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drawings/drawing3.xml" ContentType="application/vnd.openxmlformats-officedocument.drawing+xml"/>
  <Override PartName="/xl/drawings/drawing4.xml" ContentType="application/vnd.openxmlformats-officedocument.drawing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drawings/drawing5.xml" ContentType="application/vnd.openxmlformats-officedocument.drawing+xml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drawings/drawing6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9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11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12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13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14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drawings/drawing15.xml" ContentType="application/vnd.openxmlformats-officedocument.drawing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1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drawings/drawing17.xml" ContentType="application/vnd.openxmlformats-officedocument.drawing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18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drawings/drawing19.xml" ContentType="application/vnd.openxmlformats-officedocument.drawing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20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drawings/drawing21.xml" ContentType="application/vnd.openxmlformats-officedocument.drawing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drawings/drawing22.xml" ContentType="application/vnd.openxmlformats-officedocument.drawing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drawings/drawing23.xml" ContentType="application/vnd.openxmlformats-officedocument.drawing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drawings/drawing24.xml" ContentType="application/vnd.openxmlformats-officedocument.drawing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drawings/drawing25.xml" ContentType="application/vnd.openxmlformats-officedocument.drawing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drawings/drawing26.xml" ContentType="application/vnd.openxmlformats-officedocument.drawing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drawings/drawing27.xml" ContentType="application/vnd.openxmlformats-officedocument.drawing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drawings/drawing28.xml" ContentType="application/vnd.openxmlformats-officedocument.drawing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drawings/drawing29.xml" ContentType="application/vnd.openxmlformats-officedocument.drawing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12810" windowHeight="6315" tabRatio="894" activeTab="1"/>
  </bookViews>
  <sheets>
    <sheet name="Cover page" sheetId="193" r:id="rId1"/>
    <sheet name="Summary - FDD" sheetId="192" r:id="rId2"/>
    <sheet name="TM2" sheetId="229" r:id="rId3"/>
    <sheet name="TM4" sheetId="230" r:id="rId4"/>
    <sheet name="TM9" sheetId="228" r:id="rId5"/>
    <sheet name="TM3" sheetId="231" r:id="rId6"/>
    <sheet name="MCS Table" sheetId="223" r:id="rId7"/>
    <sheet name="TM2 MCS9" sheetId="206" r:id="rId8"/>
    <sheet name="TM2 MCS14" sheetId="205" r:id="rId9"/>
    <sheet name="TM2 MCS16" sheetId="204" r:id="rId10"/>
    <sheet name="TM2 MCS18" sheetId="199" r:id="rId11"/>
    <sheet name="TM9 MCS9" sheetId="207" r:id="rId12"/>
    <sheet name="TM9 MCS14" sheetId="208" r:id="rId13"/>
    <sheet name="TM9 MCS16" sheetId="209" r:id="rId14"/>
    <sheet name="TM9 MCS18" sheetId="218" r:id="rId15"/>
    <sheet name="TM4 MCS9" sheetId="210" r:id="rId16"/>
    <sheet name="TM4 MCS14" sheetId="211" r:id="rId17"/>
    <sheet name="TM4 MCS16" sheetId="212" r:id="rId18"/>
    <sheet name="TM4 MCS18" sheetId="213" r:id="rId19"/>
    <sheet name="TM3 MCS9" sheetId="214" r:id="rId20"/>
    <sheet name="TM3 MCS14" sheetId="215" r:id="rId21"/>
    <sheet name="TM3 MCS16" sheetId="216" r:id="rId22"/>
    <sheet name="TM3 MCS18" sheetId="217" r:id="rId23"/>
    <sheet name="TM10 MCS9" sheetId="219" r:id="rId24"/>
    <sheet name="TM10 MCS14" sheetId="220" r:id="rId25"/>
    <sheet name="TM10 MCS16" sheetId="221" r:id="rId26"/>
    <sheet name="TM10 MCS18" sheetId="222" r:id="rId27"/>
    <sheet name="TM10 MCS9 (M)" sheetId="224" r:id="rId28"/>
    <sheet name="TM10 MCS14 (M)" sheetId="225" r:id="rId29"/>
    <sheet name="TM10 MCS16 (M)" sheetId="226" r:id="rId30"/>
    <sheet name="TM10 MCS18 (M)" sheetId="227" r:id="rId31"/>
  </sheets>
  <calcPr calcId="145621"/>
</workbook>
</file>

<file path=xl/calcChain.xml><?xml version="1.0" encoding="utf-8"?>
<calcChain xmlns="http://schemas.openxmlformats.org/spreadsheetml/2006/main">
  <c r="BB9" i="192" l="1" a="1"/>
  <c r="BB9" i="192" s="1"/>
  <c r="AK42" i="208" l="1"/>
  <c r="AK44" i="208"/>
  <c r="AK46" i="208"/>
  <c r="AK48" i="208"/>
  <c r="AK50" i="208"/>
  <c r="AK52" i="208"/>
  <c r="AK54" i="208"/>
  <c r="AK56" i="208"/>
  <c r="AK58" i="208"/>
  <c r="AK60" i="208"/>
  <c r="AJ60" i="208"/>
  <c r="AJ58" i="208"/>
  <c r="AJ56" i="208"/>
  <c r="AJ54" i="208"/>
  <c r="AJ52" i="208"/>
  <c r="AJ50" i="208"/>
  <c r="AJ48" i="208"/>
  <c r="AJ46" i="208"/>
  <c r="AJ44" i="208"/>
  <c r="AJ42" i="208"/>
  <c r="AI60" i="208"/>
  <c r="AI58" i="208"/>
  <c r="AI56" i="208"/>
  <c r="AI54" i="208"/>
  <c r="AI52" i="208"/>
  <c r="AI50" i="208"/>
  <c r="AI48" i="208"/>
  <c r="AI46" i="208"/>
  <c r="AI44" i="208"/>
  <c r="AI42" i="208"/>
  <c r="AK40" i="207"/>
  <c r="AK42" i="207"/>
  <c r="AK44" i="207"/>
  <c r="AK46" i="207"/>
  <c r="AK48" i="207"/>
  <c r="AK50" i="207"/>
  <c r="AK52" i="207"/>
  <c r="AK54" i="207"/>
  <c r="AK56" i="207"/>
  <c r="AJ56" i="207"/>
  <c r="AJ54" i="207"/>
  <c r="AJ52" i="207"/>
  <c r="AJ50" i="207"/>
  <c r="AJ48" i="207"/>
  <c r="AJ46" i="207"/>
  <c r="AJ44" i="207"/>
  <c r="AJ42" i="207"/>
  <c r="AJ40" i="207"/>
  <c r="AI56" i="207"/>
  <c r="AI54" i="207"/>
  <c r="AI52" i="207"/>
  <c r="AI50" i="207"/>
  <c r="AI48" i="207"/>
  <c r="AI46" i="207"/>
  <c r="AI44" i="207"/>
  <c r="AI42" i="207"/>
  <c r="AI40" i="207"/>
  <c r="AK41" i="205"/>
  <c r="AK43" i="205"/>
  <c r="AK45" i="205"/>
  <c r="AK47" i="205"/>
  <c r="AK49" i="205"/>
  <c r="AK51" i="205"/>
  <c r="AK53" i="205"/>
  <c r="AK55" i="205"/>
  <c r="AK57" i="205"/>
  <c r="AK59" i="205"/>
  <c r="AJ59" i="205"/>
  <c r="AJ57" i="205"/>
  <c r="AJ55" i="205"/>
  <c r="AJ53" i="205"/>
  <c r="AJ51" i="205"/>
  <c r="AJ49" i="205"/>
  <c r="AJ47" i="205"/>
  <c r="AJ45" i="205"/>
  <c r="AJ43" i="205"/>
  <c r="AJ41" i="205"/>
  <c r="AI59" i="205"/>
  <c r="AI57" i="205"/>
  <c r="AI55" i="205"/>
  <c r="AI53" i="205"/>
  <c r="AI51" i="205"/>
  <c r="AI49" i="205"/>
  <c r="AI47" i="205"/>
  <c r="AI45" i="205"/>
  <c r="AI43" i="205"/>
  <c r="AI41" i="205"/>
  <c r="AK55" i="206"/>
  <c r="AK53" i="206"/>
  <c r="AK51" i="206"/>
  <c r="AK49" i="206"/>
  <c r="AK47" i="206"/>
  <c r="AK45" i="206"/>
  <c r="AK43" i="206"/>
  <c r="AK41" i="206"/>
  <c r="AK39" i="206"/>
  <c r="AJ55" i="206"/>
  <c r="AJ53" i="206"/>
  <c r="AJ51" i="206"/>
  <c r="AJ49" i="206"/>
  <c r="AJ47" i="206"/>
  <c r="AJ45" i="206"/>
  <c r="AJ43" i="206"/>
  <c r="AJ41" i="206"/>
  <c r="AJ39" i="206"/>
  <c r="AI55" i="206"/>
  <c r="AI53" i="206"/>
  <c r="AI51" i="206"/>
  <c r="AI49" i="206"/>
  <c r="AI47" i="206"/>
  <c r="AI45" i="206"/>
  <c r="AI43" i="206"/>
  <c r="AI41" i="206"/>
  <c r="AI39" i="206"/>
  <c r="AI68" i="206" l="1"/>
  <c r="A39" i="227" l="1"/>
  <c r="A40" i="227" s="1"/>
  <c r="A41" i="227" s="1"/>
  <c r="A42" i="227" s="1"/>
  <c r="A43" i="227" s="1"/>
  <c r="A44" i="227" s="1"/>
  <c r="A45" i="227" s="1"/>
  <c r="A46" i="227" s="1"/>
  <c r="A47" i="227" s="1"/>
  <c r="A48" i="227" s="1"/>
  <c r="A49" i="227" s="1"/>
  <c r="A50" i="227" s="1"/>
  <c r="A51" i="227" s="1"/>
  <c r="A52" i="227" s="1"/>
  <c r="A53" i="227" s="1"/>
  <c r="A54" i="227" s="1"/>
  <c r="A55" i="227" s="1"/>
  <c r="A56" i="227" s="1"/>
  <c r="A57" i="227" s="1"/>
  <c r="A58" i="227" s="1"/>
  <c r="A59" i="227" s="1"/>
  <c r="A60" i="227" s="1"/>
  <c r="A61" i="227" s="1"/>
  <c r="A62" i="227" s="1"/>
  <c r="A63" i="227" s="1"/>
  <c r="A64" i="227" s="1"/>
  <c r="A65" i="227" s="1"/>
  <c r="A66" i="227" s="1"/>
  <c r="A67" i="227" s="1"/>
  <c r="A39" i="226"/>
  <c r="A40" i="226" s="1"/>
  <c r="A41" i="226" s="1"/>
  <c r="A42" i="226" s="1"/>
  <c r="A43" i="226" s="1"/>
  <c r="A44" i="226" s="1"/>
  <c r="A45" i="226" s="1"/>
  <c r="A46" i="226" s="1"/>
  <c r="A47" i="226" s="1"/>
  <c r="A48" i="226" s="1"/>
  <c r="A49" i="226" s="1"/>
  <c r="A50" i="226" s="1"/>
  <c r="A51" i="226" s="1"/>
  <c r="A52" i="226" s="1"/>
  <c r="A53" i="226" s="1"/>
  <c r="A54" i="226" s="1"/>
  <c r="A55" i="226" s="1"/>
  <c r="A56" i="226" s="1"/>
  <c r="A57" i="226" s="1"/>
  <c r="A58" i="226" s="1"/>
  <c r="A59" i="226" s="1"/>
  <c r="A60" i="226" s="1"/>
  <c r="A61" i="226" s="1"/>
  <c r="A62" i="226" s="1"/>
  <c r="A63" i="226" s="1"/>
  <c r="A64" i="226" s="1"/>
  <c r="A65" i="226" s="1"/>
  <c r="A66" i="226" s="1"/>
  <c r="A67" i="226" s="1"/>
  <c r="A39" i="225"/>
  <c r="A40" i="225" s="1"/>
  <c r="A41" i="225" s="1"/>
  <c r="A42" i="225" s="1"/>
  <c r="A43" i="225" s="1"/>
  <c r="A44" i="225" s="1"/>
  <c r="A45" i="225" s="1"/>
  <c r="A46" i="225" s="1"/>
  <c r="A47" i="225" s="1"/>
  <c r="A48" i="225" s="1"/>
  <c r="A49" i="225" s="1"/>
  <c r="A50" i="225" s="1"/>
  <c r="A51" i="225" s="1"/>
  <c r="A52" i="225" s="1"/>
  <c r="A53" i="225" s="1"/>
  <c r="A54" i="225" s="1"/>
  <c r="A55" i="225" s="1"/>
  <c r="A56" i="225" s="1"/>
  <c r="A57" i="225" s="1"/>
  <c r="A58" i="225" s="1"/>
  <c r="A59" i="225" s="1"/>
  <c r="A60" i="225" s="1"/>
  <c r="A61" i="225" s="1"/>
  <c r="A62" i="225" s="1"/>
  <c r="A63" i="225" s="1"/>
  <c r="A64" i="225" s="1"/>
  <c r="A65" i="225" s="1"/>
  <c r="A66" i="225" s="1"/>
  <c r="A67" i="225" s="1"/>
  <c r="A39" i="224"/>
  <c r="A40" i="224" s="1"/>
  <c r="A41" i="224" s="1"/>
  <c r="A42" i="224" s="1"/>
  <c r="A43" i="224" s="1"/>
  <c r="A44" i="224" s="1"/>
  <c r="A45" i="224" s="1"/>
  <c r="A46" i="224" s="1"/>
  <c r="A47" i="224" s="1"/>
  <c r="A48" i="224" s="1"/>
  <c r="A49" i="224" s="1"/>
  <c r="A50" i="224" s="1"/>
  <c r="A51" i="224" s="1"/>
  <c r="A52" i="224" s="1"/>
  <c r="A53" i="224" s="1"/>
  <c r="A54" i="224" s="1"/>
  <c r="A55" i="224" s="1"/>
  <c r="A56" i="224" s="1"/>
  <c r="A57" i="224" s="1"/>
  <c r="A58" i="224" s="1"/>
  <c r="A59" i="224" s="1"/>
  <c r="A60" i="224" s="1"/>
  <c r="A61" i="224" s="1"/>
  <c r="A62" i="224" s="1"/>
  <c r="A63" i="224" s="1"/>
  <c r="A64" i="224" s="1"/>
  <c r="A65" i="224" s="1"/>
  <c r="A66" i="224" s="1"/>
  <c r="A67" i="224" s="1"/>
  <c r="O21" i="223"/>
  <c r="O22" i="223"/>
  <c r="P21" i="223"/>
  <c r="Q21" i="223"/>
  <c r="Q10" i="223" s="1" a="1"/>
  <c r="Q10" i="223" s="1"/>
  <c r="R21" i="223"/>
  <c r="R24" i="223"/>
  <c r="Q24" i="223"/>
  <c r="P24" i="223"/>
  <c r="O24" i="223"/>
  <c r="R22" i="223"/>
  <c r="Q22" i="223"/>
  <c r="Q11" i="223" s="1" a="1"/>
  <c r="Q11" i="223" s="1"/>
  <c r="P22" i="223"/>
  <c r="R20" i="223"/>
  <c r="R10" i="223" s="1" a="1"/>
  <c r="R10" i="223" s="1"/>
  <c r="Q20" i="223"/>
  <c r="P20" i="223"/>
  <c r="O20" i="223"/>
  <c r="O11" i="223" s="1" a="1"/>
  <c r="O11" i="223" s="1"/>
  <c r="R16" i="223"/>
  <c r="Q16" i="223"/>
  <c r="P16" i="223"/>
  <c r="O16" i="223"/>
  <c r="R13" i="223" a="1"/>
  <c r="R13" i="223" s="1"/>
  <c r="N21" i="223"/>
  <c r="N22" i="223"/>
  <c r="M22" i="223"/>
  <c r="M21" i="223"/>
  <c r="L21" i="223"/>
  <c r="L22" i="223"/>
  <c r="K22" i="223"/>
  <c r="K21" i="223"/>
  <c r="N24" i="223"/>
  <c r="M24" i="223"/>
  <c r="L24" i="223"/>
  <c r="K24" i="223"/>
  <c r="N20" i="223"/>
  <c r="N10" i="223" s="1" a="1"/>
  <c r="N10" i="223" s="1"/>
  <c r="M20" i="223"/>
  <c r="L20" i="223"/>
  <c r="L13" i="223" s="1" a="1"/>
  <c r="L13" i="223" s="1"/>
  <c r="K20" i="223"/>
  <c r="K13" i="223" s="1" a="1"/>
  <c r="K13" i="223" s="1"/>
  <c r="N16" i="223"/>
  <c r="M16" i="223"/>
  <c r="L16" i="223"/>
  <c r="K16" i="223"/>
  <c r="N13" i="223" a="1"/>
  <c r="N13" i="223" s="1"/>
  <c r="M13" i="223" a="1"/>
  <c r="M13" i="223" s="1"/>
  <c r="N11" i="223" a="1"/>
  <c r="N11" i="223" s="1"/>
  <c r="K10" i="223" a="1"/>
  <c r="K10" i="223" s="1"/>
  <c r="J22" i="223"/>
  <c r="I22" i="223"/>
  <c r="H22" i="223"/>
  <c r="G22" i="223"/>
  <c r="J21" i="223"/>
  <c r="I21" i="223"/>
  <c r="H21" i="223"/>
  <c r="G21" i="223"/>
  <c r="F22" i="223"/>
  <c r="F21" i="223"/>
  <c r="E22" i="223"/>
  <c r="E21" i="223"/>
  <c r="D22" i="223"/>
  <c r="D21" i="223"/>
  <c r="C22" i="223"/>
  <c r="C21" i="223"/>
  <c r="C20" i="223"/>
  <c r="P13" i="223" l="1" a="1"/>
  <c r="P13" i="223" s="1"/>
  <c r="M10" i="223" a="1"/>
  <c r="M10" i="223" s="1"/>
  <c r="O13" i="223" a="1"/>
  <c r="O13" i="223" s="1"/>
  <c r="O18" i="223" s="1"/>
  <c r="O10" i="223" a="1"/>
  <c r="O10" i="223" s="1"/>
  <c r="R11" i="223" a="1"/>
  <c r="R11" i="223" s="1"/>
  <c r="K11" i="223" a="1"/>
  <c r="K11" i="223" s="1"/>
  <c r="M11" i="223" a="1"/>
  <c r="M11" i="223" s="1"/>
  <c r="Q13" i="223" a="1"/>
  <c r="Q13" i="223" s="1"/>
  <c r="Q25" i="223" s="1"/>
  <c r="AK3" i="226" s="1"/>
  <c r="R25" i="223"/>
  <c r="AK3" i="227" s="1"/>
  <c r="R18" i="223"/>
  <c r="P18" i="223"/>
  <c r="P10" i="223" a="1"/>
  <c r="P10" i="223" s="1"/>
  <c r="P11" i="223" a="1"/>
  <c r="P11" i="223" s="1"/>
  <c r="L18" i="223"/>
  <c r="M18" i="223"/>
  <c r="K25" i="223"/>
  <c r="AK3" i="219" s="1"/>
  <c r="K18" i="223"/>
  <c r="N25" i="223"/>
  <c r="AK3" i="222" s="1"/>
  <c r="N18" i="223"/>
  <c r="L10" i="223" a="1"/>
  <c r="L10" i="223" s="1"/>
  <c r="L11" i="223" a="1"/>
  <c r="L11" i="223" s="1"/>
  <c r="J24" i="223"/>
  <c r="I24" i="223"/>
  <c r="H24" i="223"/>
  <c r="G24" i="223"/>
  <c r="H20" i="223"/>
  <c r="J20" i="223"/>
  <c r="I20" i="223"/>
  <c r="G20" i="223"/>
  <c r="J16" i="223"/>
  <c r="I16" i="223"/>
  <c r="H16" i="223"/>
  <c r="G16" i="223"/>
  <c r="F24" i="223"/>
  <c r="E24" i="223"/>
  <c r="D24" i="223"/>
  <c r="F20" i="223"/>
  <c r="E20" i="223"/>
  <c r="D20" i="223"/>
  <c r="C24" i="223"/>
  <c r="C13" i="223" s="1" a="1"/>
  <c r="C13" i="223" s="1"/>
  <c r="F16" i="223"/>
  <c r="E16" i="223"/>
  <c r="D16" i="223"/>
  <c r="C16" i="223"/>
  <c r="M25" i="223" l="1"/>
  <c r="AK3" i="221" s="1"/>
  <c r="P25" i="223"/>
  <c r="AK3" i="225" s="1"/>
  <c r="K68" i="225" s="1"/>
  <c r="M30" i="192" s="1"/>
  <c r="O25" i="223"/>
  <c r="AK3" i="224" s="1"/>
  <c r="K68" i="224" s="1"/>
  <c r="M29" i="192" s="1"/>
  <c r="C68" i="224"/>
  <c r="E29" i="192" s="1"/>
  <c r="S68" i="224"/>
  <c r="U29" i="192" s="1"/>
  <c r="W68" i="224"/>
  <c r="Y29" i="192" s="1"/>
  <c r="AI68" i="224"/>
  <c r="AK29" i="192" s="1"/>
  <c r="AM68" i="224"/>
  <c r="AO29" i="192" s="1"/>
  <c r="H68" i="224"/>
  <c r="J29" i="192" s="1"/>
  <c r="L68" i="224"/>
  <c r="N29" i="192" s="1"/>
  <c r="X68" i="224"/>
  <c r="Z29" i="192" s="1"/>
  <c r="AB68" i="224"/>
  <c r="AD29" i="192" s="1"/>
  <c r="AN68" i="224"/>
  <c r="AP29" i="192" s="1"/>
  <c r="AR68" i="224"/>
  <c r="AT29" i="192" s="1"/>
  <c r="M68" i="224"/>
  <c r="O29" i="192" s="1"/>
  <c r="Q68" i="224"/>
  <c r="S29" i="192" s="1"/>
  <c r="AC68" i="224"/>
  <c r="AE29" i="192" s="1"/>
  <c r="AG68" i="224"/>
  <c r="AI29" i="192" s="1"/>
  <c r="AS68" i="224"/>
  <c r="AU29" i="192" s="1"/>
  <c r="F68" i="224"/>
  <c r="H29" i="192" s="1"/>
  <c r="R68" i="224"/>
  <c r="T29" i="192" s="1"/>
  <c r="V68" i="224"/>
  <c r="X29" i="192" s="1"/>
  <c r="AH68" i="224"/>
  <c r="AJ29" i="192" s="1"/>
  <c r="AL68" i="224"/>
  <c r="AN29" i="192" s="1"/>
  <c r="C68" i="226"/>
  <c r="E31" i="192" s="1"/>
  <c r="G68" i="226"/>
  <c r="I31" i="192" s="1"/>
  <c r="K68" i="226"/>
  <c r="M31" i="192" s="1"/>
  <c r="O68" i="226"/>
  <c r="Q31" i="192" s="1"/>
  <c r="S68" i="226"/>
  <c r="U31" i="192" s="1"/>
  <c r="W68" i="226"/>
  <c r="Y31" i="192" s="1"/>
  <c r="AA68" i="226"/>
  <c r="AC31" i="192" s="1"/>
  <c r="AE68" i="226"/>
  <c r="AG31" i="192" s="1"/>
  <c r="AI68" i="226"/>
  <c r="AK31" i="192" s="1"/>
  <c r="AM68" i="226"/>
  <c r="AO31" i="192" s="1"/>
  <c r="AQ68" i="226"/>
  <c r="AS31" i="192" s="1"/>
  <c r="D68" i="226"/>
  <c r="F31" i="192" s="1"/>
  <c r="H68" i="226"/>
  <c r="J31" i="192" s="1"/>
  <c r="L68" i="226"/>
  <c r="N31" i="192" s="1"/>
  <c r="P68" i="226"/>
  <c r="R31" i="192" s="1"/>
  <c r="T68" i="226"/>
  <c r="V31" i="192" s="1"/>
  <c r="X68" i="226"/>
  <c r="Z31" i="192" s="1"/>
  <c r="AB68" i="226"/>
  <c r="AD31" i="192" s="1"/>
  <c r="AF68" i="226"/>
  <c r="AH31" i="192" s="1"/>
  <c r="AJ68" i="226"/>
  <c r="AL31" i="192" s="1"/>
  <c r="AN68" i="226"/>
  <c r="AP31" i="192" s="1"/>
  <c r="AR68" i="226"/>
  <c r="AT31" i="192" s="1"/>
  <c r="E68" i="226"/>
  <c r="G31" i="192" s="1"/>
  <c r="I68" i="226"/>
  <c r="K31" i="192" s="1"/>
  <c r="M68" i="226"/>
  <c r="O31" i="192" s="1"/>
  <c r="Q68" i="226"/>
  <c r="S31" i="192" s="1"/>
  <c r="U68" i="226"/>
  <c r="W31" i="192" s="1"/>
  <c r="Y68" i="226"/>
  <c r="AA31" i="192" s="1"/>
  <c r="AC68" i="226"/>
  <c r="AE31" i="192" s="1"/>
  <c r="AG68" i="226"/>
  <c r="AI31" i="192" s="1"/>
  <c r="AK68" i="226"/>
  <c r="AM31" i="192" s="1"/>
  <c r="AO68" i="226"/>
  <c r="AQ31" i="192" s="1"/>
  <c r="AS68" i="226"/>
  <c r="AU31" i="192" s="1"/>
  <c r="F68" i="226"/>
  <c r="H31" i="192" s="1"/>
  <c r="J68" i="226"/>
  <c r="L31" i="192" s="1"/>
  <c r="N68" i="226"/>
  <c r="P31" i="192" s="1"/>
  <c r="R68" i="226"/>
  <c r="T31" i="192" s="1"/>
  <c r="V68" i="226"/>
  <c r="X31" i="192" s="1"/>
  <c r="Z68" i="226"/>
  <c r="AB31" i="192" s="1"/>
  <c r="AD68" i="226"/>
  <c r="AF31" i="192" s="1"/>
  <c r="AH68" i="226"/>
  <c r="AJ31" i="192" s="1"/>
  <c r="AL68" i="226"/>
  <c r="AN31" i="192" s="1"/>
  <c r="AP68" i="226"/>
  <c r="AR31" i="192" s="1"/>
  <c r="AT68" i="226"/>
  <c r="AV31" i="192" s="1"/>
  <c r="C68" i="225"/>
  <c r="E30" i="192" s="1"/>
  <c r="G68" i="225"/>
  <c r="I30" i="192" s="1"/>
  <c r="O68" i="225"/>
  <c r="Q30" i="192" s="1"/>
  <c r="S68" i="225"/>
  <c r="U30" i="192" s="1"/>
  <c r="W68" i="225"/>
  <c r="Y30" i="192" s="1"/>
  <c r="AE68" i="225"/>
  <c r="AG30" i="192" s="1"/>
  <c r="AI68" i="225"/>
  <c r="AK30" i="192" s="1"/>
  <c r="AM68" i="225"/>
  <c r="AO30" i="192" s="1"/>
  <c r="D68" i="225"/>
  <c r="F30" i="192" s="1"/>
  <c r="H68" i="225"/>
  <c r="J30" i="192" s="1"/>
  <c r="L68" i="225"/>
  <c r="N30" i="192" s="1"/>
  <c r="T68" i="225"/>
  <c r="V30" i="192" s="1"/>
  <c r="X68" i="225"/>
  <c r="Z30" i="192" s="1"/>
  <c r="AB68" i="225"/>
  <c r="AD30" i="192" s="1"/>
  <c r="AJ68" i="225"/>
  <c r="AL30" i="192" s="1"/>
  <c r="AN68" i="225"/>
  <c r="AP30" i="192" s="1"/>
  <c r="AR68" i="225"/>
  <c r="AT30" i="192" s="1"/>
  <c r="I68" i="225"/>
  <c r="K30" i="192" s="1"/>
  <c r="M68" i="225"/>
  <c r="O30" i="192" s="1"/>
  <c r="Q68" i="225"/>
  <c r="S30" i="192" s="1"/>
  <c r="Y68" i="225"/>
  <c r="AA30" i="192" s="1"/>
  <c r="AC68" i="225"/>
  <c r="AE30" i="192" s="1"/>
  <c r="AG68" i="225"/>
  <c r="AI30" i="192" s="1"/>
  <c r="AO68" i="225"/>
  <c r="AQ30" i="192" s="1"/>
  <c r="AS68" i="225"/>
  <c r="AU30" i="192" s="1"/>
  <c r="F68" i="225"/>
  <c r="H30" i="192" s="1"/>
  <c r="N68" i="225"/>
  <c r="P30" i="192" s="1"/>
  <c r="R68" i="225"/>
  <c r="T30" i="192" s="1"/>
  <c r="V68" i="225"/>
  <c r="X30" i="192" s="1"/>
  <c r="AD68" i="225"/>
  <c r="AF30" i="192" s="1"/>
  <c r="AH68" i="225"/>
  <c r="AJ30" i="192" s="1"/>
  <c r="AL68" i="225"/>
  <c r="AN30" i="192" s="1"/>
  <c r="AT68" i="225"/>
  <c r="AV30" i="192" s="1"/>
  <c r="C68" i="219"/>
  <c r="E25" i="192" s="1"/>
  <c r="G68" i="219"/>
  <c r="I25" i="192" s="1"/>
  <c r="O68" i="219"/>
  <c r="Q25" i="192" s="1"/>
  <c r="S68" i="219"/>
  <c r="U25" i="192" s="1"/>
  <c r="W68" i="219"/>
  <c r="Y25" i="192" s="1"/>
  <c r="AA68" i="219"/>
  <c r="AC25" i="192" s="1"/>
  <c r="AE68" i="219"/>
  <c r="AG25" i="192" s="1"/>
  <c r="AI68" i="219"/>
  <c r="AK25" i="192" s="1"/>
  <c r="AM68" i="219"/>
  <c r="AO25" i="192" s="1"/>
  <c r="D68" i="219"/>
  <c r="F25" i="192" s="1"/>
  <c r="H68" i="219"/>
  <c r="J25" i="192" s="1"/>
  <c r="P68" i="219"/>
  <c r="R25" i="192" s="1"/>
  <c r="T68" i="219"/>
  <c r="V25" i="192" s="1"/>
  <c r="X68" i="219"/>
  <c r="Z25" i="192" s="1"/>
  <c r="AB68" i="219"/>
  <c r="AD25" i="192" s="1"/>
  <c r="AF68" i="219"/>
  <c r="AH25" i="192" s="1"/>
  <c r="AJ68" i="219"/>
  <c r="AL25" i="192" s="1"/>
  <c r="AN68" i="219"/>
  <c r="AP25" i="192" s="1"/>
  <c r="E68" i="219"/>
  <c r="G25" i="192" s="1"/>
  <c r="I68" i="219"/>
  <c r="K25" i="192" s="1"/>
  <c r="Q68" i="219"/>
  <c r="S25" i="192" s="1"/>
  <c r="U68" i="219"/>
  <c r="W25" i="192" s="1"/>
  <c r="Y68" i="219"/>
  <c r="AA25" i="192" s="1"/>
  <c r="AC68" i="219"/>
  <c r="AE25" i="192" s="1"/>
  <c r="AG68" i="219"/>
  <c r="AI25" i="192" s="1"/>
  <c r="F68" i="219"/>
  <c r="H25" i="192" s="1"/>
  <c r="J68" i="219"/>
  <c r="L25" i="192" s="1"/>
  <c r="N68" i="219"/>
  <c r="P25" i="192" s="1"/>
  <c r="R68" i="219"/>
  <c r="T25" i="192" s="1"/>
  <c r="V68" i="219"/>
  <c r="X25" i="192" s="1"/>
  <c r="Z68" i="219"/>
  <c r="AB25" i="192" s="1"/>
  <c r="AD68" i="219"/>
  <c r="AF25" i="192" s="1"/>
  <c r="AH68" i="219"/>
  <c r="AJ25" i="192" s="1"/>
  <c r="AK68" i="219"/>
  <c r="AM25" i="192" s="1"/>
  <c r="AQ68" i="219"/>
  <c r="AS25" i="192" s="1"/>
  <c r="AL68" i="219"/>
  <c r="AN25" i="192" s="1"/>
  <c r="AR68" i="219"/>
  <c r="AT25" i="192" s="1"/>
  <c r="AO68" i="219"/>
  <c r="AQ25" i="192" s="1"/>
  <c r="AS68" i="219"/>
  <c r="AU25" i="192" s="1"/>
  <c r="AP68" i="219"/>
  <c r="AR25" i="192" s="1"/>
  <c r="AT68" i="219"/>
  <c r="AV25" i="192" s="1"/>
  <c r="C68" i="222"/>
  <c r="E28" i="192" s="1"/>
  <c r="G68" i="222"/>
  <c r="I28" i="192" s="1"/>
  <c r="O68" i="222"/>
  <c r="Q28" i="192" s="1"/>
  <c r="S68" i="222"/>
  <c r="U28" i="192" s="1"/>
  <c r="W68" i="222"/>
  <c r="Y28" i="192" s="1"/>
  <c r="AA68" i="222"/>
  <c r="AC28" i="192" s="1"/>
  <c r="AE68" i="222"/>
  <c r="AG28" i="192" s="1"/>
  <c r="AI68" i="222"/>
  <c r="AK28" i="192" s="1"/>
  <c r="AM68" i="222"/>
  <c r="AO28" i="192" s="1"/>
  <c r="AQ68" i="222"/>
  <c r="AS28" i="192" s="1"/>
  <c r="D68" i="222"/>
  <c r="F28" i="192" s="1"/>
  <c r="H68" i="222"/>
  <c r="J28" i="192" s="1"/>
  <c r="P68" i="222"/>
  <c r="R28" i="192" s="1"/>
  <c r="T68" i="222"/>
  <c r="V28" i="192" s="1"/>
  <c r="X68" i="222"/>
  <c r="Z28" i="192" s="1"/>
  <c r="AB68" i="222"/>
  <c r="AD28" i="192" s="1"/>
  <c r="AF68" i="222"/>
  <c r="AH28" i="192" s="1"/>
  <c r="AJ68" i="222"/>
  <c r="AL28" i="192" s="1"/>
  <c r="AN68" i="222"/>
  <c r="AP28" i="192" s="1"/>
  <c r="AR68" i="222"/>
  <c r="AT28" i="192" s="1"/>
  <c r="E68" i="222"/>
  <c r="G28" i="192" s="1"/>
  <c r="I68" i="222"/>
  <c r="K28" i="192" s="1"/>
  <c r="Q68" i="222"/>
  <c r="S28" i="192" s="1"/>
  <c r="U68" i="222"/>
  <c r="W28" i="192" s="1"/>
  <c r="Y68" i="222"/>
  <c r="AA28" i="192" s="1"/>
  <c r="AC68" i="222"/>
  <c r="AE28" i="192" s="1"/>
  <c r="AG68" i="222"/>
  <c r="AI28" i="192" s="1"/>
  <c r="AK68" i="222"/>
  <c r="AM28" i="192" s="1"/>
  <c r="AO68" i="222"/>
  <c r="AQ28" i="192" s="1"/>
  <c r="AS68" i="222"/>
  <c r="AU28" i="192" s="1"/>
  <c r="F68" i="222"/>
  <c r="H28" i="192" s="1"/>
  <c r="J68" i="222"/>
  <c r="L28" i="192" s="1"/>
  <c r="N68" i="222"/>
  <c r="P28" i="192" s="1"/>
  <c r="R68" i="222"/>
  <c r="T28" i="192" s="1"/>
  <c r="V68" i="222"/>
  <c r="X28" i="192" s="1"/>
  <c r="Z68" i="222"/>
  <c r="AB28" i="192" s="1"/>
  <c r="AD68" i="222"/>
  <c r="AF28" i="192" s="1"/>
  <c r="AH68" i="222"/>
  <c r="AJ28" i="192" s="1"/>
  <c r="AL68" i="222"/>
  <c r="AN28" i="192" s="1"/>
  <c r="AP68" i="222"/>
  <c r="AR28" i="192" s="1"/>
  <c r="AT68" i="222"/>
  <c r="AV28" i="192" s="1"/>
  <c r="C68" i="221"/>
  <c r="E27" i="192" s="1"/>
  <c r="G68" i="221"/>
  <c r="I27" i="192" s="1"/>
  <c r="O68" i="221"/>
  <c r="Q27" i="192" s="1"/>
  <c r="S68" i="221"/>
  <c r="U27" i="192" s="1"/>
  <c r="W68" i="221"/>
  <c r="Y27" i="192" s="1"/>
  <c r="AA68" i="221"/>
  <c r="AC27" i="192" s="1"/>
  <c r="AE68" i="221"/>
  <c r="AG27" i="192" s="1"/>
  <c r="AI68" i="221"/>
  <c r="AK27" i="192" s="1"/>
  <c r="AM68" i="221"/>
  <c r="AO27" i="192" s="1"/>
  <c r="AQ68" i="221"/>
  <c r="AS27" i="192" s="1"/>
  <c r="D68" i="221"/>
  <c r="F27" i="192" s="1"/>
  <c r="H68" i="221"/>
  <c r="J27" i="192" s="1"/>
  <c r="P68" i="221"/>
  <c r="R27" i="192" s="1"/>
  <c r="T68" i="221"/>
  <c r="V27" i="192" s="1"/>
  <c r="X68" i="221"/>
  <c r="Z27" i="192" s="1"/>
  <c r="AB68" i="221"/>
  <c r="AD27" i="192" s="1"/>
  <c r="AF68" i="221"/>
  <c r="AH27" i="192" s="1"/>
  <c r="AJ68" i="221"/>
  <c r="AL27" i="192" s="1"/>
  <c r="AN68" i="221"/>
  <c r="AP27" i="192" s="1"/>
  <c r="AR68" i="221"/>
  <c r="AT27" i="192" s="1"/>
  <c r="E68" i="221"/>
  <c r="G27" i="192" s="1"/>
  <c r="I68" i="221"/>
  <c r="K27" i="192" s="1"/>
  <c r="Q68" i="221"/>
  <c r="S27" i="192" s="1"/>
  <c r="U68" i="221"/>
  <c r="W27" i="192" s="1"/>
  <c r="Y68" i="221"/>
  <c r="AA27" i="192" s="1"/>
  <c r="AC68" i="221"/>
  <c r="AE27" i="192" s="1"/>
  <c r="AG68" i="221"/>
  <c r="AI27" i="192" s="1"/>
  <c r="AK68" i="221"/>
  <c r="AM27" i="192" s="1"/>
  <c r="AO68" i="221"/>
  <c r="AQ27" i="192" s="1"/>
  <c r="AS68" i="221"/>
  <c r="AU27" i="192" s="1"/>
  <c r="F68" i="221"/>
  <c r="H27" i="192" s="1"/>
  <c r="J68" i="221"/>
  <c r="L27" i="192" s="1"/>
  <c r="N68" i="221"/>
  <c r="P27" i="192" s="1"/>
  <c r="R68" i="221"/>
  <c r="T27" i="192" s="1"/>
  <c r="V68" i="221"/>
  <c r="X27" i="192" s="1"/>
  <c r="Z68" i="221"/>
  <c r="AB27" i="192" s="1"/>
  <c r="AD68" i="221"/>
  <c r="AF27" i="192" s="1"/>
  <c r="AH68" i="221"/>
  <c r="AJ27" i="192" s="1"/>
  <c r="AL68" i="221"/>
  <c r="AN27" i="192" s="1"/>
  <c r="AP68" i="221"/>
  <c r="AR27" i="192" s="1"/>
  <c r="AT68" i="221"/>
  <c r="AV27" i="192" s="1"/>
  <c r="B68" i="227"/>
  <c r="D32" i="192" s="1"/>
  <c r="C68" i="227"/>
  <c r="E32" i="192" s="1"/>
  <c r="G68" i="227"/>
  <c r="I32" i="192" s="1"/>
  <c r="K68" i="227"/>
  <c r="M32" i="192" s="1"/>
  <c r="O68" i="227"/>
  <c r="Q32" i="192" s="1"/>
  <c r="S68" i="227"/>
  <c r="U32" i="192" s="1"/>
  <c r="W68" i="227"/>
  <c r="Y32" i="192" s="1"/>
  <c r="AA68" i="227"/>
  <c r="AC32" i="192" s="1"/>
  <c r="AE68" i="227"/>
  <c r="AG32" i="192" s="1"/>
  <c r="AI68" i="227"/>
  <c r="AK32" i="192" s="1"/>
  <c r="AM68" i="227"/>
  <c r="AO32" i="192" s="1"/>
  <c r="AQ68" i="227"/>
  <c r="AS32" i="192" s="1"/>
  <c r="D68" i="227"/>
  <c r="F32" i="192" s="1"/>
  <c r="H68" i="227"/>
  <c r="J32" i="192" s="1"/>
  <c r="L68" i="227"/>
  <c r="N32" i="192" s="1"/>
  <c r="P68" i="227"/>
  <c r="R32" i="192" s="1"/>
  <c r="T68" i="227"/>
  <c r="V32" i="192" s="1"/>
  <c r="X68" i="227"/>
  <c r="Z32" i="192" s="1"/>
  <c r="AB68" i="227"/>
  <c r="AD32" i="192" s="1"/>
  <c r="AF68" i="227"/>
  <c r="AH32" i="192" s="1"/>
  <c r="AJ68" i="227"/>
  <c r="AL32" i="192" s="1"/>
  <c r="AN68" i="227"/>
  <c r="AP32" i="192" s="1"/>
  <c r="AR68" i="227"/>
  <c r="AT32" i="192" s="1"/>
  <c r="E68" i="227"/>
  <c r="G32" i="192" s="1"/>
  <c r="I68" i="227"/>
  <c r="K32" i="192" s="1"/>
  <c r="M68" i="227"/>
  <c r="O32" i="192" s="1"/>
  <c r="Q68" i="227"/>
  <c r="S32" i="192" s="1"/>
  <c r="U68" i="227"/>
  <c r="W32" i="192" s="1"/>
  <c r="Y68" i="227"/>
  <c r="AA32" i="192" s="1"/>
  <c r="AC68" i="227"/>
  <c r="AE32" i="192" s="1"/>
  <c r="AG68" i="227"/>
  <c r="AI32" i="192" s="1"/>
  <c r="AK68" i="227"/>
  <c r="AM32" i="192" s="1"/>
  <c r="AO68" i="227"/>
  <c r="AQ32" i="192" s="1"/>
  <c r="AS68" i="227"/>
  <c r="AU32" i="192" s="1"/>
  <c r="F68" i="227"/>
  <c r="H32" i="192" s="1"/>
  <c r="J68" i="227"/>
  <c r="L32" i="192" s="1"/>
  <c r="N68" i="227"/>
  <c r="P32" i="192" s="1"/>
  <c r="R68" i="227"/>
  <c r="T32" i="192" s="1"/>
  <c r="V68" i="227"/>
  <c r="X32" i="192" s="1"/>
  <c r="Z68" i="227"/>
  <c r="AB32" i="192" s="1"/>
  <c r="AD68" i="227"/>
  <c r="AF32" i="192" s="1"/>
  <c r="AH68" i="227"/>
  <c r="AJ32" i="192" s="1"/>
  <c r="AL68" i="227"/>
  <c r="AN32" i="192" s="1"/>
  <c r="AP68" i="227"/>
  <c r="AR32" i="192" s="1"/>
  <c r="AT68" i="227"/>
  <c r="AV32" i="192" s="1"/>
  <c r="H11" i="223" a="1"/>
  <c r="H11" i="223" s="1"/>
  <c r="H10" i="223" a="1"/>
  <c r="H10" i="223" s="1"/>
  <c r="Q18" i="223"/>
  <c r="F13" i="223" a="1"/>
  <c r="F13" i="223" s="1"/>
  <c r="F25" i="223" s="1"/>
  <c r="AK3" i="199" s="1"/>
  <c r="G11" i="223" a="1"/>
  <c r="G11" i="223" s="1"/>
  <c r="G10" i="223" a="1"/>
  <c r="G10" i="223" s="1"/>
  <c r="G13" i="223" a="1"/>
  <c r="G13" i="223" s="1"/>
  <c r="I13" i="223" a="1"/>
  <c r="I13" i="223" s="1"/>
  <c r="I10" i="223" a="1"/>
  <c r="I10" i="223" s="1"/>
  <c r="I11" i="223" a="1"/>
  <c r="I11" i="223" s="1"/>
  <c r="J13" i="223" a="1"/>
  <c r="J13" i="223" s="1"/>
  <c r="J11" i="223" a="1"/>
  <c r="J11" i="223" s="1"/>
  <c r="J10" i="223" a="1"/>
  <c r="J10" i="223" s="1"/>
  <c r="B68" i="224"/>
  <c r="D29" i="192" s="1"/>
  <c r="AK4" i="226"/>
  <c r="B68" i="226"/>
  <c r="D31" i="192" s="1"/>
  <c r="C18" i="223"/>
  <c r="C25" i="223"/>
  <c r="AK3" i="206" s="1"/>
  <c r="AK4" i="225"/>
  <c r="AK4" i="227"/>
  <c r="AK4" i="224"/>
  <c r="L25" i="223"/>
  <c r="AK3" i="220" s="1"/>
  <c r="D13" i="223" a="1"/>
  <c r="D13" i="223" s="1"/>
  <c r="E13" i="223" a="1"/>
  <c r="E13" i="223" s="1"/>
  <c r="E25" i="223" s="1"/>
  <c r="H13" i="223" a="1"/>
  <c r="H13" i="223" s="1"/>
  <c r="G18" i="223"/>
  <c r="I18" i="223"/>
  <c r="J18" i="223"/>
  <c r="AT68" i="224" l="1"/>
  <c r="AV29" i="192" s="1"/>
  <c r="AD68" i="224"/>
  <c r="AF29" i="192" s="1"/>
  <c r="N68" i="224"/>
  <c r="P29" i="192" s="1"/>
  <c r="AO68" i="224"/>
  <c r="AQ29" i="192" s="1"/>
  <c r="Y68" i="224"/>
  <c r="AA29" i="192" s="1"/>
  <c r="I68" i="224"/>
  <c r="K29" i="192" s="1"/>
  <c r="AJ68" i="224"/>
  <c r="AL29" i="192" s="1"/>
  <c r="T68" i="224"/>
  <c r="V29" i="192" s="1"/>
  <c r="BH29" i="192" s="1" a="1"/>
  <c r="BH29" i="192" s="1"/>
  <c r="D68" i="224"/>
  <c r="F29" i="192" s="1"/>
  <c r="AE68" i="224"/>
  <c r="AG29" i="192" s="1"/>
  <c r="O68" i="224"/>
  <c r="Q29" i="192" s="1"/>
  <c r="F18" i="223"/>
  <c r="B68" i="225"/>
  <c r="D30" i="192" s="1"/>
  <c r="AP68" i="225"/>
  <c r="AR30" i="192" s="1"/>
  <c r="Z68" i="225"/>
  <c r="AB30" i="192" s="1"/>
  <c r="J68" i="225"/>
  <c r="L30" i="192" s="1"/>
  <c r="BG30" i="192" s="1" a="1"/>
  <c r="BG30" i="192" s="1"/>
  <c r="AK68" i="225"/>
  <c r="AM30" i="192" s="1"/>
  <c r="U68" i="225"/>
  <c r="W30" i="192" s="1"/>
  <c r="E68" i="225"/>
  <c r="G30" i="192" s="1"/>
  <c r="AF68" i="225"/>
  <c r="AH30" i="192" s="1"/>
  <c r="P68" i="225"/>
  <c r="R30" i="192" s="1"/>
  <c r="AQ68" i="225"/>
  <c r="AS30" i="192" s="1"/>
  <c r="AA68" i="225"/>
  <c r="AC30" i="192" s="1"/>
  <c r="AP68" i="224"/>
  <c r="AR29" i="192" s="1"/>
  <c r="Z68" i="224"/>
  <c r="AB29" i="192" s="1"/>
  <c r="J68" i="224"/>
  <c r="L29" i="192" s="1"/>
  <c r="AK68" i="224"/>
  <c r="AM29" i="192" s="1"/>
  <c r="U68" i="224"/>
  <c r="W29" i="192" s="1"/>
  <c r="E68" i="224"/>
  <c r="G29" i="192" s="1"/>
  <c r="AF68" i="224"/>
  <c r="AH29" i="192" s="1"/>
  <c r="P68" i="224"/>
  <c r="R29" i="192" s="1"/>
  <c r="AQ68" i="224"/>
  <c r="AS29" i="192" s="1"/>
  <c r="AA68" i="224"/>
  <c r="AC29" i="192" s="1"/>
  <c r="G68" i="224"/>
  <c r="I29" i="192" s="1"/>
  <c r="BB31" i="192" a="1"/>
  <c r="BB31" i="192" s="1"/>
  <c r="AZ31" i="192" a="1"/>
  <c r="AZ31" i="192" s="1"/>
  <c r="BC31" i="192" a="1"/>
  <c r="BC31" i="192" s="1"/>
  <c r="AX31" i="192" a="1"/>
  <c r="AX31" i="192" s="1"/>
  <c r="AW31" i="192" a="1"/>
  <c r="AW31" i="192" s="1"/>
  <c r="BD31" i="192" a="1"/>
  <c r="BD31" i="192" s="1"/>
  <c r="BF31" i="192" a="1"/>
  <c r="BF31" i="192" s="1"/>
  <c r="BE31" i="192" a="1"/>
  <c r="BE31" i="192" s="1"/>
  <c r="BG31" i="192" a="1"/>
  <c r="BG31" i="192" s="1"/>
  <c r="BH31" i="192" a="1"/>
  <c r="BH31" i="192" s="1"/>
  <c r="AY31" i="192" a="1"/>
  <c r="AY31" i="192" s="1"/>
  <c r="C68" i="220"/>
  <c r="E26" i="192" s="1"/>
  <c r="G68" i="220"/>
  <c r="I26" i="192" s="1"/>
  <c r="O68" i="220"/>
  <c r="Q26" i="192" s="1"/>
  <c r="S68" i="220"/>
  <c r="U26" i="192" s="1"/>
  <c r="W68" i="220"/>
  <c r="Y26" i="192" s="1"/>
  <c r="AA68" i="220"/>
  <c r="AC26" i="192" s="1"/>
  <c r="AE68" i="220"/>
  <c r="AG26" i="192" s="1"/>
  <c r="AI68" i="220"/>
  <c r="AK26" i="192" s="1"/>
  <c r="AM68" i="220"/>
  <c r="AO26" i="192" s="1"/>
  <c r="AQ68" i="220"/>
  <c r="AS26" i="192" s="1"/>
  <c r="D68" i="220"/>
  <c r="F26" i="192" s="1"/>
  <c r="H68" i="220"/>
  <c r="J26" i="192" s="1"/>
  <c r="P68" i="220"/>
  <c r="R26" i="192" s="1"/>
  <c r="T68" i="220"/>
  <c r="V26" i="192" s="1"/>
  <c r="X68" i="220"/>
  <c r="Z26" i="192" s="1"/>
  <c r="AB68" i="220"/>
  <c r="AD26" i="192" s="1"/>
  <c r="AF68" i="220"/>
  <c r="AH26" i="192" s="1"/>
  <c r="AJ68" i="220"/>
  <c r="AL26" i="192" s="1"/>
  <c r="AN68" i="220"/>
  <c r="AP26" i="192" s="1"/>
  <c r="AR68" i="220"/>
  <c r="AT26" i="192" s="1"/>
  <c r="E68" i="220"/>
  <c r="G26" i="192" s="1"/>
  <c r="I68" i="220"/>
  <c r="K26" i="192" s="1"/>
  <c r="Q68" i="220"/>
  <c r="S26" i="192" s="1"/>
  <c r="U68" i="220"/>
  <c r="W26" i="192" s="1"/>
  <c r="Y68" i="220"/>
  <c r="AA26" i="192" s="1"/>
  <c r="AC68" i="220"/>
  <c r="AE26" i="192" s="1"/>
  <c r="AG68" i="220"/>
  <c r="AI26" i="192" s="1"/>
  <c r="AK68" i="220"/>
  <c r="AM26" i="192" s="1"/>
  <c r="AO68" i="220"/>
  <c r="AQ26" i="192" s="1"/>
  <c r="AS68" i="220"/>
  <c r="AU26" i="192" s="1"/>
  <c r="F68" i="220"/>
  <c r="H26" i="192" s="1"/>
  <c r="J68" i="220"/>
  <c r="L26" i="192" s="1"/>
  <c r="N68" i="220"/>
  <c r="P26" i="192" s="1"/>
  <c r="R68" i="220"/>
  <c r="T26" i="192" s="1"/>
  <c r="V68" i="220"/>
  <c r="X26" i="192" s="1"/>
  <c r="Z68" i="220"/>
  <c r="AB26" i="192" s="1"/>
  <c r="AD68" i="220"/>
  <c r="AF26" i="192" s="1"/>
  <c r="AH68" i="220"/>
  <c r="AJ26" i="192" s="1"/>
  <c r="AL68" i="220"/>
  <c r="AN26" i="192" s="1"/>
  <c r="AP68" i="220"/>
  <c r="AR26" i="192" s="1"/>
  <c r="AT68" i="220"/>
  <c r="AV26" i="192" s="1"/>
  <c r="AY30" i="192" a="1"/>
  <c r="AY30" i="192" s="1"/>
  <c r="AX30" i="192" a="1"/>
  <c r="AX30" i="192" s="1"/>
  <c r="BD30" i="192" a="1"/>
  <c r="BD30" i="192" s="1"/>
  <c r="I9" i="192"/>
  <c r="O68" i="206"/>
  <c r="Q9" i="192" s="1"/>
  <c r="S68" i="206"/>
  <c r="U9" i="192" s="1"/>
  <c r="W68" i="206"/>
  <c r="Y9" i="192" s="1"/>
  <c r="AA68" i="206"/>
  <c r="AC9" i="192" s="1"/>
  <c r="AE68" i="206"/>
  <c r="AG9" i="192" s="1"/>
  <c r="AM68" i="206"/>
  <c r="AO9" i="192" s="1"/>
  <c r="AQ68" i="206"/>
  <c r="AS9" i="192" s="1"/>
  <c r="H68" i="206"/>
  <c r="J9" i="192" s="1"/>
  <c r="P68" i="206"/>
  <c r="R9" i="192" s="1"/>
  <c r="X68" i="206"/>
  <c r="Z9" i="192" s="1"/>
  <c r="AB68" i="206"/>
  <c r="AD9" i="192" s="1"/>
  <c r="AF68" i="206"/>
  <c r="AH9" i="192" s="1"/>
  <c r="AJ68" i="206"/>
  <c r="AL9" i="192" s="1"/>
  <c r="AN68" i="206"/>
  <c r="AP9" i="192" s="1"/>
  <c r="AR68" i="206"/>
  <c r="AT9" i="192" s="1"/>
  <c r="AS68" i="206"/>
  <c r="AU9" i="192" s="1"/>
  <c r="H9" i="192"/>
  <c r="J68" i="206"/>
  <c r="L9" i="192" s="1"/>
  <c r="N68" i="206"/>
  <c r="P9" i="192" s="1"/>
  <c r="R68" i="206"/>
  <c r="T9" i="192" s="1"/>
  <c r="X9" i="192"/>
  <c r="Z68" i="206"/>
  <c r="AB9" i="192" s="1"/>
  <c r="AD68" i="206"/>
  <c r="AF9" i="192" s="1"/>
  <c r="AH68" i="206"/>
  <c r="AJ9" i="192" s="1"/>
  <c r="AL68" i="206"/>
  <c r="AN9" i="192" s="1"/>
  <c r="AP68" i="206"/>
  <c r="AR9" i="192" s="1"/>
  <c r="AT68" i="206"/>
  <c r="AV9" i="192" s="1"/>
  <c r="G9" i="192"/>
  <c r="I68" i="206"/>
  <c r="K9" i="192" s="1"/>
  <c r="Q68" i="206"/>
  <c r="S9" i="192" s="1"/>
  <c r="Y68" i="206"/>
  <c r="AA9" i="192" s="1"/>
  <c r="AC68" i="206"/>
  <c r="AE9" i="192" s="1"/>
  <c r="AG68" i="206"/>
  <c r="AI9" i="192" s="1"/>
  <c r="AK68" i="206"/>
  <c r="AM9" i="192" s="1"/>
  <c r="AO68" i="206"/>
  <c r="AQ9" i="192" s="1"/>
  <c r="BB29" i="192" a="1"/>
  <c r="BB29" i="192" s="1"/>
  <c r="AW29" i="192" a="1"/>
  <c r="AW29" i="192" s="1"/>
  <c r="AY29" i="192" a="1"/>
  <c r="AY29" i="192" s="1"/>
  <c r="I25" i="223"/>
  <c r="AK3" i="209" s="1"/>
  <c r="C68" i="199"/>
  <c r="E12" i="192" s="1"/>
  <c r="I12" i="192"/>
  <c r="O68" i="199"/>
  <c r="Q12" i="192" s="1"/>
  <c r="S68" i="199"/>
  <c r="U12" i="192" s="1"/>
  <c r="W68" i="199"/>
  <c r="Y12" i="192" s="1"/>
  <c r="AA68" i="199"/>
  <c r="AC12" i="192" s="1"/>
  <c r="AE68" i="199"/>
  <c r="AG12" i="192" s="1"/>
  <c r="AI68" i="199"/>
  <c r="AK12" i="192" s="1"/>
  <c r="AM68" i="199"/>
  <c r="AO12" i="192" s="1"/>
  <c r="AQ68" i="199"/>
  <c r="AS12" i="192" s="1"/>
  <c r="D68" i="199"/>
  <c r="F12" i="192" s="1"/>
  <c r="H68" i="199"/>
  <c r="J12" i="192" s="1"/>
  <c r="P68" i="199"/>
  <c r="R12" i="192" s="1"/>
  <c r="V12" i="192"/>
  <c r="X68" i="199"/>
  <c r="Z12" i="192" s="1"/>
  <c r="AB68" i="199"/>
  <c r="AD12" i="192" s="1"/>
  <c r="AF68" i="199"/>
  <c r="AH12" i="192" s="1"/>
  <c r="AJ68" i="199"/>
  <c r="AL12" i="192" s="1"/>
  <c r="AN68" i="199"/>
  <c r="AP12" i="192" s="1"/>
  <c r="AR68" i="199"/>
  <c r="AT12" i="192" s="1"/>
  <c r="G12" i="192"/>
  <c r="I68" i="199"/>
  <c r="K12" i="192" s="1"/>
  <c r="Q68" i="199"/>
  <c r="S12" i="192" s="1"/>
  <c r="W12" i="192"/>
  <c r="Y68" i="199"/>
  <c r="AA12" i="192" s="1"/>
  <c r="AC68" i="199"/>
  <c r="AE12" i="192" s="1"/>
  <c r="AG68" i="199"/>
  <c r="AI12" i="192" s="1"/>
  <c r="AK68" i="199"/>
  <c r="AM12" i="192" s="1"/>
  <c r="AO68" i="199"/>
  <c r="AQ12" i="192" s="1"/>
  <c r="AS68" i="199"/>
  <c r="AU12" i="192" s="1"/>
  <c r="H12" i="192"/>
  <c r="J68" i="199"/>
  <c r="L12" i="192" s="1"/>
  <c r="N68" i="199"/>
  <c r="P12" i="192" s="1"/>
  <c r="R68" i="199"/>
  <c r="T12" i="192" s="1"/>
  <c r="X12" i="192"/>
  <c r="Z68" i="199"/>
  <c r="AB12" i="192" s="1"/>
  <c r="AD68" i="199"/>
  <c r="AF12" i="192" s="1"/>
  <c r="AH68" i="199"/>
  <c r="AJ12" i="192" s="1"/>
  <c r="AL68" i="199"/>
  <c r="AN12" i="192" s="1"/>
  <c r="AP68" i="199"/>
  <c r="AR12" i="192" s="1"/>
  <c r="AT68" i="199"/>
  <c r="AV12" i="192" s="1"/>
  <c r="BC32" i="192" a="1"/>
  <c r="BC32" i="192" s="1"/>
  <c r="AZ32" i="192" a="1"/>
  <c r="AZ32" i="192" s="1"/>
  <c r="AY32" i="192" a="1"/>
  <c r="AY32" i="192" s="1"/>
  <c r="BE32" i="192" a="1"/>
  <c r="BE32" i="192" s="1"/>
  <c r="AW32" i="192" a="1"/>
  <c r="AW32" i="192" s="1"/>
  <c r="BF32" i="192" a="1"/>
  <c r="BF32" i="192" s="1"/>
  <c r="BG32" i="192" a="1"/>
  <c r="BG32" i="192" s="1"/>
  <c r="BB32" i="192" a="1"/>
  <c r="BB32" i="192" s="1"/>
  <c r="BH32" i="192" a="1"/>
  <c r="BH32" i="192" s="1"/>
  <c r="BD32" i="192" a="1"/>
  <c r="BD32" i="192" s="1"/>
  <c r="AX32" i="192" a="1"/>
  <c r="AX32" i="192" s="1"/>
  <c r="B4" i="226"/>
  <c r="AK3" i="213"/>
  <c r="AK3" i="217"/>
  <c r="H25" i="223"/>
  <c r="AK3" i="208" s="1"/>
  <c r="J25" i="223"/>
  <c r="AK3" i="218" s="1"/>
  <c r="G25" i="223"/>
  <c r="AK3" i="207" s="1"/>
  <c r="BA32" i="192" a="1"/>
  <c r="BA32" i="192" s="1"/>
  <c r="AK3" i="216"/>
  <c r="AK3" i="212"/>
  <c r="AK3" i="204"/>
  <c r="E4" i="227"/>
  <c r="E4" i="226"/>
  <c r="D18" i="223"/>
  <c r="D25" i="223"/>
  <c r="AK3" i="214"/>
  <c r="AK3" i="210"/>
  <c r="E18" i="223"/>
  <c r="E4" i="225"/>
  <c r="B4" i="227"/>
  <c r="H18" i="223"/>
  <c r="BC29" i="192" l="1" a="1"/>
  <c r="BC29" i="192" s="1"/>
  <c r="AZ29" i="192" a="1"/>
  <c r="AZ29" i="192" s="1"/>
  <c r="AX29" i="192" a="1"/>
  <c r="AX29" i="192" s="1"/>
  <c r="BC30" i="192" a="1"/>
  <c r="BC30" i="192" s="1"/>
  <c r="AZ30" i="192" a="1"/>
  <c r="AZ30" i="192" s="1"/>
  <c r="BF30" i="192" a="1"/>
  <c r="BF30" i="192" s="1"/>
  <c r="BA29" i="192" a="1"/>
  <c r="BA29" i="192" s="1"/>
  <c r="E4" i="224"/>
  <c r="B4" i="224"/>
  <c r="BF29" i="192" a="1"/>
  <c r="BF29" i="192" s="1"/>
  <c r="BE29" i="192" a="1"/>
  <c r="BE29" i="192" s="1"/>
  <c r="BD29" i="192" a="1"/>
  <c r="BD29" i="192" s="1"/>
  <c r="AW30" i="192" a="1"/>
  <c r="AW30" i="192" s="1"/>
  <c r="BB30" i="192" a="1"/>
  <c r="BB30" i="192" s="1"/>
  <c r="B4" i="225"/>
  <c r="BA30" i="192" a="1"/>
  <c r="BA30" i="192" s="1"/>
  <c r="BG29" i="192" a="1"/>
  <c r="BG29" i="192" s="1"/>
  <c r="BE30" i="192" a="1"/>
  <c r="BE30" i="192" s="1"/>
  <c r="BH30" i="192" a="1"/>
  <c r="BH30" i="192" s="1"/>
  <c r="AK4" i="208"/>
  <c r="G68" i="208"/>
  <c r="I18" i="192" s="1"/>
  <c r="O68" i="208"/>
  <c r="Q18" i="192" s="1"/>
  <c r="S68" i="208"/>
  <c r="U18" i="192" s="1"/>
  <c r="W68" i="208"/>
  <c r="Y18" i="192" s="1"/>
  <c r="AA68" i="208"/>
  <c r="AC18" i="192" s="1"/>
  <c r="AE68" i="208"/>
  <c r="AG18" i="192" s="1"/>
  <c r="AM68" i="208"/>
  <c r="AO18" i="192" s="1"/>
  <c r="AQ68" i="208"/>
  <c r="AS18" i="192" s="1"/>
  <c r="H68" i="208"/>
  <c r="J18" i="192" s="1"/>
  <c r="P68" i="208"/>
  <c r="R18" i="192" s="1"/>
  <c r="X68" i="208"/>
  <c r="Z18" i="192" s="1"/>
  <c r="AB68" i="208"/>
  <c r="AD18" i="192" s="1"/>
  <c r="AF68" i="208"/>
  <c r="AH18" i="192" s="1"/>
  <c r="AJ68" i="208"/>
  <c r="AL18" i="192" s="1"/>
  <c r="AN68" i="208"/>
  <c r="AP18" i="192" s="1"/>
  <c r="AR68" i="208"/>
  <c r="AT18" i="192" s="1"/>
  <c r="E68" i="208"/>
  <c r="G18" i="192" s="1"/>
  <c r="I68" i="208"/>
  <c r="K18" i="192" s="1"/>
  <c r="Q68" i="208"/>
  <c r="S18" i="192" s="1"/>
  <c r="Y68" i="208"/>
  <c r="AA18" i="192" s="1"/>
  <c r="AC68" i="208"/>
  <c r="AE18" i="192" s="1"/>
  <c r="AG68" i="208"/>
  <c r="AI18" i="192" s="1"/>
  <c r="AK68" i="208"/>
  <c r="AM18" i="192" s="1"/>
  <c r="AO68" i="208"/>
  <c r="AQ18" i="192" s="1"/>
  <c r="AS68" i="208"/>
  <c r="AU18" i="192" s="1"/>
  <c r="F68" i="208"/>
  <c r="H18" i="192" s="1"/>
  <c r="J68" i="208"/>
  <c r="L18" i="192" s="1"/>
  <c r="N68" i="208"/>
  <c r="P18" i="192" s="1"/>
  <c r="R68" i="208"/>
  <c r="T18" i="192" s="1"/>
  <c r="X18" i="192"/>
  <c r="Z68" i="208"/>
  <c r="AB18" i="192" s="1"/>
  <c r="AD68" i="208"/>
  <c r="AF18" i="192" s="1"/>
  <c r="AH68" i="208"/>
  <c r="AJ18" i="192" s="1"/>
  <c r="AL68" i="208"/>
  <c r="AN18" i="192" s="1"/>
  <c r="AP68" i="208"/>
  <c r="AR18" i="192" s="1"/>
  <c r="AT68" i="208"/>
  <c r="AV18" i="192" s="1"/>
  <c r="C68" i="214"/>
  <c r="E21" i="192" s="1"/>
  <c r="G68" i="214"/>
  <c r="I21" i="192" s="1"/>
  <c r="O68" i="214"/>
  <c r="Q21" i="192" s="1"/>
  <c r="S68" i="214"/>
  <c r="U21" i="192" s="1"/>
  <c r="W68" i="214"/>
  <c r="Y21" i="192" s="1"/>
  <c r="AA68" i="214"/>
  <c r="AC21" i="192" s="1"/>
  <c r="AE68" i="214"/>
  <c r="AG21" i="192" s="1"/>
  <c r="AI68" i="214"/>
  <c r="AK21" i="192" s="1"/>
  <c r="AM68" i="214"/>
  <c r="AO21" i="192" s="1"/>
  <c r="AQ68" i="214"/>
  <c r="AS21" i="192" s="1"/>
  <c r="D68" i="214"/>
  <c r="F21" i="192" s="1"/>
  <c r="H68" i="214"/>
  <c r="J21" i="192" s="1"/>
  <c r="P68" i="214"/>
  <c r="R21" i="192" s="1"/>
  <c r="T68" i="214"/>
  <c r="V21" i="192" s="1"/>
  <c r="X68" i="214"/>
  <c r="Z21" i="192" s="1"/>
  <c r="AB68" i="214"/>
  <c r="AD21" i="192" s="1"/>
  <c r="AF68" i="214"/>
  <c r="AH21" i="192" s="1"/>
  <c r="AJ68" i="214"/>
  <c r="AL21" i="192" s="1"/>
  <c r="AN68" i="214"/>
  <c r="AP21" i="192" s="1"/>
  <c r="AR68" i="214"/>
  <c r="AT21" i="192" s="1"/>
  <c r="E68" i="214"/>
  <c r="G21" i="192" s="1"/>
  <c r="I68" i="214"/>
  <c r="K21" i="192" s="1"/>
  <c r="Q68" i="214"/>
  <c r="S21" i="192" s="1"/>
  <c r="U68" i="214"/>
  <c r="W21" i="192" s="1"/>
  <c r="Y68" i="214"/>
  <c r="AA21" i="192" s="1"/>
  <c r="AC68" i="214"/>
  <c r="AE21" i="192" s="1"/>
  <c r="AG68" i="214"/>
  <c r="AI21" i="192" s="1"/>
  <c r="AK68" i="214"/>
  <c r="AM21" i="192" s="1"/>
  <c r="AO68" i="214"/>
  <c r="AQ21" i="192" s="1"/>
  <c r="AS68" i="214"/>
  <c r="AU21" i="192" s="1"/>
  <c r="F68" i="214"/>
  <c r="H21" i="192" s="1"/>
  <c r="J68" i="214"/>
  <c r="L21" i="192" s="1"/>
  <c r="N68" i="214"/>
  <c r="P21" i="192" s="1"/>
  <c r="R68" i="214"/>
  <c r="T21" i="192" s="1"/>
  <c r="V68" i="214"/>
  <c r="X21" i="192" s="1"/>
  <c r="Z68" i="214"/>
  <c r="AB21" i="192" s="1"/>
  <c r="AD68" i="214"/>
  <c r="AF21" i="192" s="1"/>
  <c r="AH68" i="214"/>
  <c r="AJ21" i="192" s="1"/>
  <c r="AL68" i="214"/>
  <c r="AN21" i="192" s="1"/>
  <c r="AP68" i="214"/>
  <c r="AR21" i="192" s="1"/>
  <c r="AT68" i="214"/>
  <c r="AV21" i="192" s="1"/>
  <c r="G68" i="212"/>
  <c r="I15" i="192" s="1"/>
  <c r="O68" i="212"/>
  <c r="Q15" i="192" s="1"/>
  <c r="S68" i="212"/>
  <c r="U15" i="192" s="1"/>
  <c r="W68" i="212"/>
  <c r="Y15" i="192" s="1"/>
  <c r="AA68" i="212"/>
  <c r="AC15" i="192" s="1"/>
  <c r="AE68" i="212"/>
  <c r="AG15" i="192" s="1"/>
  <c r="AI68" i="212"/>
  <c r="AK15" i="192" s="1"/>
  <c r="AM68" i="212"/>
  <c r="AO15" i="192" s="1"/>
  <c r="AQ68" i="212"/>
  <c r="AS15" i="192" s="1"/>
  <c r="H68" i="212"/>
  <c r="J15" i="192" s="1"/>
  <c r="P68" i="212"/>
  <c r="R15" i="192" s="1"/>
  <c r="V15" i="192"/>
  <c r="X68" i="212"/>
  <c r="Z15" i="192" s="1"/>
  <c r="AB68" i="212"/>
  <c r="AD15" i="192" s="1"/>
  <c r="AF68" i="212"/>
  <c r="AH15" i="192" s="1"/>
  <c r="AJ68" i="212"/>
  <c r="AL15" i="192" s="1"/>
  <c r="AN68" i="212"/>
  <c r="AP15" i="192" s="1"/>
  <c r="AR68" i="212"/>
  <c r="AT15" i="192" s="1"/>
  <c r="E68" i="212"/>
  <c r="G15" i="192" s="1"/>
  <c r="I68" i="212"/>
  <c r="K15" i="192" s="1"/>
  <c r="Q68" i="212"/>
  <c r="S15" i="192" s="1"/>
  <c r="W15" i="192"/>
  <c r="Y68" i="212"/>
  <c r="AA15" i="192" s="1"/>
  <c r="AC68" i="212"/>
  <c r="AE15" i="192" s="1"/>
  <c r="AG68" i="212"/>
  <c r="AI15" i="192" s="1"/>
  <c r="AK68" i="212"/>
  <c r="AM15" i="192" s="1"/>
  <c r="AO68" i="212"/>
  <c r="AQ15" i="192" s="1"/>
  <c r="AS68" i="212"/>
  <c r="AU15" i="192" s="1"/>
  <c r="F68" i="212"/>
  <c r="H15" i="192" s="1"/>
  <c r="J68" i="212"/>
  <c r="L15" i="192" s="1"/>
  <c r="N68" i="212"/>
  <c r="P15" i="192" s="1"/>
  <c r="R68" i="212"/>
  <c r="T15" i="192" s="1"/>
  <c r="X15" i="192"/>
  <c r="Z68" i="212"/>
  <c r="AB15" i="192" s="1"/>
  <c r="AD68" i="212"/>
  <c r="AF15" i="192" s="1"/>
  <c r="AH68" i="212"/>
  <c r="AJ15" i="192" s="1"/>
  <c r="AL68" i="212"/>
  <c r="AN15" i="192" s="1"/>
  <c r="AP68" i="212"/>
  <c r="AR15" i="192" s="1"/>
  <c r="AT68" i="212"/>
  <c r="AV15" i="192" s="1"/>
  <c r="G68" i="207"/>
  <c r="I17" i="192" s="1"/>
  <c r="O68" i="207"/>
  <c r="Q17" i="192" s="1"/>
  <c r="S68" i="207"/>
  <c r="U17" i="192" s="1"/>
  <c r="W68" i="207"/>
  <c r="Y17" i="192" s="1"/>
  <c r="AA68" i="207"/>
  <c r="AC17" i="192" s="1"/>
  <c r="AE68" i="207"/>
  <c r="AG17" i="192" s="1"/>
  <c r="AM68" i="207"/>
  <c r="AO17" i="192" s="1"/>
  <c r="AQ68" i="207"/>
  <c r="AS17" i="192" s="1"/>
  <c r="H68" i="207"/>
  <c r="J17" i="192" s="1"/>
  <c r="P68" i="207"/>
  <c r="R17" i="192" s="1"/>
  <c r="V17" i="192"/>
  <c r="X68" i="207"/>
  <c r="Z17" i="192" s="1"/>
  <c r="AB68" i="207"/>
  <c r="AD17" i="192" s="1"/>
  <c r="AF68" i="207"/>
  <c r="AH17" i="192" s="1"/>
  <c r="AJ68" i="207"/>
  <c r="AL17" i="192" s="1"/>
  <c r="AN68" i="207"/>
  <c r="AP17" i="192" s="1"/>
  <c r="AR68" i="207"/>
  <c r="AT17" i="192" s="1"/>
  <c r="G17" i="192"/>
  <c r="I68" i="207"/>
  <c r="K17" i="192" s="1"/>
  <c r="Q68" i="207"/>
  <c r="S17" i="192" s="1"/>
  <c r="W17" i="192"/>
  <c r="Y68" i="207"/>
  <c r="AA17" i="192" s="1"/>
  <c r="AC68" i="207"/>
  <c r="AE17" i="192" s="1"/>
  <c r="AG68" i="207"/>
  <c r="AI17" i="192" s="1"/>
  <c r="AK68" i="207"/>
  <c r="AM17" i="192" s="1"/>
  <c r="AO68" i="207"/>
  <c r="AQ17" i="192" s="1"/>
  <c r="AS68" i="207"/>
  <c r="AU17" i="192" s="1"/>
  <c r="F68" i="207"/>
  <c r="H17" i="192" s="1"/>
  <c r="J68" i="207"/>
  <c r="L17" i="192" s="1"/>
  <c r="N68" i="207"/>
  <c r="P17" i="192" s="1"/>
  <c r="R68" i="207"/>
  <c r="T17" i="192" s="1"/>
  <c r="X17" i="192"/>
  <c r="Z68" i="207"/>
  <c r="AB17" i="192" s="1"/>
  <c r="AD68" i="207"/>
  <c r="AF17" i="192" s="1"/>
  <c r="AH68" i="207"/>
  <c r="AJ17" i="192" s="1"/>
  <c r="AL68" i="207"/>
  <c r="AN17" i="192" s="1"/>
  <c r="AP68" i="207"/>
  <c r="AR17" i="192" s="1"/>
  <c r="AT68" i="207"/>
  <c r="AV17" i="192" s="1"/>
  <c r="C68" i="217"/>
  <c r="E24" i="192" s="1"/>
  <c r="G68" i="217"/>
  <c r="I24" i="192" s="1"/>
  <c r="O68" i="217"/>
  <c r="Q24" i="192" s="1"/>
  <c r="S68" i="217"/>
  <c r="U24" i="192" s="1"/>
  <c r="W68" i="217"/>
  <c r="Y24" i="192" s="1"/>
  <c r="AA68" i="217"/>
  <c r="AC24" i="192" s="1"/>
  <c r="AE68" i="217"/>
  <c r="AG24" i="192" s="1"/>
  <c r="AI68" i="217"/>
  <c r="AK24" i="192" s="1"/>
  <c r="AM68" i="217"/>
  <c r="AO24" i="192" s="1"/>
  <c r="AQ68" i="217"/>
  <c r="AS24" i="192" s="1"/>
  <c r="D68" i="217"/>
  <c r="F24" i="192" s="1"/>
  <c r="H68" i="217"/>
  <c r="J24" i="192" s="1"/>
  <c r="P68" i="217"/>
  <c r="R24" i="192" s="1"/>
  <c r="T68" i="217"/>
  <c r="V24" i="192" s="1"/>
  <c r="X68" i="217"/>
  <c r="Z24" i="192" s="1"/>
  <c r="AB68" i="217"/>
  <c r="AD24" i="192" s="1"/>
  <c r="AF68" i="217"/>
  <c r="AH24" i="192" s="1"/>
  <c r="AJ68" i="217"/>
  <c r="AL24" i="192" s="1"/>
  <c r="AN68" i="217"/>
  <c r="AP24" i="192" s="1"/>
  <c r="AR68" i="217"/>
  <c r="AT24" i="192" s="1"/>
  <c r="E68" i="217"/>
  <c r="G24" i="192" s="1"/>
  <c r="I68" i="217"/>
  <c r="K24" i="192" s="1"/>
  <c r="Q68" i="217"/>
  <c r="S24" i="192" s="1"/>
  <c r="U68" i="217"/>
  <c r="W24" i="192" s="1"/>
  <c r="Y68" i="217"/>
  <c r="AA24" i="192" s="1"/>
  <c r="AC68" i="217"/>
  <c r="AE24" i="192" s="1"/>
  <c r="AG68" i="217"/>
  <c r="AI24" i="192" s="1"/>
  <c r="AK68" i="217"/>
  <c r="AM24" i="192" s="1"/>
  <c r="AO68" i="217"/>
  <c r="AQ24" i="192" s="1"/>
  <c r="AS68" i="217"/>
  <c r="AU24" i="192" s="1"/>
  <c r="F68" i="217"/>
  <c r="H24" i="192" s="1"/>
  <c r="J68" i="217"/>
  <c r="L24" i="192" s="1"/>
  <c r="N68" i="217"/>
  <c r="P24" i="192" s="1"/>
  <c r="R68" i="217"/>
  <c r="T24" i="192" s="1"/>
  <c r="V68" i="217"/>
  <c r="X24" i="192" s="1"/>
  <c r="Z68" i="217"/>
  <c r="AB24" i="192" s="1"/>
  <c r="AD68" i="217"/>
  <c r="AF24" i="192" s="1"/>
  <c r="AH68" i="217"/>
  <c r="AJ24" i="192" s="1"/>
  <c r="AL68" i="217"/>
  <c r="AN24" i="192" s="1"/>
  <c r="AP68" i="217"/>
  <c r="AR24" i="192" s="1"/>
  <c r="AT68" i="217"/>
  <c r="AV24" i="192" s="1"/>
  <c r="C68" i="210"/>
  <c r="E13" i="192" s="1"/>
  <c r="I13" i="192"/>
  <c r="O68" i="210"/>
  <c r="Q13" i="192" s="1"/>
  <c r="S68" i="210"/>
  <c r="U13" i="192" s="1"/>
  <c r="W68" i="210"/>
  <c r="Y13" i="192" s="1"/>
  <c r="AA68" i="210"/>
  <c r="AC13" i="192" s="1"/>
  <c r="AE68" i="210"/>
  <c r="AG13" i="192" s="1"/>
  <c r="AI68" i="210"/>
  <c r="AK13" i="192" s="1"/>
  <c r="AM68" i="210"/>
  <c r="AO13" i="192" s="1"/>
  <c r="AQ68" i="210"/>
  <c r="AS13" i="192" s="1"/>
  <c r="H68" i="210"/>
  <c r="J13" i="192" s="1"/>
  <c r="P68" i="210"/>
  <c r="R13" i="192" s="1"/>
  <c r="V13" i="192"/>
  <c r="X68" i="210"/>
  <c r="Z13" i="192" s="1"/>
  <c r="AB68" i="210"/>
  <c r="AD13" i="192" s="1"/>
  <c r="AF68" i="210"/>
  <c r="AH13" i="192" s="1"/>
  <c r="AJ68" i="210"/>
  <c r="AL13" i="192" s="1"/>
  <c r="AN68" i="210"/>
  <c r="AP13" i="192" s="1"/>
  <c r="AR68" i="210"/>
  <c r="AT13" i="192" s="1"/>
  <c r="G13" i="192"/>
  <c r="I68" i="210"/>
  <c r="K13" i="192" s="1"/>
  <c r="Q68" i="210"/>
  <c r="S13" i="192" s="1"/>
  <c r="W13" i="192"/>
  <c r="Y68" i="210"/>
  <c r="AA13" i="192" s="1"/>
  <c r="AC68" i="210"/>
  <c r="AE13" i="192" s="1"/>
  <c r="AG68" i="210"/>
  <c r="AI13" i="192" s="1"/>
  <c r="AK68" i="210"/>
  <c r="AM13" i="192" s="1"/>
  <c r="AO68" i="210"/>
  <c r="AQ13" i="192" s="1"/>
  <c r="AS68" i="210"/>
  <c r="AU13" i="192" s="1"/>
  <c r="H13" i="192"/>
  <c r="J68" i="210"/>
  <c r="L13" i="192" s="1"/>
  <c r="N68" i="210"/>
  <c r="P13" i="192" s="1"/>
  <c r="R68" i="210"/>
  <c r="T13" i="192" s="1"/>
  <c r="X13" i="192"/>
  <c r="Z68" i="210"/>
  <c r="AB13" i="192" s="1"/>
  <c r="AD68" i="210"/>
  <c r="AF13" i="192" s="1"/>
  <c r="AH68" i="210"/>
  <c r="AJ13" i="192" s="1"/>
  <c r="AL68" i="210"/>
  <c r="AN13" i="192" s="1"/>
  <c r="AP68" i="210"/>
  <c r="AR13" i="192" s="1"/>
  <c r="AT68" i="210"/>
  <c r="AV13" i="192" s="1"/>
  <c r="G68" i="204"/>
  <c r="I11" i="192" s="1"/>
  <c r="O68" i="204"/>
  <c r="Q11" i="192" s="1"/>
  <c r="S68" i="204"/>
  <c r="U11" i="192" s="1"/>
  <c r="W68" i="204"/>
  <c r="Y11" i="192" s="1"/>
  <c r="AA68" i="204"/>
  <c r="AC11" i="192" s="1"/>
  <c r="AE68" i="204"/>
  <c r="AG11" i="192" s="1"/>
  <c r="AI68" i="204"/>
  <c r="AK11" i="192" s="1"/>
  <c r="AM68" i="204"/>
  <c r="AO11" i="192" s="1"/>
  <c r="AQ68" i="204"/>
  <c r="AS11" i="192" s="1"/>
  <c r="H68" i="204"/>
  <c r="J11" i="192" s="1"/>
  <c r="P68" i="204"/>
  <c r="R11" i="192" s="1"/>
  <c r="V11" i="192"/>
  <c r="X68" i="204"/>
  <c r="Z11" i="192" s="1"/>
  <c r="AB68" i="204"/>
  <c r="AD11" i="192" s="1"/>
  <c r="AF68" i="204"/>
  <c r="AH11" i="192" s="1"/>
  <c r="AJ68" i="204"/>
  <c r="AL11" i="192" s="1"/>
  <c r="AN68" i="204"/>
  <c r="AP11" i="192" s="1"/>
  <c r="AR68" i="204"/>
  <c r="AT11" i="192" s="1"/>
  <c r="E68" i="204"/>
  <c r="G11" i="192" s="1"/>
  <c r="I68" i="204"/>
  <c r="K11" i="192" s="1"/>
  <c r="Q68" i="204"/>
  <c r="S11" i="192" s="1"/>
  <c r="W11" i="192"/>
  <c r="Y68" i="204"/>
  <c r="AA11" i="192" s="1"/>
  <c r="AC68" i="204"/>
  <c r="AE11" i="192" s="1"/>
  <c r="AG68" i="204"/>
  <c r="AI11" i="192" s="1"/>
  <c r="AK68" i="204"/>
  <c r="AM11" i="192" s="1"/>
  <c r="AO68" i="204"/>
  <c r="AQ11" i="192" s="1"/>
  <c r="AS68" i="204"/>
  <c r="AU11" i="192" s="1"/>
  <c r="F68" i="204"/>
  <c r="H11" i="192" s="1"/>
  <c r="J68" i="204"/>
  <c r="L11" i="192" s="1"/>
  <c r="N68" i="204"/>
  <c r="P11" i="192" s="1"/>
  <c r="R68" i="204"/>
  <c r="T11" i="192" s="1"/>
  <c r="X11" i="192"/>
  <c r="Z68" i="204"/>
  <c r="AB11" i="192" s="1"/>
  <c r="AD68" i="204"/>
  <c r="AF11" i="192" s="1"/>
  <c r="AH68" i="204"/>
  <c r="AJ11" i="192" s="1"/>
  <c r="AL68" i="204"/>
  <c r="AN11" i="192" s="1"/>
  <c r="AP68" i="204"/>
  <c r="AR11" i="192" s="1"/>
  <c r="AT68" i="204"/>
  <c r="AV11" i="192" s="1"/>
  <c r="C68" i="216"/>
  <c r="E23" i="192" s="1"/>
  <c r="G68" i="216"/>
  <c r="I23" i="192" s="1"/>
  <c r="O68" i="216"/>
  <c r="Q23" i="192" s="1"/>
  <c r="S68" i="216"/>
  <c r="U23" i="192" s="1"/>
  <c r="W68" i="216"/>
  <c r="Y23" i="192" s="1"/>
  <c r="AA68" i="216"/>
  <c r="AC23" i="192" s="1"/>
  <c r="AE68" i="216"/>
  <c r="AG23" i="192" s="1"/>
  <c r="AI68" i="216"/>
  <c r="AK23" i="192" s="1"/>
  <c r="AM68" i="216"/>
  <c r="AO23" i="192" s="1"/>
  <c r="AQ68" i="216"/>
  <c r="AS23" i="192" s="1"/>
  <c r="D68" i="216"/>
  <c r="F23" i="192" s="1"/>
  <c r="H68" i="216"/>
  <c r="J23" i="192" s="1"/>
  <c r="P68" i="216"/>
  <c r="R23" i="192" s="1"/>
  <c r="T68" i="216"/>
  <c r="V23" i="192" s="1"/>
  <c r="X68" i="216"/>
  <c r="Z23" i="192" s="1"/>
  <c r="AB68" i="216"/>
  <c r="AD23" i="192" s="1"/>
  <c r="AF68" i="216"/>
  <c r="AH23" i="192" s="1"/>
  <c r="AJ68" i="216"/>
  <c r="AL23" i="192" s="1"/>
  <c r="AN68" i="216"/>
  <c r="AP23" i="192" s="1"/>
  <c r="AR68" i="216"/>
  <c r="AT23" i="192" s="1"/>
  <c r="E68" i="216"/>
  <c r="G23" i="192" s="1"/>
  <c r="I68" i="216"/>
  <c r="K23" i="192" s="1"/>
  <c r="Q68" i="216"/>
  <c r="S23" i="192" s="1"/>
  <c r="U68" i="216"/>
  <c r="W23" i="192" s="1"/>
  <c r="Y68" i="216"/>
  <c r="AA23" i="192" s="1"/>
  <c r="AC68" i="216"/>
  <c r="AE23" i="192" s="1"/>
  <c r="AG68" i="216"/>
  <c r="AI23" i="192" s="1"/>
  <c r="AK68" i="216"/>
  <c r="AM23" i="192" s="1"/>
  <c r="AO68" i="216"/>
  <c r="AQ23" i="192" s="1"/>
  <c r="AS68" i="216"/>
  <c r="AU23" i="192" s="1"/>
  <c r="F68" i="216"/>
  <c r="H23" i="192" s="1"/>
  <c r="J68" i="216"/>
  <c r="L23" i="192" s="1"/>
  <c r="N68" i="216"/>
  <c r="P23" i="192" s="1"/>
  <c r="R68" i="216"/>
  <c r="T23" i="192" s="1"/>
  <c r="V68" i="216"/>
  <c r="X23" i="192" s="1"/>
  <c r="Z68" i="216"/>
  <c r="AB23" i="192" s="1"/>
  <c r="AD68" i="216"/>
  <c r="AF23" i="192" s="1"/>
  <c r="AH68" i="216"/>
  <c r="AJ23" i="192" s="1"/>
  <c r="AL68" i="216"/>
  <c r="AN23" i="192" s="1"/>
  <c r="AP68" i="216"/>
  <c r="AR23" i="192" s="1"/>
  <c r="AT68" i="216"/>
  <c r="AV23" i="192" s="1"/>
  <c r="C68" i="218"/>
  <c r="E20" i="192" s="1"/>
  <c r="G68" i="218"/>
  <c r="I20" i="192" s="1"/>
  <c r="O68" i="218"/>
  <c r="Q20" i="192" s="1"/>
  <c r="S68" i="218"/>
  <c r="U20" i="192" s="1"/>
  <c r="W68" i="218"/>
  <c r="Y20" i="192" s="1"/>
  <c r="AA68" i="218"/>
  <c r="AC20" i="192" s="1"/>
  <c r="AE68" i="218"/>
  <c r="AG20" i="192" s="1"/>
  <c r="AM68" i="218"/>
  <c r="AO20" i="192" s="1"/>
  <c r="AQ68" i="218"/>
  <c r="AS20" i="192" s="1"/>
  <c r="D68" i="218"/>
  <c r="F20" i="192" s="1"/>
  <c r="P68" i="218"/>
  <c r="R20" i="192" s="1"/>
  <c r="X68" i="218"/>
  <c r="Z20" i="192" s="1"/>
  <c r="AB68" i="218"/>
  <c r="AD20" i="192" s="1"/>
  <c r="AF68" i="218"/>
  <c r="AH20" i="192" s="1"/>
  <c r="AJ68" i="218"/>
  <c r="AL20" i="192" s="1"/>
  <c r="AN68" i="218"/>
  <c r="AP20" i="192" s="1"/>
  <c r="AR68" i="218"/>
  <c r="AT20" i="192" s="1"/>
  <c r="E68" i="218"/>
  <c r="G20" i="192" s="1"/>
  <c r="I68" i="218"/>
  <c r="K20" i="192" s="1"/>
  <c r="Y68" i="218"/>
  <c r="AA20" i="192" s="1"/>
  <c r="AC68" i="218"/>
  <c r="AE20" i="192" s="1"/>
  <c r="AG68" i="218"/>
  <c r="AI20" i="192" s="1"/>
  <c r="AK68" i="218"/>
  <c r="AM20" i="192" s="1"/>
  <c r="AO68" i="218"/>
  <c r="AQ20" i="192" s="1"/>
  <c r="AS68" i="218"/>
  <c r="AU20" i="192" s="1"/>
  <c r="F68" i="218"/>
  <c r="H20" i="192" s="1"/>
  <c r="J68" i="218"/>
  <c r="L20" i="192" s="1"/>
  <c r="N68" i="218"/>
  <c r="P20" i="192" s="1"/>
  <c r="R68" i="218"/>
  <c r="T20" i="192" s="1"/>
  <c r="X20" i="192"/>
  <c r="Z68" i="218"/>
  <c r="AB20" i="192" s="1"/>
  <c r="AD68" i="218"/>
  <c r="AF20" i="192" s="1"/>
  <c r="AH68" i="218"/>
  <c r="AJ20" i="192" s="1"/>
  <c r="AL68" i="218"/>
  <c r="AN20" i="192" s="1"/>
  <c r="AP68" i="218"/>
  <c r="AR20" i="192" s="1"/>
  <c r="AT68" i="218"/>
  <c r="AV20" i="192" s="1"/>
  <c r="C68" i="213"/>
  <c r="E16" i="192" s="1"/>
  <c r="I16" i="192"/>
  <c r="O68" i="213"/>
  <c r="Q16" i="192" s="1"/>
  <c r="S68" i="213"/>
  <c r="U16" i="192" s="1"/>
  <c r="W68" i="213"/>
  <c r="Y16" i="192" s="1"/>
  <c r="AA68" i="213"/>
  <c r="AC16" i="192" s="1"/>
  <c r="AE68" i="213"/>
  <c r="AG16" i="192" s="1"/>
  <c r="AI68" i="213"/>
  <c r="AK16" i="192" s="1"/>
  <c r="AM68" i="213"/>
  <c r="AO16" i="192" s="1"/>
  <c r="AQ68" i="213"/>
  <c r="AS16" i="192" s="1"/>
  <c r="D68" i="213"/>
  <c r="F16" i="192" s="1"/>
  <c r="H68" i="213"/>
  <c r="J16" i="192" s="1"/>
  <c r="P68" i="213"/>
  <c r="R16" i="192" s="1"/>
  <c r="X68" i="213"/>
  <c r="Z16" i="192" s="1"/>
  <c r="AB68" i="213"/>
  <c r="AD16" i="192" s="1"/>
  <c r="AF68" i="213"/>
  <c r="AH16" i="192" s="1"/>
  <c r="AJ68" i="213"/>
  <c r="AL16" i="192" s="1"/>
  <c r="AN68" i="213"/>
  <c r="AP16" i="192" s="1"/>
  <c r="AR68" i="213"/>
  <c r="AT16" i="192" s="1"/>
  <c r="G16" i="192"/>
  <c r="I68" i="213"/>
  <c r="K16" i="192" s="1"/>
  <c r="Y68" i="213"/>
  <c r="AA16" i="192" s="1"/>
  <c r="AC68" i="213"/>
  <c r="AE16" i="192" s="1"/>
  <c r="AG68" i="213"/>
  <c r="AI16" i="192" s="1"/>
  <c r="AK68" i="213"/>
  <c r="AM16" i="192" s="1"/>
  <c r="AO68" i="213"/>
  <c r="AQ16" i="192" s="1"/>
  <c r="AS68" i="213"/>
  <c r="AU16" i="192" s="1"/>
  <c r="H16" i="192"/>
  <c r="J68" i="213"/>
  <c r="L16" i="192" s="1"/>
  <c r="N68" i="213"/>
  <c r="P16" i="192" s="1"/>
  <c r="R68" i="213"/>
  <c r="T16" i="192" s="1"/>
  <c r="X16" i="192"/>
  <c r="Z68" i="213"/>
  <c r="AB16" i="192" s="1"/>
  <c r="AD68" i="213"/>
  <c r="AF16" i="192" s="1"/>
  <c r="AH68" i="213"/>
  <c r="AJ16" i="192" s="1"/>
  <c r="AL68" i="213"/>
  <c r="AN16" i="192" s="1"/>
  <c r="AP68" i="213"/>
  <c r="AR16" i="192" s="1"/>
  <c r="AT68" i="213"/>
  <c r="AV16" i="192" s="1"/>
  <c r="G68" i="209"/>
  <c r="I19" i="192" s="1"/>
  <c r="O68" i="209"/>
  <c r="Q19" i="192" s="1"/>
  <c r="S68" i="209"/>
  <c r="U19" i="192" s="1"/>
  <c r="W68" i="209"/>
  <c r="Y19" i="192" s="1"/>
  <c r="AA68" i="209"/>
  <c r="AC19" i="192" s="1"/>
  <c r="AE68" i="209"/>
  <c r="AG19" i="192" s="1"/>
  <c r="AI68" i="209"/>
  <c r="AK19" i="192" s="1"/>
  <c r="AM68" i="209"/>
  <c r="AO19" i="192" s="1"/>
  <c r="AQ68" i="209"/>
  <c r="AS19" i="192" s="1"/>
  <c r="P68" i="209"/>
  <c r="R19" i="192" s="1"/>
  <c r="V19" i="192"/>
  <c r="X68" i="209"/>
  <c r="Z19" i="192" s="1"/>
  <c r="AB68" i="209"/>
  <c r="AD19" i="192" s="1"/>
  <c r="AF68" i="209"/>
  <c r="AH19" i="192" s="1"/>
  <c r="AJ68" i="209"/>
  <c r="AL19" i="192" s="1"/>
  <c r="AN68" i="209"/>
  <c r="AP19" i="192" s="1"/>
  <c r="AR68" i="209"/>
  <c r="AT19" i="192" s="1"/>
  <c r="E68" i="209"/>
  <c r="G19" i="192" s="1"/>
  <c r="I68" i="209"/>
  <c r="K19" i="192" s="1"/>
  <c r="Q68" i="209"/>
  <c r="S19" i="192" s="1"/>
  <c r="W19" i="192"/>
  <c r="Y68" i="209"/>
  <c r="AA19" i="192" s="1"/>
  <c r="AC68" i="209"/>
  <c r="AE19" i="192" s="1"/>
  <c r="AG68" i="209"/>
  <c r="AI19" i="192" s="1"/>
  <c r="AK68" i="209"/>
  <c r="AM19" i="192" s="1"/>
  <c r="AO68" i="209"/>
  <c r="AQ19" i="192" s="1"/>
  <c r="AS68" i="209"/>
  <c r="AU19" i="192" s="1"/>
  <c r="F68" i="209"/>
  <c r="H19" i="192" s="1"/>
  <c r="J68" i="209"/>
  <c r="L19" i="192" s="1"/>
  <c r="N68" i="209"/>
  <c r="P19" i="192" s="1"/>
  <c r="R68" i="209"/>
  <c r="T19" i="192" s="1"/>
  <c r="X19" i="192"/>
  <c r="Z68" i="209"/>
  <c r="AB19" i="192" s="1"/>
  <c r="AD68" i="209"/>
  <c r="AF19" i="192" s="1"/>
  <c r="AH68" i="209"/>
  <c r="AJ19" i="192" s="1"/>
  <c r="AL68" i="209"/>
  <c r="AN19" i="192" s="1"/>
  <c r="AP68" i="209"/>
  <c r="AR19" i="192" s="1"/>
  <c r="AT68" i="209"/>
  <c r="AV19" i="192" s="1"/>
  <c r="BA31" i="192" a="1"/>
  <c r="BA31" i="192" s="1"/>
  <c r="AK3" i="205"/>
  <c r="AK3" i="215"/>
  <c r="AK3" i="211"/>
  <c r="G38" i="192"/>
  <c r="J38" i="192"/>
  <c r="M38" i="192"/>
  <c r="P38" i="192"/>
  <c r="S38" i="192"/>
  <c r="V38" i="192"/>
  <c r="Y38" i="192"/>
  <c r="AB38" i="192"/>
  <c r="AE38" i="192"/>
  <c r="AH38" i="192"/>
  <c r="AK38" i="192"/>
  <c r="AN38" i="192"/>
  <c r="AQ38" i="192"/>
  <c r="AT38" i="192"/>
  <c r="D38" i="192"/>
  <c r="AN7" i="192"/>
  <c r="AQ7" i="192"/>
  <c r="AT7" i="192"/>
  <c r="AK7" i="192"/>
  <c r="AH7" i="192"/>
  <c r="AE7" i="192"/>
  <c r="AB7" i="192"/>
  <c r="Y7" i="192"/>
  <c r="V7" i="192"/>
  <c r="S7" i="192"/>
  <c r="P7" i="192"/>
  <c r="M7" i="192"/>
  <c r="J7" i="192"/>
  <c r="G7" i="192"/>
  <c r="D7" i="192"/>
  <c r="A39" i="222"/>
  <c r="A40" i="222" s="1"/>
  <c r="A41" i="222" s="1"/>
  <c r="A42" i="222" s="1"/>
  <c r="A43" i="222" s="1"/>
  <c r="A44" i="222" s="1"/>
  <c r="A45" i="222" s="1"/>
  <c r="A46" i="222" s="1"/>
  <c r="A47" i="222" s="1"/>
  <c r="A48" i="222" s="1"/>
  <c r="A49" i="222" s="1"/>
  <c r="A50" i="222" s="1"/>
  <c r="A51" i="222" s="1"/>
  <c r="A52" i="222" s="1"/>
  <c r="A53" i="222" s="1"/>
  <c r="AK4" i="222"/>
  <c r="A39" i="221"/>
  <c r="A40" i="221" s="1"/>
  <c r="A41" i="221" s="1"/>
  <c r="A42" i="221" s="1"/>
  <c r="A43" i="221" s="1"/>
  <c r="A44" i="221" s="1"/>
  <c r="A45" i="221" s="1"/>
  <c r="A46" i="221" s="1"/>
  <c r="A47" i="221" s="1"/>
  <c r="A48" i="221" s="1"/>
  <c r="A49" i="221" s="1"/>
  <c r="A50" i="221" s="1"/>
  <c r="A51" i="221" s="1"/>
  <c r="A52" i="221" s="1"/>
  <c r="AK4" i="221"/>
  <c r="A39" i="220"/>
  <c r="A40" i="220" s="1"/>
  <c r="A41" i="220" s="1"/>
  <c r="A42" i="220" s="1"/>
  <c r="A43" i="220" s="1"/>
  <c r="A44" i="220" s="1"/>
  <c r="A45" i="220" s="1"/>
  <c r="A46" i="220" s="1"/>
  <c r="A47" i="220" s="1"/>
  <c r="A48" i="220" s="1"/>
  <c r="A49" i="220" s="1"/>
  <c r="A50" i="220" s="1"/>
  <c r="AK4" i="220"/>
  <c r="A39" i="219"/>
  <c r="A40" i="219" s="1"/>
  <c r="A41" i="219" s="1"/>
  <c r="A42" i="219" s="1"/>
  <c r="A43" i="219" s="1"/>
  <c r="A44" i="219" s="1"/>
  <c r="A45" i="219" s="1"/>
  <c r="A46" i="219" s="1"/>
  <c r="AK4" i="219"/>
  <c r="A39" i="218"/>
  <c r="A40" i="218" s="1"/>
  <c r="A41" i="218" s="1"/>
  <c r="A42" i="218" s="1"/>
  <c r="A43" i="218" s="1"/>
  <c r="A44" i="218" s="1"/>
  <c r="A45" i="218" s="1"/>
  <c r="A46" i="218" s="1"/>
  <c r="A47" i="218" s="1"/>
  <c r="A48" i="218" s="1"/>
  <c r="A49" i="218" s="1"/>
  <c r="A50" i="218" s="1"/>
  <c r="A51" i="218" s="1"/>
  <c r="A52" i="218" s="1"/>
  <c r="A53" i="218" s="1"/>
  <c r="A54" i="218" s="1"/>
  <c r="AK4" i="218"/>
  <c r="A39" i="217"/>
  <c r="A40" i="217" s="1"/>
  <c r="A41" i="217" s="1"/>
  <c r="A42" i="217" s="1"/>
  <c r="A43" i="217" s="1"/>
  <c r="A44" i="217" s="1"/>
  <c r="A45" i="217" s="1"/>
  <c r="A46" i="217" s="1"/>
  <c r="A39" i="216"/>
  <c r="A40" i="216" s="1"/>
  <c r="A41" i="216" s="1"/>
  <c r="A42" i="216" s="1"/>
  <c r="A43" i="216" s="1"/>
  <c r="A44" i="216" s="1"/>
  <c r="A45" i="216" s="1"/>
  <c r="A46" i="216" s="1"/>
  <c r="AK4" i="216"/>
  <c r="A39" i="215"/>
  <c r="A40" i="215" s="1"/>
  <c r="A41" i="215" s="1"/>
  <c r="A42" i="215" s="1"/>
  <c r="A43" i="215" s="1"/>
  <c r="A44" i="215" s="1"/>
  <c r="A45" i="215" s="1"/>
  <c r="A46" i="215" s="1"/>
  <c r="A39" i="214"/>
  <c r="A40" i="214" s="1"/>
  <c r="A41" i="214" s="1"/>
  <c r="A42" i="214" s="1"/>
  <c r="A43" i="214" s="1"/>
  <c r="A44" i="214" s="1"/>
  <c r="A45" i="214" s="1"/>
  <c r="A46" i="214" s="1"/>
  <c r="A39" i="213"/>
  <c r="A40" i="213" s="1"/>
  <c r="A41" i="213" s="1"/>
  <c r="A42" i="213" s="1"/>
  <c r="A43" i="213" s="1"/>
  <c r="A44" i="213" s="1"/>
  <c r="A45" i="213" s="1"/>
  <c r="A46" i="213" s="1"/>
  <c r="AK4" i="213"/>
  <c r="A39" i="212"/>
  <c r="A40" i="212" s="1"/>
  <c r="A41" i="212" s="1"/>
  <c r="A42" i="212" s="1"/>
  <c r="A43" i="212" s="1"/>
  <c r="A44" i="212" s="1"/>
  <c r="A45" i="212" s="1"/>
  <c r="A46" i="212" s="1"/>
  <c r="AK4" i="212"/>
  <c r="A39" i="211"/>
  <c r="A40" i="211" s="1"/>
  <c r="A41" i="211" s="1"/>
  <c r="A42" i="211" s="1"/>
  <c r="A43" i="211" s="1"/>
  <c r="A44" i="211" s="1"/>
  <c r="A45" i="211" s="1"/>
  <c r="A46" i="211" s="1"/>
  <c r="AK4" i="211"/>
  <c r="A39" i="210"/>
  <c r="A40" i="210" s="1"/>
  <c r="A41" i="210" s="1"/>
  <c r="A42" i="210" s="1"/>
  <c r="A43" i="210" s="1"/>
  <c r="A44" i="210" s="1"/>
  <c r="A45" i="210" s="1"/>
  <c r="A46" i="210" s="1"/>
  <c r="AK4" i="210"/>
  <c r="A39" i="209"/>
  <c r="A40" i="209" s="1"/>
  <c r="A41" i="209" s="1"/>
  <c r="A42" i="209" s="1"/>
  <c r="A43" i="209" s="1"/>
  <c r="A44" i="209" s="1"/>
  <c r="A45" i="209" s="1"/>
  <c r="A46" i="209" s="1"/>
  <c r="AK4" i="209"/>
  <c r="A39" i="208"/>
  <c r="A40" i="208" s="1"/>
  <c r="A41" i="208" s="1"/>
  <c r="A42" i="208" s="1"/>
  <c r="A43" i="208" s="1"/>
  <c r="A44" i="208" s="1"/>
  <c r="A45" i="208" s="1"/>
  <c r="A46" i="208" s="1"/>
  <c r="A39" i="207"/>
  <c r="A40" i="207" s="1"/>
  <c r="A41" i="207" s="1"/>
  <c r="A42" i="207" s="1"/>
  <c r="A43" i="207" s="1"/>
  <c r="A44" i="207" s="1"/>
  <c r="A45" i="207" s="1"/>
  <c r="A46" i="207" s="1"/>
  <c r="AK4" i="207"/>
  <c r="A39" i="206"/>
  <c r="A40" i="206" s="1"/>
  <c r="A41" i="206" s="1"/>
  <c r="A42" i="206" s="1"/>
  <c r="A43" i="206" s="1"/>
  <c r="A44" i="206" s="1"/>
  <c r="A45" i="206" s="1"/>
  <c r="A46" i="206" s="1"/>
  <c r="AK4" i="206"/>
  <c r="A39" i="205"/>
  <c r="A40" i="205" s="1"/>
  <c r="A41" i="205" s="1"/>
  <c r="A42" i="205" s="1"/>
  <c r="A43" i="205" s="1"/>
  <c r="A44" i="205" s="1"/>
  <c r="A45" i="205" s="1"/>
  <c r="A46" i="205" s="1"/>
  <c r="A39" i="204"/>
  <c r="A40" i="204" s="1"/>
  <c r="A41" i="204" s="1"/>
  <c r="A42" i="204" s="1"/>
  <c r="A43" i="204" s="1"/>
  <c r="A44" i="204" s="1"/>
  <c r="A45" i="204" s="1"/>
  <c r="A46" i="204" s="1"/>
  <c r="AK4" i="204"/>
  <c r="AK4" i="199"/>
  <c r="A39" i="199"/>
  <c r="A40" i="199" s="1"/>
  <c r="A41" i="199" s="1"/>
  <c r="A42" i="199" s="1"/>
  <c r="A43" i="199" s="1"/>
  <c r="A44" i="199" s="1"/>
  <c r="A45" i="199" s="1"/>
  <c r="A46" i="199" s="1"/>
  <c r="A47" i="199" s="1"/>
  <c r="A48" i="199" s="1"/>
  <c r="A49" i="199" s="1"/>
  <c r="A50" i="199" s="1"/>
  <c r="A51" i="199" s="1"/>
  <c r="A52" i="199" s="1"/>
  <c r="A51" i="220" l="1"/>
  <c r="A52" i="220" s="1"/>
  <c r="K68" i="220"/>
  <c r="M26" i="192" s="1"/>
  <c r="A47" i="219"/>
  <c r="A48" i="219" s="1"/>
  <c r="A49" i="219" s="1"/>
  <c r="K68" i="219"/>
  <c r="M25" i="192" s="1"/>
  <c r="AK4" i="215"/>
  <c r="C68" i="215"/>
  <c r="E22" i="192" s="1"/>
  <c r="G68" i="215"/>
  <c r="I22" i="192" s="1"/>
  <c r="O68" i="215"/>
  <c r="Q22" i="192" s="1"/>
  <c r="S68" i="215"/>
  <c r="U22" i="192" s="1"/>
  <c r="W68" i="215"/>
  <c r="Y22" i="192" s="1"/>
  <c r="AA68" i="215"/>
  <c r="AC22" i="192" s="1"/>
  <c r="AE68" i="215"/>
  <c r="AG22" i="192" s="1"/>
  <c r="AI68" i="215"/>
  <c r="AK22" i="192" s="1"/>
  <c r="AM68" i="215"/>
  <c r="AO22" i="192" s="1"/>
  <c r="AQ68" i="215"/>
  <c r="AS22" i="192" s="1"/>
  <c r="D68" i="215"/>
  <c r="F22" i="192" s="1"/>
  <c r="H68" i="215"/>
  <c r="J22" i="192" s="1"/>
  <c r="P68" i="215"/>
  <c r="R22" i="192" s="1"/>
  <c r="T68" i="215"/>
  <c r="V22" i="192" s="1"/>
  <c r="X68" i="215"/>
  <c r="Z22" i="192" s="1"/>
  <c r="AB68" i="215"/>
  <c r="AD22" i="192" s="1"/>
  <c r="AF68" i="215"/>
  <c r="AH22" i="192" s="1"/>
  <c r="AJ68" i="215"/>
  <c r="AL22" i="192" s="1"/>
  <c r="AN68" i="215"/>
  <c r="AP22" i="192" s="1"/>
  <c r="AR68" i="215"/>
  <c r="AT22" i="192" s="1"/>
  <c r="E68" i="215"/>
  <c r="G22" i="192" s="1"/>
  <c r="I68" i="215"/>
  <c r="K22" i="192" s="1"/>
  <c r="Q68" i="215"/>
  <c r="S22" i="192" s="1"/>
  <c r="U68" i="215"/>
  <c r="W22" i="192" s="1"/>
  <c r="Y68" i="215"/>
  <c r="AA22" i="192" s="1"/>
  <c r="AC68" i="215"/>
  <c r="AE22" i="192" s="1"/>
  <c r="AG68" i="215"/>
  <c r="AI22" i="192" s="1"/>
  <c r="AK68" i="215"/>
  <c r="AM22" i="192" s="1"/>
  <c r="AO68" i="215"/>
  <c r="AQ22" i="192" s="1"/>
  <c r="AS68" i="215"/>
  <c r="AU22" i="192" s="1"/>
  <c r="F68" i="215"/>
  <c r="H22" i="192" s="1"/>
  <c r="J68" i="215"/>
  <c r="L22" i="192" s="1"/>
  <c r="N68" i="215"/>
  <c r="P22" i="192" s="1"/>
  <c r="R68" i="215"/>
  <c r="T22" i="192" s="1"/>
  <c r="V68" i="215"/>
  <c r="X22" i="192" s="1"/>
  <c r="Z68" i="215"/>
  <c r="AB22" i="192" s="1"/>
  <c r="AD68" i="215"/>
  <c r="AF22" i="192" s="1"/>
  <c r="AH68" i="215"/>
  <c r="AJ22" i="192" s="1"/>
  <c r="AL68" i="215"/>
  <c r="AN22" i="192" s="1"/>
  <c r="AP68" i="215"/>
  <c r="AR22" i="192" s="1"/>
  <c r="AT68" i="215"/>
  <c r="AV22" i="192" s="1"/>
  <c r="A53" i="221"/>
  <c r="A54" i="221" s="1"/>
  <c r="A55" i="221" s="1"/>
  <c r="K68" i="221"/>
  <c r="M27" i="192" s="1"/>
  <c r="I10" i="192"/>
  <c r="O68" i="205"/>
  <c r="Q10" i="192" s="1"/>
  <c r="S68" i="205"/>
  <c r="U10" i="192" s="1"/>
  <c r="W68" i="205"/>
  <c r="Y10" i="192" s="1"/>
  <c r="AA68" i="205"/>
  <c r="AC10" i="192" s="1"/>
  <c r="AE68" i="205"/>
  <c r="AG10" i="192" s="1"/>
  <c r="AM68" i="205"/>
  <c r="AO10" i="192" s="1"/>
  <c r="AQ68" i="205"/>
  <c r="AS10" i="192" s="1"/>
  <c r="AS68" i="205"/>
  <c r="AU10" i="192" s="1"/>
  <c r="H68" i="205"/>
  <c r="J10" i="192" s="1"/>
  <c r="P68" i="205"/>
  <c r="R10" i="192" s="1"/>
  <c r="X68" i="205"/>
  <c r="Z10" i="192" s="1"/>
  <c r="AB68" i="205"/>
  <c r="AD10" i="192" s="1"/>
  <c r="AF68" i="205"/>
  <c r="AH10" i="192" s="1"/>
  <c r="AJ68" i="205"/>
  <c r="AL10" i="192" s="1"/>
  <c r="AN68" i="205"/>
  <c r="AP10" i="192" s="1"/>
  <c r="AR68" i="205"/>
  <c r="AT10" i="192" s="1"/>
  <c r="AT68" i="205"/>
  <c r="AV10" i="192" s="1"/>
  <c r="G10" i="192"/>
  <c r="I68" i="205"/>
  <c r="K10" i="192" s="1"/>
  <c r="Q68" i="205"/>
  <c r="S10" i="192" s="1"/>
  <c r="Y68" i="205"/>
  <c r="AA10" i="192" s="1"/>
  <c r="AC68" i="205"/>
  <c r="AE10" i="192" s="1"/>
  <c r="AG68" i="205"/>
  <c r="AI10" i="192" s="1"/>
  <c r="AK68" i="205"/>
  <c r="AM10" i="192" s="1"/>
  <c r="AO68" i="205"/>
  <c r="AQ10" i="192" s="1"/>
  <c r="H10" i="192"/>
  <c r="J68" i="205"/>
  <c r="L10" i="192" s="1"/>
  <c r="N68" i="205"/>
  <c r="P10" i="192" s="1"/>
  <c r="R68" i="205"/>
  <c r="T10" i="192" s="1"/>
  <c r="X10" i="192"/>
  <c r="Z68" i="205"/>
  <c r="AB10" i="192" s="1"/>
  <c r="AD68" i="205"/>
  <c r="AF10" i="192" s="1"/>
  <c r="AH68" i="205"/>
  <c r="AJ10" i="192" s="1"/>
  <c r="AL68" i="205"/>
  <c r="AN10" i="192" s="1"/>
  <c r="AP68" i="205"/>
  <c r="AR10" i="192" s="1"/>
  <c r="Q68" i="218"/>
  <c r="S20" i="192" s="1"/>
  <c r="AI68" i="218"/>
  <c r="AK20" i="192" s="1"/>
  <c r="A53" i="199"/>
  <c r="K68" i="199"/>
  <c r="M12" i="192" s="1"/>
  <c r="A54" i="222"/>
  <c r="K68" i="222"/>
  <c r="M28" i="192" s="1"/>
  <c r="I14" i="192"/>
  <c r="O68" i="211"/>
  <c r="Q14" i="192" s="1"/>
  <c r="S68" i="211"/>
  <c r="U14" i="192" s="1"/>
  <c r="W68" i="211"/>
  <c r="Y14" i="192" s="1"/>
  <c r="AA68" i="211"/>
  <c r="AC14" i="192" s="1"/>
  <c r="AE68" i="211"/>
  <c r="AG14" i="192" s="1"/>
  <c r="AI68" i="211"/>
  <c r="AK14" i="192" s="1"/>
  <c r="AM68" i="211"/>
  <c r="AO14" i="192" s="1"/>
  <c r="AQ68" i="211"/>
  <c r="AS14" i="192" s="1"/>
  <c r="H68" i="211"/>
  <c r="J14" i="192" s="1"/>
  <c r="P68" i="211"/>
  <c r="R14" i="192" s="1"/>
  <c r="X68" i="211"/>
  <c r="Z14" i="192" s="1"/>
  <c r="AB68" i="211"/>
  <c r="AD14" i="192" s="1"/>
  <c r="AF68" i="211"/>
  <c r="AH14" i="192" s="1"/>
  <c r="AJ68" i="211"/>
  <c r="AL14" i="192" s="1"/>
  <c r="AN68" i="211"/>
  <c r="AP14" i="192" s="1"/>
  <c r="AR68" i="211"/>
  <c r="AT14" i="192" s="1"/>
  <c r="G14" i="192"/>
  <c r="I68" i="211"/>
  <c r="K14" i="192" s="1"/>
  <c r="Q68" i="211"/>
  <c r="S14" i="192" s="1"/>
  <c r="Y68" i="211"/>
  <c r="AA14" i="192" s="1"/>
  <c r="AC68" i="211"/>
  <c r="AE14" i="192" s="1"/>
  <c r="AG68" i="211"/>
  <c r="AI14" i="192" s="1"/>
  <c r="AK68" i="211"/>
  <c r="AM14" i="192" s="1"/>
  <c r="AO68" i="211"/>
  <c r="AQ14" i="192" s="1"/>
  <c r="AS68" i="211"/>
  <c r="AU14" i="192" s="1"/>
  <c r="H14" i="192"/>
  <c r="J68" i="211"/>
  <c r="L14" i="192" s="1"/>
  <c r="N68" i="211"/>
  <c r="P14" i="192" s="1"/>
  <c r="R68" i="211"/>
  <c r="T14" i="192" s="1"/>
  <c r="X14" i="192"/>
  <c r="Z68" i="211"/>
  <c r="AB14" i="192" s="1"/>
  <c r="AD68" i="211"/>
  <c r="AF14" i="192" s="1"/>
  <c r="AH68" i="211"/>
  <c r="AJ14" i="192" s="1"/>
  <c r="AL68" i="211"/>
  <c r="AN14" i="192" s="1"/>
  <c r="AP68" i="211"/>
  <c r="AR14" i="192" s="1"/>
  <c r="AT68" i="211"/>
  <c r="AV14" i="192" s="1"/>
  <c r="AK4" i="205"/>
  <c r="AK4" i="214"/>
  <c r="AK4" i="217"/>
  <c r="A55" i="222"/>
  <c r="A55" i="218"/>
  <c r="A47" i="217"/>
  <c r="A47" i="216"/>
  <c r="A47" i="215"/>
  <c r="A47" i="214"/>
  <c r="A47" i="213"/>
  <c r="A47" i="212"/>
  <c r="A47" i="211"/>
  <c r="A47" i="210"/>
  <c r="A47" i="209"/>
  <c r="A47" i="208"/>
  <c r="A47" i="207"/>
  <c r="A47" i="206"/>
  <c r="A47" i="205"/>
  <c r="A47" i="204"/>
  <c r="B68" i="199"/>
  <c r="D12" i="192" s="1"/>
  <c r="K68" i="210" l="1"/>
  <c r="M13" i="192" s="1"/>
  <c r="B68" i="206"/>
  <c r="A54" i="199"/>
  <c r="L68" i="199"/>
  <c r="N12" i="192" s="1"/>
  <c r="L68" i="221"/>
  <c r="N27" i="192" s="1"/>
  <c r="A50" i="219"/>
  <c r="A51" i="219" s="1"/>
  <c r="L68" i="222"/>
  <c r="N28" i="192" s="1"/>
  <c r="L68" i="218"/>
  <c r="N20" i="192" s="1"/>
  <c r="K68" i="218"/>
  <c r="M20" i="192" s="1"/>
  <c r="L68" i="206"/>
  <c r="N9" i="192" s="1"/>
  <c r="A53" i="220"/>
  <c r="A54" i="220" s="1"/>
  <c r="L68" i="220"/>
  <c r="N26" i="192" s="1"/>
  <c r="K68" i="206"/>
  <c r="M9" i="192" s="1"/>
  <c r="H68" i="218"/>
  <c r="J20" i="192" s="1"/>
  <c r="D43" i="192"/>
  <c r="A56" i="222"/>
  <c r="A56" i="221"/>
  <c r="A56" i="218"/>
  <c r="V20" i="192" s="1"/>
  <c r="A48" i="217"/>
  <c r="A48" i="216"/>
  <c r="A48" i="215"/>
  <c r="A48" i="214"/>
  <c r="A48" i="213"/>
  <c r="A48" i="212"/>
  <c r="A48" i="211"/>
  <c r="A48" i="210"/>
  <c r="L68" i="210" s="1"/>
  <c r="N13" i="192" s="1"/>
  <c r="A48" i="209"/>
  <c r="A48" i="208"/>
  <c r="A48" i="207"/>
  <c r="AI68" i="207" s="1"/>
  <c r="AK17" i="192" s="1"/>
  <c r="A48" i="206"/>
  <c r="C68" i="206" s="1"/>
  <c r="E9" i="192" s="1"/>
  <c r="A48" i="205"/>
  <c r="A48" i="204"/>
  <c r="D68" i="210" l="1"/>
  <c r="F13" i="192" s="1"/>
  <c r="D9" i="192"/>
  <c r="D40" i="192"/>
  <c r="W9" i="192"/>
  <c r="L68" i="219"/>
  <c r="N25" i="192" s="1"/>
  <c r="W20" i="192"/>
  <c r="V9" i="192"/>
  <c r="A52" i="219"/>
  <c r="A53" i="219" s="1"/>
  <c r="A54" i="219" s="1"/>
  <c r="A55" i="219" s="1"/>
  <c r="A56" i="219" s="1"/>
  <c r="A57" i="219" s="1"/>
  <c r="M68" i="220"/>
  <c r="O26" i="192" s="1"/>
  <c r="A55" i="220"/>
  <c r="A56" i="220" s="1"/>
  <c r="AK9" i="192"/>
  <c r="A55" i="199"/>
  <c r="A56" i="199" s="1"/>
  <c r="A57" i="199" s="1"/>
  <c r="A58" i="199" s="1"/>
  <c r="A59" i="199" s="1"/>
  <c r="A60" i="199" s="1"/>
  <c r="A61" i="199" s="1"/>
  <c r="A62" i="199" s="1"/>
  <c r="A63" i="199" s="1"/>
  <c r="A64" i="199" s="1"/>
  <c r="A65" i="199" s="1"/>
  <c r="A66" i="199" s="1"/>
  <c r="A67" i="199" s="1"/>
  <c r="AW43" i="192" a="1"/>
  <c r="AW43" i="192" s="1"/>
  <c r="BF43" i="192"/>
  <c r="AX43" i="192" a="1"/>
  <c r="AX43" i="192" s="1"/>
  <c r="BG43" i="192"/>
  <c r="BA43" i="192" a="1"/>
  <c r="BA43" i="192" s="1"/>
  <c r="BH43" i="192"/>
  <c r="AZ43" i="192" a="1"/>
  <c r="AZ43" i="192" s="1"/>
  <c r="AY43" i="192" a="1"/>
  <c r="AY43" i="192" s="1"/>
  <c r="BB43" i="192" a="1"/>
  <c r="BB43" i="192" s="1"/>
  <c r="A57" i="222"/>
  <c r="M68" i="222" s="1"/>
  <c r="O28" i="192" s="1"/>
  <c r="A57" i="221"/>
  <c r="M68" i="221" s="1"/>
  <c r="O27" i="192" s="1"/>
  <c r="A57" i="220"/>
  <c r="A57" i="218"/>
  <c r="M68" i="218" s="1"/>
  <c r="O20" i="192" s="1"/>
  <c r="A49" i="217"/>
  <c r="A49" i="216"/>
  <c r="A49" i="215"/>
  <c r="A49" i="214"/>
  <c r="A49" i="213"/>
  <c r="A49" i="212"/>
  <c r="A49" i="211"/>
  <c r="C68" i="211" s="1"/>
  <c r="E14" i="192" s="1"/>
  <c r="A49" i="210"/>
  <c r="A49" i="209"/>
  <c r="A49" i="208"/>
  <c r="A49" i="207"/>
  <c r="A49" i="206"/>
  <c r="M68" i="206" s="1"/>
  <c r="O9" i="192" s="1"/>
  <c r="A49" i="205"/>
  <c r="A49" i="204"/>
  <c r="M68" i="199" l="1"/>
  <c r="O12" i="192" s="1"/>
  <c r="M68" i="219"/>
  <c r="O25" i="192" s="1"/>
  <c r="D68" i="206"/>
  <c r="F9" i="192" s="1"/>
  <c r="K68" i="207"/>
  <c r="M17" i="192" s="1"/>
  <c r="AW9" i="192" a="1"/>
  <c r="AW9" i="192" s="1"/>
  <c r="BC9" i="192" a="1"/>
  <c r="BC9" i="192" s="1"/>
  <c r="BD9" i="192" a="1"/>
  <c r="BD9" i="192" s="1"/>
  <c r="AY9" i="192" a="1"/>
  <c r="AY9" i="192" s="1"/>
  <c r="BH9" i="192" a="1"/>
  <c r="BH9" i="192" s="1"/>
  <c r="BE9" i="192" a="1"/>
  <c r="BE9" i="192" s="1"/>
  <c r="AZ9" i="192" a="1"/>
  <c r="AZ9" i="192" s="1"/>
  <c r="BA9" i="192" a="1"/>
  <c r="BA9" i="192" s="1"/>
  <c r="BF9" i="192" a="1"/>
  <c r="BF9" i="192" s="1"/>
  <c r="AX9" i="192" a="1"/>
  <c r="AX9" i="192" s="1"/>
  <c r="BG9" i="192" a="1"/>
  <c r="BG9" i="192" s="1"/>
  <c r="L68" i="207"/>
  <c r="N17" i="192" s="1"/>
  <c r="BH12" i="192" a="1"/>
  <c r="BH12" i="192" s="1"/>
  <c r="BC12" i="192" a="1"/>
  <c r="BC12" i="192" s="1"/>
  <c r="BG12" i="192" a="1"/>
  <c r="BG12" i="192" s="1"/>
  <c r="BE12" i="192" a="1"/>
  <c r="BE12" i="192" s="1"/>
  <c r="AX12" i="192" a="1"/>
  <c r="AX12" i="192" s="1"/>
  <c r="BA12" i="192" a="1"/>
  <c r="BA12" i="192" s="1"/>
  <c r="AZ12" i="192" a="1"/>
  <c r="AZ12" i="192" s="1"/>
  <c r="BB12" i="192" a="1"/>
  <c r="BB12" i="192" s="1"/>
  <c r="AW12" i="192" a="1"/>
  <c r="AW12" i="192" s="1"/>
  <c r="BF12" i="192" a="1"/>
  <c r="BF12" i="192" s="1"/>
  <c r="BD12" i="192" a="1"/>
  <c r="BD12" i="192" s="1"/>
  <c r="AY12" i="192" a="1"/>
  <c r="AY12" i="192" s="1"/>
  <c r="A58" i="222"/>
  <c r="A58" i="221"/>
  <c r="A58" i="220"/>
  <c r="A58" i="219"/>
  <c r="A58" i="218"/>
  <c r="A50" i="217"/>
  <c r="A50" i="216"/>
  <c r="A50" i="215"/>
  <c r="A50" i="214"/>
  <c r="A50" i="213"/>
  <c r="A50" i="212"/>
  <c r="A50" i="211"/>
  <c r="A50" i="210"/>
  <c r="M68" i="210" s="1"/>
  <c r="O13" i="192" s="1"/>
  <c r="A50" i="209"/>
  <c r="A50" i="208"/>
  <c r="A50" i="207"/>
  <c r="C68" i="207" s="1"/>
  <c r="E17" i="192" s="1"/>
  <c r="A50" i="206"/>
  <c r="A50" i="205"/>
  <c r="A50" i="204"/>
  <c r="E4" i="199"/>
  <c r="B4" i="199"/>
  <c r="V14" i="192" l="1"/>
  <c r="AI68" i="205"/>
  <c r="AK10" i="192" s="1"/>
  <c r="A59" i="222"/>
  <c r="A60" i="222" s="1"/>
  <c r="A61" i="222" s="1"/>
  <c r="A62" i="222" s="1"/>
  <c r="A63" i="222" s="1"/>
  <c r="A64" i="222" s="1"/>
  <c r="A65" i="222" s="1"/>
  <c r="A66" i="222" s="1"/>
  <c r="A67" i="222" s="1"/>
  <c r="B68" i="222"/>
  <c r="D28" i="192" s="1"/>
  <c r="A59" i="221"/>
  <c r="A60" i="221" s="1"/>
  <c r="A61" i="221" s="1"/>
  <c r="A62" i="221" s="1"/>
  <c r="A63" i="221" s="1"/>
  <c r="A64" i="221" s="1"/>
  <c r="A65" i="221" s="1"/>
  <c r="A66" i="221" s="1"/>
  <c r="A67" i="221" s="1"/>
  <c r="B68" i="221"/>
  <c r="D27" i="192" s="1"/>
  <c r="A59" i="220"/>
  <c r="A60" i="220" s="1"/>
  <c r="A61" i="220" s="1"/>
  <c r="A62" i="220" s="1"/>
  <c r="A63" i="220" s="1"/>
  <c r="A64" i="220" s="1"/>
  <c r="A65" i="220" s="1"/>
  <c r="A66" i="220" s="1"/>
  <c r="A67" i="220" s="1"/>
  <c r="B68" i="220"/>
  <c r="D26" i="192" s="1"/>
  <c r="A59" i="219"/>
  <c r="A60" i="219" s="1"/>
  <c r="A61" i="219" s="1"/>
  <c r="A62" i="219" s="1"/>
  <c r="A63" i="219" s="1"/>
  <c r="A64" i="219" s="1"/>
  <c r="A65" i="219" s="1"/>
  <c r="A66" i="219" s="1"/>
  <c r="A67" i="219" s="1"/>
  <c r="B68" i="219"/>
  <c r="D25" i="192" s="1"/>
  <c r="A59" i="218"/>
  <c r="B68" i="218"/>
  <c r="D20" i="192" s="1"/>
  <c r="A51" i="217"/>
  <c r="A52" i="217" s="1"/>
  <c r="A53" i="217" s="1"/>
  <c r="A54" i="217" s="1"/>
  <c r="A55" i="217" s="1"/>
  <c r="A56" i="217" s="1"/>
  <c r="A57" i="217" s="1"/>
  <c r="A58" i="217" s="1"/>
  <c r="A59" i="217" s="1"/>
  <c r="B68" i="217"/>
  <c r="D24" i="192" s="1"/>
  <c r="A51" i="216"/>
  <c r="A52" i="216" s="1"/>
  <c r="A53" i="216" s="1"/>
  <c r="A54" i="216" s="1"/>
  <c r="A55" i="216" s="1"/>
  <c r="A56" i="216" s="1"/>
  <c r="A57" i="216" s="1"/>
  <c r="A58" i="216" s="1"/>
  <c r="B68" i="216"/>
  <c r="D23" i="192" s="1"/>
  <c r="A51" i="215"/>
  <c r="A52" i="215" s="1"/>
  <c r="A53" i="215" s="1"/>
  <c r="A54" i="215" s="1"/>
  <c r="A55" i="215" s="1"/>
  <c r="A56" i="215" s="1"/>
  <c r="B68" i="215"/>
  <c r="D22" i="192" s="1"/>
  <c r="A51" i="214"/>
  <c r="B68" i="214"/>
  <c r="D21" i="192" s="1"/>
  <c r="A51" i="213"/>
  <c r="A52" i="213" s="1"/>
  <c r="A53" i="213" s="1"/>
  <c r="B68" i="213"/>
  <c r="D16" i="192" s="1"/>
  <c r="A51" i="212"/>
  <c r="A52" i="212" s="1"/>
  <c r="B68" i="212"/>
  <c r="D15" i="192" s="1"/>
  <c r="A51" i="211"/>
  <c r="L68" i="211" s="1"/>
  <c r="N14" i="192" s="1"/>
  <c r="B68" i="211"/>
  <c r="D14" i="192" s="1"/>
  <c r="A51" i="210"/>
  <c r="A52" i="210" s="1"/>
  <c r="A53" i="210" s="1"/>
  <c r="A54" i="210" s="1"/>
  <c r="A55" i="210" s="1"/>
  <c r="A56" i="210" s="1"/>
  <c r="A57" i="210" s="1"/>
  <c r="A58" i="210" s="1"/>
  <c r="A59" i="210" s="1"/>
  <c r="A60" i="210" s="1"/>
  <c r="A61" i="210" s="1"/>
  <c r="A62" i="210" s="1"/>
  <c r="A63" i="210" s="1"/>
  <c r="A64" i="210" s="1"/>
  <c r="A65" i="210" s="1"/>
  <c r="A66" i="210" s="1"/>
  <c r="A67" i="210" s="1"/>
  <c r="B68" i="210"/>
  <c r="D13" i="192" s="1"/>
  <c r="A51" i="209"/>
  <c r="A52" i="209" s="1"/>
  <c r="A51" i="208"/>
  <c r="A51" i="207"/>
  <c r="B68" i="207"/>
  <c r="D17" i="192" s="1"/>
  <c r="A51" i="206"/>
  <c r="A52" i="206" s="1"/>
  <c r="A53" i="206" s="1"/>
  <c r="A54" i="206" s="1"/>
  <c r="A55" i="206" s="1"/>
  <c r="A56" i="206" s="1"/>
  <c r="A57" i="206" s="1"/>
  <c r="A58" i="206" s="1"/>
  <c r="A59" i="206" s="1"/>
  <c r="A60" i="206" s="1"/>
  <c r="A61" i="206" s="1"/>
  <c r="A62" i="206" s="1"/>
  <c r="A63" i="206" s="1"/>
  <c r="A64" i="206" s="1"/>
  <c r="A65" i="206" s="1"/>
  <c r="A66" i="206" s="1"/>
  <c r="A67" i="206" s="1"/>
  <c r="A51" i="205"/>
  <c r="A52" i="205" s="1"/>
  <c r="B68" i="205"/>
  <c r="D10" i="192" s="1"/>
  <c r="A51" i="204"/>
  <c r="C68" i="205" l="1"/>
  <c r="E10" i="192" s="1"/>
  <c r="C68" i="212"/>
  <c r="E15" i="192" s="1"/>
  <c r="D68" i="205"/>
  <c r="F10" i="192" s="1"/>
  <c r="D68" i="211"/>
  <c r="F14" i="192" s="1"/>
  <c r="A53" i="205"/>
  <c r="A54" i="205" s="1"/>
  <c r="A55" i="205" s="1"/>
  <c r="A56" i="205" s="1"/>
  <c r="A57" i="205" s="1"/>
  <c r="A58" i="205" s="1"/>
  <c r="A59" i="205" s="1"/>
  <c r="A60" i="205" s="1"/>
  <c r="A61" i="205" s="1"/>
  <c r="A62" i="205" s="1"/>
  <c r="A63" i="205" s="1"/>
  <c r="A64" i="205" s="1"/>
  <c r="A65" i="205" s="1"/>
  <c r="A66" i="205" s="1"/>
  <c r="A67" i="205" s="1"/>
  <c r="M68" i="205"/>
  <c r="O10" i="192" s="1"/>
  <c r="BG13" i="192" a="1"/>
  <c r="BG13" i="192" s="1"/>
  <c r="BH13" i="192" a="1"/>
  <c r="BH13" i="192" s="1"/>
  <c r="AZ13" i="192" a="1"/>
  <c r="AZ13" i="192" s="1"/>
  <c r="BE13" i="192" a="1"/>
  <c r="BE13" i="192" s="1"/>
  <c r="BF13" i="192" a="1"/>
  <c r="BF13" i="192" s="1"/>
  <c r="AY13" i="192" a="1"/>
  <c r="AY13" i="192" s="1"/>
  <c r="BD13" i="192" a="1"/>
  <c r="BD13" i="192" s="1"/>
  <c r="BC13" i="192" a="1"/>
  <c r="BC13" i="192" s="1"/>
  <c r="AX13" i="192" a="1"/>
  <c r="AX13" i="192" s="1"/>
  <c r="BA13" i="192" a="1"/>
  <c r="BA13" i="192" s="1"/>
  <c r="BB13" i="192" a="1"/>
  <c r="BB13" i="192" s="1"/>
  <c r="AW13" i="192" a="1"/>
  <c r="AW13" i="192" s="1"/>
  <c r="BF20" i="192" a="1"/>
  <c r="BF20" i="192" s="1"/>
  <c r="AY20" i="192" a="1"/>
  <c r="AY20" i="192" s="1"/>
  <c r="AW20" i="192" a="1"/>
  <c r="AW20" i="192" s="1"/>
  <c r="AZ20" i="192" a="1"/>
  <c r="AZ20" i="192" s="1"/>
  <c r="BH20" i="192" a="1"/>
  <c r="BH20" i="192" s="1"/>
  <c r="BB20" i="192" a="1"/>
  <c r="BB20" i="192" s="1"/>
  <c r="AX20" i="192" a="1"/>
  <c r="AX20" i="192" s="1"/>
  <c r="BD20" i="192" a="1"/>
  <c r="BD20" i="192" s="1"/>
  <c r="BA20" i="192" a="1"/>
  <c r="BA20" i="192" s="1"/>
  <c r="BE20" i="192" a="1"/>
  <c r="BE20" i="192" s="1"/>
  <c r="BC20" i="192" a="1"/>
  <c r="BC20" i="192" s="1"/>
  <c r="BG20" i="192" a="1"/>
  <c r="BG20" i="192" s="1"/>
  <c r="AY26" i="192" a="1"/>
  <c r="AY26" i="192" s="1"/>
  <c r="BF26" i="192" a="1"/>
  <c r="BF26" i="192" s="1"/>
  <c r="AZ26" i="192" a="1"/>
  <c r="AZ26" i="192" s="1"/>
  <c r="AW26" i="192" a="1"/>
  <c r="AW26" i="192" s="1"/>
  <c r="BD26" i="192" a="1"/>
  <c r="BD26" i="192" s="1"/>
  <c r="AX26" i="192" a="1"/>
  <c r="AX26" i="192" s="1"/>
  <c r="BE26" i="192" a="1"/>
  <c r="BE26" i="192" s="1"/>
  <c r="BC26" i="192" a="1"/>
  <c r="BC26" i="192" s="1"/>
  <c r="BG26" i="192" a="1"/>
  <c r="BG26" i="192" s="1"/>
  <c r="BH26" i="192" a="1"/>
  <c r="BH26" i="192" s="1"/>
  <c r="BB26" i="192" a="1"/>
  <c r="BB26" i="192" s="1"/>
  <c r="BA26" i="192" a="1"/>
  <c r="BA26" i="192" s="1"/>
  <c r="AZ28" i="192" a="1"/>
  <c r="AZ28" i="192" s="1"/>
  <c r="BB28" i="192" a="1"/>
  <c r="BB28" i="192" s="1"/>
  <c r="BC28" i="192" a="1"/>
  <c r="BC28" i="192" s="1"/>
  <c r="AX28" i="192" a="1"/>
  <c r="AX28" i="192" s="1"/>
  <c r="AW28" i="192" a="1"/>
  <c r="AW28" i="192" s="1"/>
  <c r="BA28" i="192" a="1"/>
  <c r="BA28" i="192" s="1"/>
  <c r="BH28" i="192" a="1"/>
  <c r="BH28" i="192" s="1"/>
  <c r="BG28" i="192" a="1"/>
  <c r="BG28" i="192" s="1"/>
  <c r="BD28" i="192" a="1"/>
  <c r="BD28" i="192" s="1"/>
  <c r="BF28" i="192" a="1"/>
  <c r="BF28" i="192" s="1"/>
  <c r="BE28" i="192" a="1"/>
  <c r="BE28" i="192" s="1"/>
  <c r="AY28" i="192" a="1"/>
  <c r="AY28" i="192" s="1"/>
  <c r="K68" i="205"/>
  <c r="M10" i="192" s="1"/>
  <c r="AX10" i="192" s="1" a="1"/>
  <c r="AX10" i="192" s="1"/>
  <c r="A53" i="212"/>
  <c r="A54" i="212" s="1"/>
  <c r="A52" i="214"/>
  <c r="A53" i="214" s="1"/>
  <c r="A54" i="214" s="1"/>
  <c r="A55" i="214" s="1"/>
  <c r="A56" i="214" s="1"/>
  <c r="A57" i="214" s="1"/>
  <c r="A58" i="214" s="1"/>
  <c r="A59" i="214" s="1"/>
  <c r="A60" i="214" s="1"/>
  <c r="A61" i="214" s="1"/>
  <c r="A62" i="214" s="1"/>
  <c r="A63" i="214" s="1"/>
  <c r="A64" i="214" s="1"/>
  <c r="A65" i="214" s="1"/>
  <c r="A66" i="214" s="1"/>
  <c r="A67" i="214" s="1"/>
  <c r="M68" i="214"/>
  <c r="O21" i="192" s="1"/>
  <c r="A59" i="216"/>
  <c r="A60" i="216" s="1"/>
  <c r="A61" i="216" s="1"/>
  <c r="A62" i="216" s="1"/>
  <c r="A63" i="216" s="1"/>
  <c r="A64" i="216" s="1"/>
  <c r="A65" i="216" s="1"/>
  <c r="A66" i="216" s="1"/>
  <c r="A67" i="216" s="1"/>
  <c r="W10" i="192"/>
  <c r="Q68" i="213"/>
  <c r="S16" i="192" s="1"/>
  <c r="BG25" i="192" a="1"/>
  <c r="BG25" i="192" s="1"/>
  <c r="AY25" i="192" a="1"/>
  <c r="AY25" i="192" s="1"/>
  <c r="BD25" i="192" a="1"/>
  <c r="BD25" i="192" s="1"/>
  <c r="BF25" i="192" a="1"/>
  <c r="BF25" i="192" s="1"/>
  <c r="AW25" i="192" a="1"/>
  <c r="AW25" i="192" s="1"/>
  <c r="BA25" i="192" a="1"/>
  <c r="BA25" i="192" s="1"/>
  <c r="BC25" i="192" a="1"/>
  <c r="BC25" i="192" s="1"/>
  <c r="BH25" i="192" a="1"/>
  <c r="BH25" i="192" s="1"/>
  <c r="AZ25" i="192" a="1"/>
  <c r="AZ25" i="192" s="1"/>
  <c r="BB25" i="192" a="1"/>
  <c r="BB25" i="192" s="1"/>
  <c r="BE25" i="192" a="1"/>
  <c r="BE25" i="192" s="1"/>
  <c r="AX25" i="192" a="1"/>
  <c r="AX25" i="192" s="1"/>
  <c r="BG27" i="192" a="1"/>
  <c r="BG27" i="192" s="1"/>
  <c r="AY27" i="192" a="1"/>
  <c r="AY27" i="192" s="1"/>
  <c r="BD27" i="192" a="1"/>
  <c r="BD27" i="192" s="1"/>
  <c r="BE27" i="192" a="1"/>
  <c r="BE27" i="192" s="1"/>
  <c r="AW27" i="192" a="1"/>
  <c r="AW27" i="192" s="1"/>
  <c r="BB27" i="192" a="1"/>
  <c r="BB27" i="192" s="1"/>
  <c r="BC27" i="192" a="1"/>
  <c r="BC27" i="192" s="1"/>
  <c r="BH27" i="192" a="1"/>
  <c r="BH27" i="192" s="1"/>
  <c r="AZ27" i="192" a="1"/>
  <c r="AZ27" i="192" s="1"/>
  <c r="BA27" i="192" a="1"/>
  <c r="BA27" i="192" s="1"/>
  <c r="BF27" i="192" a="1"/>
  <c r="BF27" i="192" s="1"/>
  <c r="AX27" i="192" a="1"/>
  <c r="AX27" i="192" s="1"/>
  <c r="V10" i="192"/>
  <c r="A52" i="204"/>
  <c r="B68" i="204" s="1"/>
  <c r="A52" i="207"/>
  <c r="A53" i="207" s="1"/>
  <c r="A54" i="207" s="1"/>
  <c r="A55" i="207" s="1"/>
  <c r="A56" i="207" s="1"/>
  <c r="A57" i="207" s="1"/>
  <c r="A58" i="207" s="1"/>
  <c r="A59" i="207" s="1"/>
  <c r="A60" i="207" s="1"/>
  <c r="A61" i="207" s="1"/>
  <c r="A62" i="207" s="1"/>
  <c r="A63" i="207" s="1"/>
  <c r="A64" i="207" s="1"/>
  <c r="A65" i="207" s="1"/>
  <c r="A66" i="207" s="1"/>
  <c r="A67" i="207" s="1"/>
  <c r="A52" i="211"/>
  <c r="W14" i="192"/>
  <c r="A54" i="213"/>
  <c r="A55" i="213" s="1"/>
  <c r="W16" i="192"/>
  <c r="A57" i="215"/>
  <c r="A58" i="215" s="1"/>
  <c r="A59" i="215" s="1"/>
  <c r="A60" i="215" s="1"/>
  <c r="A61" i="215" s="1"/>
  <c r="A62" i="215" s="1"/>
  <c r="A63" i="215" s="1"/>
  <c r="A64" i="215" s="1"/>
  <c r="A65" i="215" s="1"/>
  <c r="A66" i="215" s="1"/>
  <c r="A67" i="215" s="1"/>
  <c r="M68" i="215"/>
  <c r="O22" i="192" s="1"/>
  <c r="A60" i="217"/>
  <c r="A61" i="217" s="1"/>
  <c r="A62" i="217" s="1"/>
  <c r="A63" i="217" s="1"/>
  <c r="A64" i="217" s="1"/>
  <c r="A65" i="217" s="1"/>
  <c r="A66" i="217" s="1"/>
  <c r="A67" i="217" s="1"/>
  <c r="L68" i="205"/>
  <c r="N10" i="192" s="1"/>
  <c r="AI68" i="208"/>
  <c r="AK18" i="192" s="1"/>
  <c r="K68" i="211"/>
  <c r="M14" i="192" s="1"/>
  <c r="D44" i="192"/>
  <c r="A52" i="208"/>
  <c r="D46" i="192"/>
  <c r="D52" i="192"/>
  <c r="D54" i="192"/>
  <c r="D45" i="192"/>
  <c r="D57" i="192"/>
  <c r="D59" i="192"/>
  <c r="D41" i="192"/>
  <c r="A53" i="209"/>
  <c r="D47" i="192"/>
  <c r="D53" i="192"/>
  <c r="D55" i="192"/>
  <c r="D48" i="192"/>
  <c r="D56" i="192"/>
  <c r="D58" i="192"/>
  <c r="D51" i="192"/>
  <c r="A60" i="218"/>
  <c r="E4" i="222"/>
  <c r="B4" i="222"/>
  <c r="B4" i="221"/>
  <c r="E4" i="221"/>
  <c r="E4" i="220"/>
  <c r="B4" i="220"/>
  <c r="E4" i="219"/>
  <c r="B4" i="219"/>
  <c r="E4" i="210"/>
  <c r="B4" i="210"/>
  <c r="C68" i="204" l="1"/>
  <c r="E11" i="192" s="1"/>
  <c r="BH10" i="192" a="1"/>
  <c r="BH10" i="192" s="1"/>
  <c r="M68" i="217"/>
  <c r="O24" i="192" s="1"/>
  <c r="BD10" i="192" a="1"/>
  <c r="BD10" i="192" s="1"/>
  <c r="D11" i="192"/>
  <c r="D42" i="192"/>
  <c r="W18" i="192"/>
  <c r="BE10" i="192" a="1"/>
  <c r="BE10" i="192" s="1"/>
  <c r="BB10" i="192" a="1"/>
  <c r="BB10" i="192" s="1"/>
  <c r="E4" i="205"/>
  <c r="L68" i="217"/>
  <c r="N24" i="192" s="1"/>
  <c r="L68" i="215"/>
  <c r="N22" i="192" s="1"/>
  <c r="K68" i="213"/>
  <c r="M16" i="192" s="1"/>
  <c r="M68" i="207"/>
  <c r="O17" i="192" s="1"/>
  <c r="AW10" i="192" a="1"/>
  <c r="AW10" i="192" s="1"/>
  <c r="M68" i="216"/>
  <c r="O23" i="192" s="1"/>
  <c r="D68" i="212"/>
  <c r="F15" i="192" s="1"/>
  <c r="BA10" i="192" a="1"/>
  <c r="BA10" i="192" s="1"/>
  <c r="D68" i="207"/>
  <c r="F17" i="192" s="1"/>
  <c r="AZ17" i="192" s="1" a="1"/>
  <c r="AZ17" i="192" s="1"/>
  <c r="B4" i="205"/>
  <c r="K68" i="217"/>
  <c r="K68" i="215"/>
  <c r="K68" i="204"/>
  <c r="M11" i="192" s="1"/>
  <c r="BF10" i="192" a="1"/>
  <c r="BF10" i="192" s="1"/>
  <c r="AZ10" i="192" a="1"/>
  <c r="AZ10" i="192" s="1"/>
  <c r="A54" i="209"/>
  <c r="K68" i="209" s="1"/>
  <c r="M19" i="192" s="1"/>
  <c r="A56" i="213"/>
  <c r="A57" i="213" s="1"/>
  <c r="A58" i="213" s="1"/>
  <c r="A59" i="213" s="1"/>
  <c r="A60" i="213" s="1"/>
  <c r="A61" i="213" s="1"/>
  <c r="A62" i="213" s="1"/>
  <c r="A63" i="213" s="1"/>
  <c r="A64" i="213" s="1"/>
  <c r="A65" i="213" s="1"/>
  <c r="A66" i="213" s="1"/>
  <c r="A67" i="213" s="1"/>
  <c r="M68" i="213"/>
  <c r="O16" i="192" s="1"/>
  <c r="BC10" i="192" a="1"/>
  <c r="BC10" i="192" s="1"/>
  <c r="L68" i="216"/>
  <c r="N23" i="192" s="1"/>
  <c r="L68" i="214"/>
  <c r="N21" i="192" s="1"/>
  <c r="L68" i="212"/>
  <c r="N15" i="192" s="1"/>
  <c r="V18" i="192"/>
  <c r="AY17" i="192" a="1"/>
  <c r="AY17" i="192" s="1"/>
  <c r="A55" i="212"/>
  <c r="A56" i="212" s="1"/>
  <c r="A57" i="212" s="1"/>
  <c r="A58" i="212" s="1"/>
  <c r="A59" i="212" s="1"/>
  <c r="A60" i="212" s="1"/>
  <c r="A61" i="212" s="1"/>
  <c r="A62" i="212" s="1"/>
  <c r="A63" i="212" s="1"/>
  <c r="A64" i="212" s="1"/>
  <c r="A65" i="212" s="1"/>
  <c r="A66" i="212" s="1"/>
  <c r="A67" i="212" s="1"/>
  <c r="L68" i="213"/>
  <c r="N16" i="192" s="1"/>
  <c r="A53" i="211"/>
  <c r="A54" i="211" s="1"/>
  <c r="A55" i="211" s="1"/>
  <c r="A56" i="211" s="1"/>
  <c r="A57" i="211" s="1"/>
  <c r="A58" i="211" s="1"/>
  <c r="A59" i="211" s="1"/>
  <c r="A60" i="211" s="1"/>
  <c r="A61" i="211" s="1"/>
  <c r="A62" i="211" s="1"/>
  <c r="A63" i="211" s="1"/>
  <c r="A64" i="211" s="1"/>
  <c r="A65" i="211" s="1"/>
  <c r="A66" i="211" s="1"/>
  <c r="A67" i="211" s="1"/>
  <c r="BG17" i="192" a="1"/>
  <c r="BG17" i="192" s="1"/>
  <c r="A53" i="208"/>
  <c r="A54" i="208" s="1"/>
  <c r="V16" i="192"/>
  <c r="H68" i="209"/>
  <c r="BG10" i="192" a="1"/>
  <c r="BG10" i="192" s="1"/>
  <c r="AY10" i="192" a="1"/>
  <c r="AY10" i="192" s="1"/>
  <c r="A53" i="204"/>
  <c r="L68" i="204" s="1"/>
  <c r="BA17" i="192" a="1"/>
  <c r="BA17" i="192" s="1"/>
  <c r="K68" i="216"/>
  <c r="K68" i="214"/>
  <c r="K68" i="212"/>
  <c r="K68" i="208"/>
  <c r="BH56" i="192"/>
  <c r="BG56" i="192"/>
  <c r="AY56" i="192" a="1"/>
  <c r="AY56" i="192" s="1"/>
  <c r="AX56" i="192" a="1"/>
  <c r="AX56" i="192" s="1"/>
  <c r="AW56" i="192" a="1"/>
  <c r="AW56" i="192" s="1"/>
  <c r="BB56" i="192" a="1"/>
  <c r="BB56" i="192" s="1"/>
  <c r="BF56" i="192"/>
  <c r="BA56" i="192" a="1"/>
  <c r="BA56" i="192" s="1"/>
  <c r="AZ56" i="192" a="1"/>
  <c r="AZ56" i="192" s="1"/>
  <c r="BH48" i="192"/>
  <c r="BB48" i="192" a="1"/>
  <c r="BB48" i="192" s="1"/>
  <c r="AY48" i="192" a="1"/>
  <c r="AY48" i="192" s="1"/>
  <c r="BF48" i="192"/>
  <c r="BA48" i="192" a="1"/>
  <c r="BA48" i="192" s="1"/>
  <c r="AX48" i="192" a="1"/>
  <c r="AX48" i="192" s="1"/>
  <c r="BG48" i="192"/>
  <c r="AW48" i="192" a="1"/>
  <c r="AW48" i="192" s="1"/>
  <c r="AZ48" i="192" a="1"/>
  <c r="AZ48" i="192" s="1"/>
  <c r="AX53" i="192" a="1"/>
  <c r="AX53" i="192" s="1"/>
  <c r="AY53" i="192" a="1"/>
  <c r="AY53" i="192" s="1"/>
  <c r="BH53" i="192"/>
  <c r="BB53" i="192" a="1"/>
  <c r="BB53" i="192" s="1"/>
  <c r="AW53" i="192" a="1"/>
  <c r="AW53" i="192" s="1"/>
  <c r="BF53" i="192"/>
  <c r="BG53" i="192"/>
  <c r="BA53" i="192" a="1"/>
  <c r="BA53" i="192" s="1"/>
  <c r="AZ53" i="192" a="1"/>
  <c r="AZ53" i="192" s="1"/>
  <c r="BG59" i="192"/>
  <c r="AY59" i="192" a="1"/>
  <c r="AY59" i="192" s="1"/>
  <c r="AZ59" i="192" a="1"/>
  <c r="AZ59" i="192" s="1"/>
  <c r="BA59" i="192" a="1"/>
  <c r="BA59" i="192" s="1"/>
  <c r="BH59" i="192"/>
  <c r="AW59" i="192" a="1"/>
  <c r="AW59" i="192" s="1"/>
  <c r="BF59" i="192"/>
  <c r="AX59" i="192" a="1"/>
  <c r="AX59" i="192" s="1"/>
  <c r="BB59" i="192" a="1"/>
  <c r="BB59" i="192" s="1"/>
  <c r="AX45" i="192" a="1"/>
  <c r="AX45" i="192" s="1"/>
  <c r="AY45" i="192" a="1"/>
  <c r="AY45" i="192" s="1"/>
  <c r="BH45" i="192"/>
  <c r="AW45" i="192" a="1"/>
  <c r="AW45" i="192" s="1"/>
  <c r="BB45" i="192" a="1"/>
  <c r="BB45" i="192" s="1"/>
  <c r="BF45" i="192"/>
  <c r="BG45" i="192"/>
  <c r="BA45" i="192" a="1"/>
  <c r="BA45" i="192" s="1"/>
  <c r="AZ45" i="192" a="1"/>
  <c r="AZ45" i="192" s="1"/>
  <c r="AZ54" i="192" a="1"/>
  <c r="AZ54" i="192" s="1"/>
  <c r="AW54" i="192" a="1"/>
  <c r="AW54" i="192" s="1"/>
  <c r="BF54" i="192"/>
  <c r="BG54" i="192"/>
  <c r="BB54" i="192" a="1"/>
  <c r="BB54" i="192" s="1"/>
  <c r="BA54" i="192" a="1"/>
  <c r="BA54" i="192" s="1"/>
  <c r="BH54" i="192"/>
  <c r="AY54" i="192" a="1"/>
  <c r="AY54" i="192" s="1"/>
  <c r="AX54" i="192" a="1"/>
  <c r="AX54" i="192" s="1"/>
  <c r="BA46" i="192" a="1"/>
  <c r="BA46" i="192" s="1"/>
  <c r="AY46" i="192" a="1"/>
  <c r="AY46" i="192" s="1"/>
  <c r="BH46" i="192"/>
  <c r="BB46" i="192" a="1"/>
  <c r="BB46" i="192" s="1"/>
  <c r="AW46" i="192" a="1"/>
  <c r="AW46" i="192" s="1"/>
  <c r="AX46" i="192" a="1"/>
  <c r="AX46" i="192" s="1"/>
  <c r="AZ46" i="192" a="1"/>
  <c r="AZ46" i="192" s="1"/>
  <c r="BF46" i="192"/>
  <c r="BG46" i="192"/>
  <c r="BB42" i="192" a="1"/>
  <c r="BB42" i="192" s="1"/>
  <c r="AY42" i="192" a="1"/>
  <c r="AY42" i="192" s="1"/>
  <c r="AZ42" i="192" a="1"/>
  <c r="AZ42" i="192" s="1"/>
  <c r="AW42" i="192" a="1"/>
  <c r="AW42" i="192" s="1"/>
  <c r="BH42" i="192"/>
  <c r="AX42" i="192" a="1"/>
  <c r="AX42" i="192" s="1"/>
  <c r="BF42" i="192"/>
  <c r="BG42" i="192"/>
  <c r="BA42" i="192" a="1"/>
  <c r="BA42" i="192" s="1"/>
  <c r="AY58" i="192" a="1"/>
  <c r="AY58" i="192" s="1"/>
  <c r="BB58" i="192" a="1"/>
  <c r="BB58" i="192" s="1"/>
  <c r="BH58" i="192"/>
  <c r="BF58" i="192"/>
  <c r="BA58" i="192" a="1"/>
  <c r="BA58" i="192" s="1"/>
  <c r="BG58" i="192"/>
  <c r="AZ58" i="192" a="1"/>
  <c r="AZ58" i="192" s="1"/>
  <c r="AW58" i="192" a="1"/>
  <c r="AW58" i="192" s="1"/>
  <c r="AX58" i="192" a="1"/>
  <c r="AX58" i="192" s="1"/>
  <c r="BA55" i="192" a="1"/>
  <c r="BA55" i="192" s="1"/>
  <c r="BF55" i="192"/>
  <c r="AX55" i="192" a="1"/>
  <c r="AX55" i="192" s="1"/>
  <c r="BH55" i="192"/>
  <c r="AZ55" i="192" a="1"/>
  <c r="AZ55" i="192" s="1"/>
  <c r="BG55" i="192"/>
  <c r="BB55" i="192" a="1"/>
  <c r="BB55" i="192" s="1"/>
  <c r="AW55" i="192" a="1"/>
  <c r="AW55" i="192" s="1"/>
  <c r="AY55" i="192" a="1"/>
  <c r="AY55" i="192" s="1"/>
  <c r="AX47" i="192" a="1"/>
  <c r="AX47" i="192" s="1"/>
  <c r="AW47" i="192" a="1"/>
  <c r="AW47" i="192" s="1"/>
  <c r="BG47" i="192"/>
  <c r="BA47" i="192" a="1"/>
  <c r="BA47" i="192" s="1"/>
  <c r="BH47" i="192"/>
  <c r="AZ47" i="192" a="1"/>
  <c r="AZ47" i="192" s="1"/>
  <c r="AY47" i="192" a="1"/>
  <c r="AY47" i="192" s="1"/>
  <c r="BB47" i="192" a="1"/>
  <c r="BB47" i="192" s="1"/>
  <c r="BF47" i="192"/>
  <c r="AZ41" i="192" a="1"/>
  <c r="AZ41" i="192" s="1"/>
  <c r="AW41" i="192" a="1"/>
  <c r="AW41" i="192" s="1"/>
  <c r="BF41" i="192"/>
  <c r="BG41" i="192"/>
  <c r="BA41" i="192" a="1"/>
  <c r="BA41" i="192" s="1"/>
  <c r="BB41" i="192" a="1"/>
  <c r="BB41" i="192" s="1"/>
  <c r="AY41" i="192" a="1"/>
  <c r="AY41" i="192" s="1"/>
  <c r="BH41" i="192"/>
  <c r="AX41" i="192" a="1"/>
  <c r="AX41" i="192" s="1"/>
  <c r="AW57" i="192" a="1"/>
  <c r="AW57" i="192" s="1"/>
  <c r="AX57" i="192" a="1"/>
  <c r="AX57" i="192" s="1"/>
  <c r="AZ57" i="192" a="1"/>
  <c r="AZ57" i="192" s="1"/>
  <c r="BF57" i="192"/>
  <c r="BA57" i="192" a="1"/>
  <c r="BA57" i="192" s="1"/>
  <c r="BB57" i="192" a="1"/>
  <c r="BB57" i="192" s="1"/>
  <c r="BH57" i="192"/>
  <c r="BG57" i="192"/>
  <c r="AY57" i="192" a="1"/>
  <c r="AY57" i="192" s="1"/>
  <c r="BH52" i="192"/>
  <c r="BG52" i="192"/>
  <c r="BF52" i="192"/>
  <c r="BA52" i="192" a="1"/>
  <c r="BA52" i="192" s="1"/>
  <c r="AX52" i="192" a="1"/>
  <c r="AX52" i="192" s="1"/>
  <c r="AZ52" i="192" a="1"/>
  <c r="AZ52" i="192" s="1"/>
  <c r="AY52" i="192" a="1"/>
  <c r="AY52" i="192" s="1"/>
  <c r="AW52" i="192" a="1"/>
  <c r="AW52" i="192" s="1"/>
  <c r="BB52" i="192" a="1"/>
  <c r="BB52" i="192" s="1"/>
  <c r="AZ44" i="192" a="1"/>
  <c r="AZ44" i="192" s="1"/>
  <c r="BF44" i="192"/>
  <c r="AW44" i="192" a="1"/>
  <c r="AW44" i="192" s="1"/>
  <c r="BB44" i="192" a="1"/>
  <c r="BB44" i="192" s="1"/>
  <c r="BA44" i="192" a="1"/>
  <c r="BA44" i="192" s="1"/>
  <c r="AY44" i="192" a="1"/>
  <c r="AY44" i="192" s="1"/>
  <c r="BG44" i="192"/>
  <c r="BH44" i="192"/>
  <c r="AX44" i="192" a="1"/>
  <c r="AX44" i="192" s="1"/>
  <c r="A61" i="218"/>
  <c r="A62" i="218" s="1"/>
  <c r="A63" i="218" s="1"/>
  <c r="A64" i="218" s="1"/>
  <c r="A65" i="218" s="1"/>
  <c r="A66" i="218" s="1"/>
  <c r="A67" i="218" s="1"/>
  <c r="C68" i="208" l="1"/>
  <c r="E18" i="192" s="1"/>
  <c r="B4" i="207"/>
  <c r="BH17" i="192" a="1"/>
  <c r="BH17" i="192" s="1"/>
  <c r="BD17" i="192" a="1"/>
  <c r="BD17" i="192" s="1"/>
  <c r="E4" i="207"/>
  <c r="BF17" i="192" a="1"/>
  <c r="BF17" i="192" s="1"/>
  <c r="BB17" i="192" a="1"/>
  <c r="BB17" i="192" s="1"/>
  <c r="AW17" i="192" a="1"/>
  <c r="AW17" i="192" s="1"/>
  <c r="BE17" i="192" a="1"/>
  <c r="BE17" i="192" s="1"/>
  <c r="L68" i="208"/>
  <c r="N18" i="192" s="1"/>
  <c r="BC17" i="192" a="1"/>
  <c r="BC17" i="192" s="1"/>
  <c r="M24" i="192"/>
  <c r="E4" i="217"/>
  <c r="B4" i="217"/>
  <c r="B4" i="213"/>
  <c r="E4" i="213"/>
  <c r="BH16" i="192" a="1"/>
  <c r="BH16" i="192" s="1"/>
  <c r="M68" i="212"/>
  <c r="O15" i="192" s="1"/>
  <c r="M22" i="192"/>
  <c r="E4" i="215"/>
  <c r="B4" i="215"/>
  <c r="AX17" i="192" a="1"/>
  <c r="AX17" i="192" s="1"/>
  <c r="B68" i="209"/>
  <c r="B68" i="208"/>
  <c r="BA16" i="192" a="1"/>
  <c r="BA16" i="192" s="1"/>
  <c r="AY16" i="192" a="1"/>
  <c r="AY16" i="192" s="1"/>
  <c r="BF16" i="192" a="1"/>
  <c r="BF16" i="192" s="1"/>
  <c r="BB16" i="192" a="1"/>
  <c r="BB16" i="192" s="1"/>
  <c r="M15" i="192"/>
  <c r="BC16" i="192" a="1"/>
  <c r="BC16" i="192" s="1"/>
  <c r="A55" i="209"/>
  <c r="A56" i="209" s="1"/>
  <c r="M21" i="192"/>
  <c r="E4" i="214"/>
  <c r="B4" i="214"/>
  <c r="N11" i="192"/>
  <c r="J19" i="192"/>
  <c r="BD16" i="192" a="1"/>
  <c r="BD16" i="192" s="1"/>
  <c r="BE16" i="192" a="1"/>
  <c r="BE16" i="192" s="1"/>
  <c r="M23" i="192"/>
  <c r="E4" i="216"/>
  <c r="B4" i="216"/>
  <c r="A54" i="204"/>
  <c r="M68" i="204" s="1"/>
  <c r="O11" i="192" s="1"/>
  <c r="A55" i="208"/>
  <c r="A56" i="208" s="1"/>
  <c r="A57" i="208" s="1"/>
  <c r="A58" i="208" s="1"/>
  <c r="A59" i="208" s="1"/>
  <c r="A60" i="208" s="1"/>
  <c r="A61" i="208" s="1"/>
  <c r="A62" i="208" s="1"/>
  <c r="A63" i="208" s="1"/>
  <c r="A64" i="208" s="1"/>
  <c r="A65" i="208" s="1"/>
  <c r="A66" i="208" s="1"/>
  <c r="A67" i="208" s="1"/>
  <c r="AW16" i="192" a="1"/>
  <c r="AW16" i="192" s="1"/>
  <c r="M68" i="211"/>
  <c r="AX16" i="192" a="1"/>
  <c r="AX16" i="192" s="1"/>
  <c r="BG16" i="192" a="1"/>
  <c r="BG16" i="192" s="1"/>
  <c r="M18" i="192"/>
  <c r="AZ16" i="192" a="1"/>
  <c r="AZ16" i="192" s="1"/>
  <c r="M68" i="208" l="1"/>
  <c r="D18" i="192"/>
  <c r="D49" i="192"/>
  <c r="E4" i="212"/>
  <c r="D19" i="192"/>
  <c r="D50" i="192"/>
  <c r="BC22" i="192" a="1"/>
  <c r="BC22" i="192" s="1"/>
  <c r="BH22" i="192" a="1"/>
  <c r="BH22" i="192" s="1"/>
  <c r="BG22" i="192" a="1"/>
  <c r="BG22" i="192" s="1"/>
  <c r="BA22" i="192" a="1"/>
  <c r="BA22" i="192" s="1"/>
  <c r="BE22" i="192" a="1"/>
  <c r="BE22" i="192" s="1"/>
  <c r="AX22" i="192" a="1"/>
  <c r="AX22" i="192" s="1"/>
  <c r="AW22" i="192" a="1"/>
  <c r="AW22" i="192" s="1"/>
  <c r="BD22" i="192" a="1"/>
  <c r="BD22" i="192" s="1"/>
  <c r="BF22" i="192" a="1"/>
  <c r="BF22" i="192" s="1"/>
  <c r="AZ22" i="192" a="1"/>
  <c r="AZ22" i="192" s="1"/>
  <c r="AY22" i="192" a="1"/>
  <c r="AY22" i="192" s="1"/>
  <c r="BB22" i="192" a="1"/>
  <c r="BB22" i="192" s="1"/>
  <c r="A55" i="204"/>
  <c r="A56" i="204" s="1"/>
  <c r="A57" i="204" s="1"/>
  <c r="A58" i="204" s="1"/>
  <c r="A59" i="204" s="1"/>
  <c r="A60" i="204" s="1"/>
  <c r="A61" i="204" s="1"/>
  <c r="A62" i="204" s="1"/>
  <c r="A63" i="204" s="1"/>
  <c r="A64" i="204" s="1"/>
  <c r="A65" i="204" s="1"/>
  <c r="A66" i="204" s="1"/>
  <c r="A67" i="204" s="1"/>
  <c r="D68" i="204"/>
  <c r="E4" i="204" s="1"/>
  <c r="L68" i="209"/>
  <c r="N19" i="192" s="1"/>
  <c r="B4" i="212"/>
  <c r="C68" i="209"/>
  <c r="E19" i="192" s="1"/>
  <c r="D68" i="208"/>
  <c r="F18" i="192" s="1"/>
  <c r="BD24" i="192" a="1"/>
  <c r="BD24" i="192" s="1"/>
  <c r="AY24" i="192" a="1"/>
  <c r="AY24" i="192" s="1"/>
  <c r="BG24" i="192" a="1"/>
  <c r="BG24" i="192" s="1"/>
  <c r="AX24" i="192" a="1"/>
  <c r="AX24" i="192" s="1"/>
  <c r="AZ24" i="192" a="1"/>
  <c r="AZ24" i="192" s="1"/>
  <c r="BH24" i="192" a="1"/>
  <c r="BH24" i="192" s="1"/>
  <c r="BB24" i="192" a="1"/>
  <c r="BB24" i="192" s="1"/>
  <c r="AW24" i="192" a="1"/>
  <c r="AW24" i="192" s="1"/>
  <c r="BC24" i="192" a="1"/>
  <c r="BC24" i="192" s="1"/>
  <c r="BF24" i="192" a="1"/>
  <c r="BF24" i="192" s="1"/>
  <c r="BA24" i="192" a="1"/>
  <c r="BA24" i="192" s="1"/>
  <c r="BE24" i="192" a="1"/>
  <c r="BE24" i="192" s="1"/>
  <c r="O18" i="192"/>
  <c r="BB21" i="192" a="1"/>
  <c r="BB21" i="192" s="1"/>
  <c r="AY21" i="192" a="1"/>
  <c r="AY21" i="192" s="1"/>
  <c r="BG21" i="192" a="1"/>
  <c r="BG21" i="192" s="1"/>
  <c r="BE21" i="192" a="1"/>
  <c r="BE21" i="192" s="1"/>
  <c r="BD21" i="192" a="1"/>
  <c r="BD21" i="192" s="1"/>
  <c r="BF21" i="192" a="1"/>
  <c r="BF21" i="192" s="1"/>
  <c r="AZ21" i="192" a="1"/>
  <c r="AZ21" i="192" s="1"/>
  <c r="AX21" i="192" a="1"/>
  <c r="AX21" i="192" s="1"/>
  <c r="BH21" i="192" a="1"/>
  <c r="BH21" i="192" s="1"/>
  <c r="BA21" i="192" a="1"/>
  <c r="BA21" i="192" s="1"/>
  <c r="AW21" i="192" a="1"/>
  <c r="AW21" i="192" s="1"/>
  <c r="BC21" i="192" a="1"/>
  <c r="BC21" i="192" s="1"/>
  <c r="B4" i="208"/>
  <c r="O14" i="192"/>
  <c r="B4" i="211"/>
  <c r="E4" i="211"/>
  <c r="BD23" i="192" a="1"/>
  <c r="BD23" i="192" s="1"/>
  <c r="AY23" i="192" a="1"/>
  <c r="AY23" i="192" s="1"/>
  <c r="AW23" i="192" a="1"/>
  <c r="AW23" i="192" s="1"/>
  <c r="AZ23" i="192" a="1"/>
  <c r="AZ23" i="192" s="1"/>
  <c r="BH23" i="192" a="1"/>
  <c r="BH23" i="192" s="1"/>
  <c r="BC23" i="192" a="1"/>
  <c r="BC23" i="192" s="1"/>
  <c r="BG23" i="192" a="1"/>
  <c r="BG23" i="192" s="1"/>
  <c r="BE23" i="192" a="1"/>
  <c r="BE23" i="192" s="1"/>
  <c r="AX23" i="192" a="1"/>
  <c r="AX23" i="192" s="1"/>
  <c r="BB23" i="192" a="1"/>
  <c r="BB23" i="192" s="1"/>
  <c r="BA23" i="192" a="1"/>
  <c r="BA23" i="192" s="1"/>
  <c r="BF23" i="192" a="1"/>
  <c r="BF23" i="192" s="1"/>
  <c r="BD18" i="192" a="1"/>
  <c r="BD18" i="192" s="1"/>
  <c r="BH18" i="192" a="1"/>
  <c r="BH18" i="192" s="1"/>
  <c r="BC18" i="192" a="1"/>
  <c r="BC18" i="192" s="1"/>
  <c r="A57" i="209"/>
  <c r="A58" i="209" s="1"/>
  <c r="A59" i="209" s="1"/>
  <c r="A60" i="209" s="1"/>
  <c r="A61" i="209" s="1"/>
  <c r="A62" i="209" s="1"/>
  <c r="A63" i="209" s="1"/>
  <c r="A64" i="209" s="1"/>
  <c r="A65" i="209" s="1"/>
  <c r="A66" i="209" s="1"/>
  <c r="A67" i="209" s="1"/>
  <c r="BF15" i="192" a="1"/>
  <c r="BF15" i="192" s="1"/>
  <c r="AY15" i="192" a="1"/>
  <c r="AY15" i="192" s="1"/>
  <c r="BH15" i="192" a="1"/>
  <c r="BH15" i="192" s="1"/>
  <c r="AZ15" i="192" a="1"/>
  <c r="AZ15" i="192" s="1"/>
  <c r="BD15" i="192" a="1"/>
  <c r="BD15" i="192" s="1"/>
  <c r="BA15" i="192" a="1"/>
  <c r="BA15" i="192" s="1"/>
  <c r="BE15" i="192" a="1"/>
  <c r="BE15" i="192" s="1"/>
  <c r="BB15" i="192" a="1"/>
  <c r="BB15" i="192" s="1"/>
  <c r="AW15" i="192" a="1"/>
  <c r="AW15" i="192" s="1"/>
  <c r="BG15" i="192" a="1"/>
  <c r="BG15" i="192" s="1"/>
  <c r="BC15" i="192" a="1"/>
  <c r="BC15" i="192" s="1"/>
  <c r="AX15" i="192" a="1"/>
  <c r="AX15" i="192" s="1"/>
  <c r="B4" i="218"/>
  <c r="E4" i="218"/>
  <c r="BG18" i="192" l="1" a="1"/>
  <c r="BG18" i="192" s="1"/>
  <c r="BE18" i="192" a="1"/>
  <c r="BE18" i="192" s="1"/>
  <c r="AW18" i="192" a="1"/>
  <c r="AW18" i="192" s="1"/>
  <c r="BF18" i="192" a="1"/>
  <c r="BF18" i="192" s="1"/>
  <c r="E4" i="208"/>
  <c r="D68" i="209"/>
  <c r="F19" i="192" s="1"/>
  <c r="BA49" i="192" a="1"/>
  <c r="BA49" i="192" s="1"/>
  <c r="AY49" i="192" a="1"/>
  <c r="AY49" i="192" s="1"/>
  <c r="AW49" i="192" a="1"/>
  <c r="AW49" i="192" s="1"/>
  <c r="AZ49" i="192" a="1"/>
  <c r="AZ49" i="192" s="1"/>
  <c r="BF49" i="192"/>
  <c r="BB49" i="192" a="1"/>
  <c r="BB49" i="192" s="1"/>
  <c r="BG49" i="192"/>
  <c r="AX49" i="192" a="1"/>
  <c r="AX49" i="192" s="1"/>
  <c r="BH49" i="192"/>
  <c r="F11" i="192"/>
  <c r="B4" i="204"/>
  <c r="BB18" i="192" a="1"/>
  <c r="BB18" i="192" s="1"/>
  <c r="BA18" i="192" a="1"/>
  <c r="BA18" i="192" s="1"/>
  <c r="AX18" i="192" a="1"/>
  <c r="AX18" i="192" s="1"/>
  <c r="M68" i="209"/>
  <c r="B4" i="209" s="1"/>
  <c r="AZ18" i="192" a="1"/>
  <c r="AZ18" i="192" s="1"/>
  <c r="AY18" i="192" a="1"/>
  <c r="AY18" i="192" s="1"/>
  <c r="AX50" i="192" a="1"/>
  <c r="AX50" i="192" s="1"/>
  <c r="AY50" i="192" a="1"/>
  <c r="AY50" i="192" s="1"/>
  <c r="BA50" i="192" a="1"/>
  <c r="BA50" i="192" s="1"/>
  <c r="BG50" i="192"/>
  <c r="AW50" i="192" a="1"/>
  <c r="AW50" i="192" s="1"/>
  <c r="AZ50" i="192" a="1"/>
  <c r="AZ50" i="192" s="1"/>
  <c r="BH50" i="192"/>
  <c r="BB50" i="192" a="1"/>
  <c r="BB50" i="192" s="1"/>
  <c r="BF50" i="192"/>
  <c r="O19" i="192"/>
  <c r="E4" i="209"/>
  <c r="BC14" i="192" a="1"/>
  <c r="BC14" i="192" s="1"/>
  <c r="BF14" i="192" a="1"/>
  <c r="BF14" i="192" s="1"/>
  <c r="AZ14" i="192" a="1"/>
  <c r="AZ14" i="192" s="1"/>
  <c r="BG14" i="192" a="1"/>
  <c r="BG14" i="192" s="1"/>
  <c r="AW14" i="192" a="1"/>
  <c r="AW14" i="192" s="1"/>
  <c r="BB14" i="192" a="1"/>
  <c r="BB14" i="192" s="1"/>
  <c r="BE14" i="192" a="1"/>
  <c r="BE14" i="192" s="1"/>
  <c r="BH14" i="192" a="1"/>
  <c r="BH14" i="192" s="1"/>
  <c r="AX14" i="192" a="1"/>
  <c r="AX14" i="192" s="1"/>
  <c r="AY14" i="192" a="1"/>
  <c r="AY14" i="192" s="1"/>
  <c r="BA14" i="192" a="1"/>
  <c r="BA14" i="192" s="1"/>
  <c r="BD14" i="192" a="1"/>
  <c r="BD14" i="192" s="1"/>
  <c r="AX51" i="192" a="1"/>
  <c r="AX51" i="192" s="1"/>
  <c r="AY51" i="192" a="1"/>
  <c r="AY51" i="192" s="1"/>
  <c r="BH51" i="192"/>
  <c r="BF51" i="192"/>
  <c r="AW51" i="192" a="1"/>
  <c r="AW51" i="192" s="1"/>
  <c r="BG51" i="192"/>
  <c r="BB51" i="192" a="1"/>
  <c r="BB51" i="192" s="1"/>
  <c r="BA51" i="192" a="1"/>
  <c r="BA51" i="192" s="1"/>
  <c r="AZ51" i="192" a="1"/>
  <c r="AZ51" i="192" s="1"/>
  <c r="E4" i="206"/>
  <c r="BB11" i="192" l="1" a="1"/>
  <c r="BB11" i="192" s="1"/>
  <c r="BD11" i="192" a="1"/>
  <c r="BD11" i="192" s="1"/>
  <c r="AY11" i="192" a="1"/>
  <c r="AY11" i="192" s="1"/>
  <c r="BF11" i="192" a="1"/>
  <c r="BF11" i="192" s="1"/>
  <c r="BE11" i="192" a="1"/>
  <c r="BE11" i="192" s="1"/>
  <c r="BH11" i="192" a="1"/>
  <c r="BH11" i="192" s="1"/>
  <c r="BG11" i="192" a="1"/>
  <c r="BG11" i="192" s="1"/>
  <c r="BA11" i="192" a="1"/>
  <c r="BA11" i="192" s="1"/>
  <c r="AZ11" i="192" a="1"/>
  <c r="AZ11" i="192" s="1"/>
  <c r="AW11" i="192" a="1"/>
  <c r="AW11" i="192" s="1"/>
  <c r="BC11" i="192" a="1"/>
  <c r="BC11" i="192" s="1"/>
  <c r="AX11" i="192" a="1"/>
  <c r="AX11" i="192" s="1"/>
  <c r="BE19" i="192" a="1"/>
  <c r="BE19" i="192" s="1"/>
  <c r="BB19" i="192" a="1"/>
  <c r="BB19" i="192" s="1"/>
  <c r="AY19" i="192" a="1"/>
  <c r="AY19" i="192" s="1"/>
  <c r="BF19" i="192" a="1"/>
  <c r="BF19" i="192" s="1"/>
  <c r="AW19" i="192" a="1"/>
  <c r="AW19" i="192" s="1"/>
  <c r="AZ19" i="192" a="1"/>
  <c r="AZ19" i="192" s="1"/>
  <c r="BG19" i="192" a="1"/>
  <c r="BG19" i="192" s="1"/>
  <c r="BA19" i="192" a="1"/>
  <c r="BA19" i="192" s="1"/>
  <c r="BC19" i="192" a="1"/>
  <c r="BC19" i="192" s="1"/>
  <c r="BH19" i="192" a="1"/>
  <c r="BH19" i="192" s="1"/>
  <c r="AX19" i="192" a="1"/>
  <c r="AX19" i="192" s="1"/>
  <c r="BD19" i="192" a="1"/>
  <c r="BD19" i="192" s="1"/>
  <c r="BA40" i="192" a="1"/>
  <c r="BA40" i="192" s="1"/>
  <c r="B4" i="206"/>
  <c r="AX40" i="192" l="1" a="1"/>
  <c r="AX40" i="192" s="1"/>
  <c r="AZ40" i="192" a="1"/>
  <c r="AZ40" i="192" s="1"/>
  <c r="BG40" i="192"/>
  <c r="BF40" i="192"/>
  <c r="BH40" i="192"/>
  <c r="BB40" i="192" a="1"/>
  <c r="BB40" i="192" s="1"/>
  <c r="AY40" i="192" a="1"/>
  <c r="AY40" i="192" s="1"/>
  <c r="AW40" i="192" a="1"/>
  <c r="AW40" i="192" s="1"/>
</calcChain>
</file>

<file path=xl/sharedStrings.xml><?xml version="1.0" encoding="utf-8"?>
<sst xmlns="http://schemas.openxmlformats.org/spreadsheetml/2006/main" count="2252" uniqueCount="228">
  <si>
    <t>NEC</t>
  </si>
  <si>
    <t>AVE</t>
  </si>
  <si>
    <t>Max tput</t>
  </si>
  <si>
    <t>bps</t>
  </si>
  <si>
    <t>TP</t>
  </si>
  <si>
    <t>Huawei</t>
  </si>
  <si>
    <t>SPREAD</t>
  </si>
  <si>
    <t>Req tput</t>
  </si>
  <si>
    <t>Ericsson</t>
  </si>
  <si>
    <t>Qualcomm</t>
  </si>
  <si>
    <t>Alignment Results</t>
  </si>
  <si>
    <t>Fujitsu</t>
  </si>
  <si>
    <t>Samsung</t>
  </si>
  <si>
    <t>LGE</t>
  </si>
  <si>
    <t>Motorola Mobility</t>
  </si>
  <si>
    <t>NTT DOCOMO</t>
  </si>
  <si>
    <t>STD</t>
  </si>
  <si>
    <t>SPAN</t>
  </si>
  <si>
    <t>Document for: Information</t>
  </si>
  <si>
    <t>Es/Noc2 [dB]</t>
  </si>
  <si>
    <t>PDSCH 16QAM ABS Option 2 FDD</t>
  </si>
  <si>
    <t>Intel</t>
  </si>
  <si>
    <t>TSG RAN WG4 meeting #76</t>
    <phoneticPr fontId="8" type="noConversion"/>
  </si>
  <si>
    <t>Beijing, China, 23 – 28 Aug, 2014</t>
    <phoneticPr fontId="8" type="noConversion"/>
  </si>
  <si>
    <t>Agenda item: 7.5.1</t>
    <phoneticPr fontId="8" type="noConversion"/>
  </si>
  <si>
    <t>Source: Ericsson</t>
    <phoneticPr fontId="8" type="noConversion"/>
  </si>
  <si>
    <t>Title: Summary alignment and impairment demod results for CRS-IM</t>
    <phoneticPr fontId="8" type="noConversion"/>
  </si>
  <si>
    <t>These result spreadsheets summarize alignment and impairmentdemod results for CRS-IM</t>
    <phoneticPr fontId="8" type="noConversion"/>
  </si>
  <si>
    <t>TM2</t>
    <phoneticPr fontId="4"/>
  </si>
  <si>
    <t>TM4</t>
    <phoneticPr fontId="4"/>
  </si>
  <si>
    <t>TM9</t>
    <phoneticPr fontId="4"/>
  </si>
  <si>
    <t>MCS=18</t>
    <phoneticPr fontId="4"/>
  </si>
  <si>
    <t>PDSCH</t>
    <phoneticPr fontId="4"/>
  </si>
  <si>
    <t>2-cell IC</t>
    <phoneticPr fontId="9"/>
  </si>
  <si>
    <t>1-cell IC</t>
    <phoneticPr fontId="9"/>
  </si>
  <si>
    <t>ZTE</t>
    <phoneticPr fontId="9"/>
  </si>
  <si>
    <t>CATT</t>
    <phoneticPr fontId="9"/>
  </si>
  <si>
    <t>Note: 7992 for normal cell and 6968 for subframe 0</t>
    <phoneticPr fontId="8" type="noConversion"/>
  </si>
  <si>
    <r>
      <t>1</t>
    </r>
    <r>
      <rPr>
        <sz val="10"/>
        <rFont val="Arial"/>
        <family val="2"/>
      </rPr>
      <t>5264 for normal subframe and 14112 for subframe 0</t>
    </r>
    <phoneticPr fontId="8" type="noConversion"/>
  </si>
  <si>
    <r>
      <t>16416</t>
    </r>
    <r>
      <rPr>
        <sz val="10"/>
        <rFont val="Arial"/>
        <family val="2"/>
      </rPr>
      <t xml:space="preserve"> for normal subframe and 15264 for subframe 0</t>
    </r>
    <phoneticPr fontId="9"/>
  </si>
  <si>
    <r>
      <t>N</t>
    </r>
    <r>
      <rPr>
        <sz val="10"/>
        <rFont val="Arial"/>
        <family val="2"/>
      </rPr>
      <t>ote:12960 for normal subframe and 11448 for subframe 0</t>
    </r>
    <phoneticPr fontId="8" type="noConversion"/>
  </si>
  <si>
    <t>MCS=9</t>
    <phoneticPr fontId="4"/>
  </si>
  <si>
    <t>MCS=14</t>
    <phoneticPr fontId="4"/>
  </si>
  <si>
    <t>MCS=16</t>
    <phoneticPr fontId="4"/>
  </si>
  <si>
    <t>TM3</t>
    <phoneticPr fontId="4"/>
  </si>
  <si>
    <t>TM10</t>
    <phoneticPr fontId="4"/>
  </si>
  <si>
    <t>2-IC</t>
    <phoneticPr fontId="4"/>
  </si>
  <si>
    <t>1-IC</t>
    <phoneticPr fontId="4"/>
  </si>
  <si>
    <t>NN</t>
    <phoneticPr fontId="8" type="noConversion"/>
  </si>
  <si>
    <t>impairment Results</t>
    <phoneticPr fontId="4"/>
  </si>
  <si>
    <t>2-IC</t>
    <phoneticPr fontId="4"/>
  </si>
  <si>
    <t>1-IC</t>
    <phoneticPr fontId="4"/>
  </si>
  <si>
    <t>Mixture</t>
    <phoneticPr fontId="4"/>
  </si>
  <si>
    <t>Ref value</t>
    <phoneticPr fontId="4"/>
  </si>
  <si>
    <t>R4-155190</t>
    <phoneticPr fontId="8" type="noConversion"/>
  </si>
  <si>
    <t>Parameter</t>
  </si>
  <si>
    <t>Unit</t>
  </si>
  <si>
    <t>Reference channel</t>
  </si>
  <si>
    <t>Channel bandwidth</t>
  </si>
  <si>
    <t>MHz</t>
  </si>
  <si>
    <t>Allocated resource blocks (Note 4)</t>
  </si>
  <si>
    <t>Allocated subframes per Radio Frame</t>
  </si>
  <si>
    <t>Modulation</t>
  </si>
  <si>
    <t>QPSK</t>
  </si>
  <si>
    <t>Target Coding Rate</t>
  </si>
  <si>
    <t>Information Bit Payload (Note 4)</t>
  </si>
  <si>
    <t xml:space="preserve">  For Sub-Frames 1,2,3,4,6,7,8,9</t>
  </si>
  <si>
    <t>Bits</t>
  </si>
  <si>
    <t xml:space="preserve">  For Sub-Frame 5</t>
  </si>
  <si>
    <t>N/A</t>
  </si>
  <si>
    <t xml:space="preserve">  For Sub-Frame 0</t>
  </si>
  <si>
    <t>Number of Code Blocks</t>
  </si>
  <si>
    <t>(Notes 3 and 4)</t>
  </si>
  <si>
    <t>Binary Channel Bits (Note 4)</t>
  </si>
  <si>
    <t>Max. Throughput averaged over 1 frame (Note 4)</t>
  </si>
  <si>
    <t>Mbps</t>
  </si>
  <si>
    <t>UE Category</t>
  </si>
  <si>
    <t>≥ 1</t>
  </si>
  <si>
    <t>MCS9</t>
    <phoneticPr fontId="8" type="noConversion"/>
  </si>
  <si>
    <t>MCS14</t>
    <phoneticPr fontId="8" type="noConversion"/>
  </si>
  <si>
    <t>MCS16</t>
    <phoneticPr fontId="8" type="noConversion"/>
  </si>
  <si>
    <t>MCS18</t>
    <phoneticPr fontId="8" type="noConversion"/>
  </si>
  <si>
    <r>
      <rPr>
        <sz val="9"/>
        <rFont val="宋体"/>
        <family val="3"/>
        <charset val="134"/>
      </rPr>
      <t>≥</t>
    </r>
    <r>
      <rPr>
        <sz val="9"/>
        <rFont val="Arial"/>
        <family val="2"/>
      </rPr>
      <t xml:space="preserve"> 1</t>
    </r>
    <phoneticPr fontId="8" type="noConversion"/>
  </si>
  <si>
    <t>16QAM</t>
    <phoneticPr fontId="8" type="noConversion"/>
  </si>
  <si>
    <t>16QAM</t>
    <phoneticPr fontId="8" type="noConversion"/>
  </si>
  <si>
    <t>64QAM</t>
    <phoneticPr fontId="8" type="noConversion"/>
  </si>
  <si>
    <t>N/A</t>
    <phoneticPr fontId="8" type="noConversion"/>
  </si>
  <si>
    <t>TM9</t>
    <phoneticPr fontId="8" type="noConversion"/>
  </si>
  <si>
    <t>TM2/3/4</t>
    <phoneticPr fontId="8" type="noConversion"/>
  </si>
  <si>
    <t>For Sub-Frames 2, 7</t>
    <phoneticPr fontId="8" type="noConversion"/>
  </si>
  <si>
    <t>For Sub-Frames 3, 8</t>
    <phoneticPr fontId="8" type="noConversion"/>
  </si>
  <si>
    <t>For Sub-Frames 1,4,6,9</t>
    <phoneticPr fontId="8" type="noConversion"/>
  </si>
  <si>
    <t>For Sub-Frame 5</t>
    <phoneticPr fontId="8" type="noConversion"/>
  </si>
  <si>
    <t xml:space="preserve">
</t>
    <phoneticPr fontId="8" type="noConversion"/>
  </si>
  <si>
    <r>
      <t xml:space="preserve">For Sub-Frame 0 </t>
    </r>
    <r>
      <rPr>
        <sz val="9"/>
        <color rgb="FFFF0000"/>
        <rFont val="Arial"/>
        <family val="2"/>
      </rPr>
      <t>(Note 5</t>
    </r>
    <r>
      <rPr>
        <sz val="9"/>
        <rFont val="Arial"/>
        <family val="2"/>
      </rPr>
      <t>)</t>
    </r>
    <phoneticPr fontId="8" type="noConversion"/>
  </si>
  <si>
    <r>
      <t xml:space="preserve">Note 1: 2 symbols allocated to PDCCH for 20 MHz, 15 MHz and 10 MHz channel BW; 3 symbols allocated to PDCCH for 5 MHz and 3 MHz; 4 symbols allocated to PDCCH for 1.4 MHz.
Note 2: Reference signal, synchronization signals and PBCH allocated as per TS 36.211 [4].
Note 3: If more than one Code Block is present, an additional CRC sequence of L = 24 Bits is attached to each Code Block (otherwise L = 0 Bit).
Note 4:  Given per component carrier per codeword.
</t>
    </r>
    <r>
      <rPr>
        <sz val="10"/>
        <color rgb="FFFF0000"/>
        <rFont val="Arial"/>
        <family val="2"/>
      </rPr>
      <t>Note 5: For TM9, 50 resource blocks are allocated in sub-frames 1, 2, 3, 4, 6, 7, 8, 9 and 41 resource blocks (RB0–RB20 and RB30–RB49) are allocated in sub-frame 0.</t>
    </r>
    <r>
      <rPr>
        <sz val="10"/>
        <rFont val="Arial"/>
        <family val="2"/>
      </rPr>
      <t xml:space="preserve"> </t>
    </r>
    <phoneticPr fontId="8" type="noConversion"/>
  </si>
  <si>
    <t>TM10(with single NZP CSI-RS resource)</t>
    <phoneticPr fontId="8" type="noConversion"/>
  </si>
  <si>
    <t>TM10(with multiple NZP CSI-RS resource)</t>
    <phoneticPr fontId="8" type="noConversion"/>
  </si>
  <si>
    <t>Cell 1</t>
  </si>
  <si>
    <t>Cell 2</t>
  </si>
  <si>
    <t>Cell 3</t>
  </si>
  <si>
    <t>Downlink power allocation</t>
  </si>
  <si>
    <t>dB</t>
  </si>
  <si>
    <t>0 (Note 1)</t>
  </si>
  <si>
    <t>s</t>
  </si>
  <si>
    <t>at antenna port</t>
  </si>
  <si>
    <t>dBm/15kHz</t>
  </si>
  <si>
    <t xml:space="preserve"> Reference Value in Table 2</t>
  </si>
  <si>
    <t>[10.45]</t>
  </si>
  <si>
    <t>[4.6]</t>
  </si>
  <si>
    <t>Subframe Configuration</t>
  </si>
  <si>
    <t>Non-MBSFN</t>
  </si>
  <si>
    <t>Time Offset between Cells</t>
  </si>
  <si>
    <t>Frequency shift between Cells</t>
  </si>
  <si>
    <t>Hz</t>
  </si>
  <si>
    <t>Cell Id</t>
  </si>
  <si>
    <t>Cell-specific reference signals</t>
  </si>
  <si>
    <t>Antenna ports 0,1</t>
  </si>
  <si>
    <t>CSI reference signals</t>
  </si>
  <si>
    <t>Antenna ports 15,16</t>
  </si>
  <si>
    <t>CSI-RS periodicity and subframe offset</t>
  </si>
  <si>
    <t>Subframes</t>
  </si>
  <si>
    <t>CSI reference signal configuration</t>
  </si>
  <si>
    <t>Zero-power CSI-RS configuration</t>
  </si>
  <si>
    <t>Subframes / bitmap</t>
  </si>
  <si>
    <t>[3 /</t>
  </si>
  <si>
    <t>0010000000000000]</t>
  </si>
  <si>
    <t>Number of control OFDM symbols</t>
  </si>
  <si>
    <t>PDSCH transmission mode</t>
  </si>
  <si>
    <t>TM9-1layer</t>
  </si>
  <si>
    <t>Precoding granularity</t>
  </si>
  <si>
    <t>Frequency domain: 1 PRG</t>
  </si>
  <si>
    <t>Time domain: 1 ms</t>
  </si>
  <si>
    <t>Beamforming model</t>
  </si>
  <si>
    <t>Interference model</t>
  </si>
  <si>
    <t>%</t>
  </si>
  <si>
    <t>Probability of occurrence of transmission rank in interfering cells</t>
  </si>
  <si>
    <t>Rank 1</t>
  </si>
  <si>
    <t>Rank 2</t>
  </si>
  <si>
    <t>Cyclic prefix</t>
  </si>
  <si>
    <t>Normal</t>
  </si>
  <si>
    <r>
      <t>BW</t>
    </r>
    <r>
      <rPr>
        <vertAlign val="subscript"/>
        <sz val="9"/>
        <rFont val="Arial"/>
        <family val="2"/>
      </rPr>
      <t>Channel</t>
    </r>
  </si>
  <si>
    <r>
      <t>m</t>
    </r>
    <r>
      <rPr>
        <sz val="9"/>
        <rFont val="Arial"/>
        <family val="2"/>
      </rPr>
      <t>s</t>
    </r>
  </si>
  <si>
    <r>
      <t>T</t>
    </r>
    <r>
      <rPr>
        <vertAlign val="subscript"/>
        <sz val="9"/>
        <rFont val="Arial"/>
        <family val="2"/>
      </rPr>
      <t>CSI-RS</t>
    </r>
    <r>
      <rPr>
        <sz val="9"/>
        <rFont val="Arial"/>
        <family val="2"/>
      </rPr>
      <t xml:space="preserve"> / </t>
    </r>
    <r>
      <rPr>
        <i/>
        <sz val="9"/>
        <rFont val="Arial"/>
        <family val="2"/>
      </rPr>
      <t>∆</t>
    </r>
    <r>
      <rPr>
        <vertAlign val="subscript"/>
        <sz val="9"/>
        <rFont val="Arial"/>
        <family val="2"/>
      </rPr>
      <t>CSI-RS</t>
    </r>
  </si>
  <si>
    <r>
      <t>I</t>
    </r>
    <r>
      <rPr>
        <vertAlign val="subscript"/>
        <sz val="9"/>
        <rFont val="Arial"/>
        <family val="2"/>
      </rPr>
      <t>CSI-RS</t>
    </r>
    <r>
      <rPr>
        <sz val="9"/>
        <rFont val="Arial"/>
        <family val="2"/>
      </rPr>
      <t xml:space="preserve"> /       </t>
    </r>
    <r>
      <rPr>
        <i/>
        <sz val="9"/>
        <rFont val="Arial"/>
        <family val="2"/>
      </rPr>
      <t xml:space="preserve">ZeroPowerCSI-RS </t>
    </r>
    <r>
      <rPr>
        <sz val="9"/>
        <rFont val="Arial"/>
        <family val="2"/>
      </rPr>
      <t>bitmap</t>
    </r>
    <r>
      <rPr>
        <i/>
        <sz val="9"/>
        <rFont val="Arial"/>
        <family val="2"/>
      </rPr>
      <t xml:space="preserve"> </t>
    </r>
  </si>
  <si>
    <t>5/2</t>
    <phoneticPr fontId="8" type="noConversion"/>
  </si>
  <si>
    <t>version 0.0.2</t>
    <phoneticPr fontId="8" type="noConversion"/>
  </si>
  <si>
    <r>
      <t>d</t>
    </r>
    <r>
      <rPr>
        <sz val="10"/>
        <rFont val="Arial"/>
        <family val="2"/>
      </rPr>
      <t>ate</t>
    </r>
    <phoneticPr fontId="8" type="noConversion"/>
  </si>
  <si>
    <r>
      <t>R</t>
    </r>
    <r>
      <rPr>
        <sz val="10"/>
        <rFont val="Arial"/>
        <family val="2"/>
      </rPr>
      <t>ev</t>
    </r>
    <phoneticPr fontId="8" type="noConversion"/>
  </si>
  <si>
    <r>
      <t>N</t>
    </r>
    <r>
      <rPr>
        <sz val="10"/>
        <rFont val="Arial"/>
        <family val="2"/>
      </rPr>
      <t>ame</t>
    </r>
    <phoneticPr fontId="8" type="noConversion"/>
  </si>
  <si>
    <t>Comments</t>
    <phoneticPr fontId="8" type="noConversion"/>
  </si>
  <si>
    <t>0.0.0</t>
    <phoneticPr fontId="8" type="noConversion"/>
  </si>
  <si>
    <t>Provide initial template for the aligned results</t>
    <phoneticPr fontId="8" type="noConversion"/>
  </si>
  <si>
    <t>0.0.1</t>
    <phoneticPr fontId="8" type="noConversion"/>
  </si>
  <si>
    <t>Shaohua Li</t>
    <phoneticPr fontId="8" type="noConversion"/>
  </si>
  <si>
    <t>Provide FRC for different transmission mode</t>
    <phoneticPr fontId="8" type="noConversion"/>
  </si>
  <si>
    <t>0.0.2</t>
    <phoneticPr fontId="8" type="noConversion"/>
  </si>
  <si>
    <t>Shaohua Li</t>
    <phoneticPr fontId="8" type="noConversion"/>
  </si>
  <si>
    <t xml:space="preserve">Revision information </t>
    <phoneticPr fontId="8" type="noConversion"/>
  </si>
  <si>
    <t>Provide more parmaters for different transmission mode</t>
    <phoneticPr fontId="8" type="noConversion"/>
  </si>
  <si>
    <t>-3 (Note 1)</t>
  </si>
  <si>
    <t>-98 (Note 2)</t>
  </si>
  <si>
    <t>-98 (Note 3)</t>
  </si>
  <si>
    <t>-93 (Note 4)</t>
  </si>
  <si>
    <t>Note 8</t>
  </si>
  <si>
    <t>Note 9</t>
  </si>
  <si>
    <t xml:space="preserve">Note 1: </t>
  </si>
  <si>
    <t>Note 10: The number of the CRS ports in Cell 1, Cell 2 and Cell 3 is the same.</t>
  </si>
  <si>
    <t>[TBD]</t>
    <phoneticPr fontId="8" type="noConversion"/>
  </si>
  <si>
    <t>TBD</t>
    <phoneticPr fontId="8" type="noConversion"/>
  </si>
  <si>
    <t>Reference to other sheet</t>
    <phoneticPr fontId="8" type="noConversion"/>
  </si>
  <si>
    <t>Probability of occurrence of transmission in interference cells</t>
    <phoneticPr fontId="8" type="noConversion"/>
  </si>
  <si>
    <t>Probability of occurrence of transmission in interference cells</t>
    <phoneticPr fontId="8" type="noConversion"/>
  </si>
  <si>
    <t>%</t>
    <phoneticPr fontId="8" type="noConversion"/>
  </si>
  <si>
    <t>%</t>
    <phoneticPr fontId="8" type="noConversion"/>
  </si>
  <si>
    <t>Probability of occurrence of transmission rank in interfering cells</t>
    <phoneticPr fontId="8" type="noConversion"/>
  </si>
  <si>
    <t>Rank 1</t>
    <phoneticPr fontId="8" type="noConversion"/>
  </si>
  <si>
    <t>Rank 2</t>
    <phoneticPr fontId="8" type="noConversion"/>
  </si>
  <si>
    <t>Interference model</t>
    <phoneticPr fontId="8" type="noConversion"/>
  </si>
  <si>
    <t>As specified in clause B.5.2
(Note: it is corresponding TM3 inteference)</t>
    <phoneticPr fontId="8" type="noConversion"/>
  </si>
  <si>
    <t>As specified in clause B.5.2 (Note: it is corresponding to TM3 interference)</t>
    <phoneticPr fontId="8" type="noConversion"/>
  </si>
  <si>
    <t>Table 8.3.1.1C-1: Test parameters of TM9-Single-Layer (2 CSI-RS ports)</t>
    <phoneticPr fontId="8" type="noConversion"/>
  </si>
  <si>
    <t>PRB</t>
  </si>
  <si>
    <t>Precoding granularity</t>
    <phoneticPr fontId="8" type="noConversion"/>
  </si>
  <si>
    <t>ms</t>
  </si>
  <si>
    <t>PMI delay (Note 4)</t>
    <phoneticPr fontId="8" type="noConversion"/>
  </si>
  <si>
    <t>Reporting interval</t>
    <phoneticPr fontId="8" type="noConversion"/>
  </si>
  <si>
    <t>PUSCH 3-1</t>
  </si>
  <si>
    <t>Peporting mode</t>
  </si>
  <si>
    <t>CodeBookSubsetRestriction bitmap</t>
  </si>
  <si>
    <t>As specified in clause B.5.3</t>
  </si>
  <si>
    <t>Interference model</t>
    <phoneticPr fontId="8" type="noConversion"/>
  </si>
  <si>
    <t>001111</t>
    <phoneticPr fontId="8" type="noConversion"/>
  </si>
  <si>
    <t>Channel</t>
    <phoneticPr fontId="8" type="noConversion"/>
  </si>
  <si>
    <t>Channel</t>
    <phoneticPr fontId="8" type="noConversion"/>
  </si>
  <si>
    <t>EVA5 LOW</t>
    <phoneticPr fontId="8" type="noConversion"/>
  </si>
  <si>
    <t>Channel model</t>
    <phoneticPr fontId="8" type="noConversion"/>
  </si>
  <si>
    <t>EVA5 LOW</t>
    <phoneticPr fontId="8" type="noConversion"/>
  </si>
  <si>
    <t>EAV5 LOW</t>
    <phoneticPr fontId="8" type="noConversion"/>
  </si>
  <si>
    <r>
      <t xml:space="preserve">50
</t>
    </r>
    <r>
      <rPr>
        <sz val="9"/>
        <color rgb="FFFF0000"/>
        <rFont val="Arial"/>
        <family val="2"/>
      </rPr>
      <t>Note: Wideband follow CQI</t>
    </r>
    <phoneticPr fontId="8" type="noConversion"/>
  </si>
  <si>
    <r>
      <t xml:space="preserve">As specified in clause B.5.3
(Note: it is corresponding TM4 inteference)
</t>
    </r>
    <r>
      <rPr>
        <sz val="9"/>
        <color rgb="FFFF0000"/>
        <rFont val="Arial"/>
        <family val="2"/>
      </rPr>
      <t>Random precoding 1ms/6PRB</t>
    </r>
    <phoneticPr fontId="8" type="noConversion"/>
  </si>
  <si>
    <r>
      <t xml:space="preserve">As specified in clause B.5.3 (Note: it is corresponding to TM4 interference)
</t>
    </r>
    <r>
      <rPr>
        <sz val="9"/>
        <color rgb="FFFF0000"/>
        <rFont val="Arial"/>
        <family val="2"/>
      </rPr>
      <t>Random precoding 1ms/6PRB</t>
    </r>
    <phoneticPr fontId="8" type="noConversion"/>
  </si>
  <si>
    <r>
      <t xml:space="preserve">Annex B.4.1
</t>
    </r>
    <r>
      <rPr>
        <sz val="9"/>
        <color rgb="FFFF0000"/>
        <rFont val="Arial"/>
        <family val="2"/>
      </rPr>
      <t>Note: Random precoding</t>
    </r>
    <phoneticPr fontId="8" type="noConversion"/>
  </si>
  <si>
    <r>
      <t xml:space="preserve">As specified in clause B.5.4
</t>
    </r>
    <r>
      <rPr>
        <sz val="9"/>
        <color rgb="FFFF0000"/>
        <rFont val="Arial"/>
        <family val="2"/>
      </rPr>
      <t>Note: random precoding 1ms/6PRB</t>
    </r>
    <phoneticPr fontId="8" type="noConversion"/>
  </si>
  <si>
    <r>
      <t xml:space="preserve">As specified in clause B.5.4
</t>
    </r>
    <r>
      <rPr>
        <sz val="9"/>
        <color rgb="FFFF0000"/>
        <rFont val="Arial"/>
        <family val="2"/>
      </rPr>
      <t>Note: random precoding 1ms/6PRB</t>
    </r>
    <phoneticPr fontId="8" type="noConversion"/>
  </si>
  <si>
    <t>0.0.3</t>
    <phoneticPr fontId="8" type="noConversion"/>
  </si>
  <si>
    <t>Shaohua Li</t>
    <phoneticPr fontId="8" type="noConversion"/>
  </si>
  <si>
    <t xml:space="preserve">Clean some text related to ABS stuff and add No CRS-IC performance column </t>
    <phoneticPr fontId="8" type="noConversion"/>
  </si>
  <si>
    <t>No IC</t>
  </si>
  <si>
    <t>NN</t>
    <phoneticPr fontId="8" type="noConversion"/>
  </si>
  <si>
    <t>No IC</t>
    <phoneticPr fontId="9"/>
  </si>
  <si>
    <t>No IC</t>
    <phoneticPr fontId="9"/>
  </si>
  <si>
    <t>No IC</t>
    <phoneticPr fontId="9"/>
  </si>
  <si>
    <t>No IC</t>
    <phoneticPr fontId="9"/>
  </si>
  <si>
    <t>0-IC</t>
    <phoneticPr fontId="4"/>
  </si>
  <si>
    <t>0-IC</t>
    <phoneticPr fontId="4"/>
  </si>
  <si>
    <t>0-IC</t>
    <phoneticPr fontId="4"/>
  </si>
  <si>
    <t>0-IC</t>
    <phoneticPr fontId="4"/>
  </si>
  <si>
    <t>STD</t>
    <phoneticPr fontId="4"/>
  </si>
  <si>
    <t>SPAN</t>
    <phoneticPr fontId="4"/>
  </si>
  <si>
    <t>AVE</t>
    <phoneticPr fontId="4"/>
  </si>
  <si>
    <t>0-IC</t>
    <phoneticPr fontId="4"/>
  </si>
  <si>
    <t>STD</t>
    <phoneticPr fontId="4"/>
  </si>
  <si>
    <t>SPAN</t>
    <phoneticPr fontId="4"/>
  </si>
  <si>
    <t>AVE</t>
    <phoneticPr fontId="4"/>
  </si>
  <si>
    <t>STD</t>
    <phoneticPr fontId="4"/>
  </si>
  <si>
    <t>SPAN</t>
    <phoneticPr fontId="4"/>
  </si>
  <si>
    <t>Mixture (2-IC &amp; 1-IC)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</si>
</sst>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"/>
    <numFmt numFmtId="177" formatCode="0_ "/>
    <numFmt numFmtId="178" formatCode="0.00_ "/>
    <numFmt numFmtId="179" formatCode="0.000_ "/>
    <numFmt numFmtId="180" formatCode="0.000_);[Red]\(0.000\)"/>
  </numFmts>
  <fonts count="19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ＭＳ Ｐゴシック"/>
      <family val="2"/>
      <charset val="128"/>
    </font>
    <font>
      <sz val="6"/>
      <name val="ＭＳ Ｐゴシック"/>
      <family val="2"/>
      <charset val="128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6"/>
      <name val="ＭＳ Ｐゴシック"/>
      <family val="2"/>
      <charset val="128"/>
    </font>
    <font>
      <sz val="12"/>
      <name val="宋体"/>
      <family val="3"/>
      <charset val="134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9"/>
      <name val="Symbol"/>
      <family val="1"/>
      <charset val="2"/>
    </font>
    <font>
      <i/>
      <sz val="9"/>
      <name val="Arial"/>
      <family val="2"/>
    </font>
    <font>
      <vertAlign val="subscript"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E0E0E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1" fillId="0" borderId="0"/>
    <xf numFmtId="0" fontId="5" fillId="0" borderId="0"/>
    <xf numFmtId="0" fontId="1" fillId="0" borderId="0"/>
    <xf numFmtId="0" fontId="10" fillId="0" borderId="0">
      <alignment vertical="center"/>
    </xf>
  </cellStyleXfs>
  <cellXfs count="221">
    <xf numFmtId="0" fontId="0" fillId="0" borderId="0" xfId="0"/>
    <xf numFmtId="1" fontId="0" fillId="0" borderId="0" xfId="0" applyNumberFormat="1"/>
    <xf numFmtId="0" fontId="1" fillId="0" borderId="0" xfId="2" applyFont="1"/>
    <xf numFmtId="177" fontId="1" fillId="0" borderId="0" xfId="2" applyNumberFormat="1"/>
    <xf numFmtId="0" fontId="1" fillId="0" borderId="0" xfId="2"/>
    <xf numFmtId="9" fontId="2" fillId="0" borderId="0" xfId="2" applyNumberFormat="1" applyFont="1"/>
    <xf numFmtId="176" fontId="1" fillId="0" borderId="0" xfId="2" applyNumberFormat="1"/>
    <xf numFmtId="0" fontId="2" fillId="0" borderId="0" xfId="2" applyFont="1"/>
    <xf numFmtId="177" fontId="1" fillId="0" borderId="0" xfId="2" applyNumberFormat="1" applyAlignment="1"/>
    <xf numFmtId="0" fontId="1" fillId="0" borderId="0" xfId="2" applyFill="1"/>
    <xf numFmtId="177" fontId="1" fillId="0" borderId="0" xfId="2" applyNumberFormat="1" applyFill="1"/>
    <xf numFmtId="1" fontId="1" fillId="0" borderId="0" xfId="2" applyNumberFormat="1" applyBorder="1" applyAlignment="1">
      <alignment horizontal="center"/>
    </xf>
    <xf numFmtId="177" fontId="1" fillId="0" borderId="0" xfId="2" applyNumberFormat="1" applyFont="1" applyFill="1" applyBorder="1"/>
    <xf numFmtId="0" fontId="3" fillId="0" borderId="0" xfId="2" applyFont="1" applyFill="1"/>
    <xf numFmtId="0" fontId="1" fillId="0" borderId="0" xfId="2" applyBorder="1"/>
    <xf numFmtId="0" fontId="1" fillId="0" borderId="0" xfId="2" applyAlignment="1">
      <alignment horizontal="right"/>
    </xf>
    <xf numFmtId="0" fontId="1" fillId="0" borderId="0" xfId="2" applyFont="1" applyAlignment="1">
      <alignment horizontal="right"/>
    </xf>
    <xf numFmtId="9" fontId="1" fillId="0" borderId="0" xfId="2" applyNumberFormat="1" applyFont="1" applyAlignment="1">
      <alignment horizontal="right"/>
    </xf>
    <xf numFmtId="9" fontId="1" fillId="0" borderId="0" xfId="0" applyNumberFormat="1" applyFont="1" applyAlignment="1">
      <alignment horizontal="right"/>
    </xf>
    <xf numFmtId="176" fontId="1" fillId="0" borderId="0" xfId="2" applyNumberFormat="1" applyFont="1" applyBorder="1"/>
    <xf numFmtId="11" fontId="1" fillId="0" borderId="0" xfId="2" applyNumberFormat="1"/>
    <xf numFmtId="11" fontId="1" fillId="0" borderId="0" xfId="0" applyNumberFormat="1" applyFont="1"/>
    <xf numFmtId="2" fontId="1" fillId="0" borderId="0" xfId="2" applyNumberFormat="1"/>
    <xf numFmtId="0" fontId="2" fillId="0" borderId="0" xfId="3" applyFont="1" applyAlignment="1">
      <alignment vertical="center"/>
    </xf>
    <xf numFmtId="0" fontId="5" fillId="0" borderId="0" xfId="3" applyAlignment="1">
      <alignment vertical="center"/>
    </xf>
    <xf numFmtId="0" fontId="5" fillId="0" borderId="0" xfId="3" applyAlignment="1">
      <alignment horizontal="center" vertical="center"/>
    </xf>
    <xf numFmtId="0" fontId="2" fillId="0" borderId="0" xfId="3" applyFont="1" applyFill="1" applyAlignment="1">
      <alignment vertical="center"/>
    </xf>
    <xf numFmtId="0" fontId="6" fillId="0" borderId="0" xfId="1"/>
    <xf numFmtId="0" fontId="5" fillId="0" borderId="0" xfId="3"/>
    <xf numFmtId="0" fontId="0" fillId="0" borderId="0" xfId="3" applyFont="1" applyAlignment="1">
      <alignment vertical="center"/>
    </xf>
    <xf numFmtId="0" fontId="7" fillId="0" borderId="0" xfId="2" applyFont="1"/>
    <xf numFmtId="0" fontId="0" fillId="0" borderId="0" xfId="0" applyBorder="1"/>
    <xf numFmtId="176" fontId="0" fillId="0" borderId="0" xfId="0" applyNumberForma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0" fontId="2" fillId="0" borderId="0" xfId="0" applyFont="1"/>
    <xf numFmtId="0" fontId="0" fillId="0" borderId="1" xfId="0" applyFont="1" applyBorder="1" applyAlignment="1">
      <alignment horizontal="center"/>
    </xf>
    <xf numFmtId="2" fontId="0" fillId="2" borderId="0" xfId="0" applyNumberFormat="1" applyFill="1"/>
    <xf numFmtId="2" fontId="1" fillId="2" borderId="0" xfId="2" applyNumberFormat="1" applyFill="1"/>
    <xf numFmtId="2" fontId="5" fillId="2" borderId="0" xfId="2" applyNumberFormat="1" applyFont="1" applyFill="1"/>
    <xf numFmtId="177" fontId="1" fillId="0" borderId="0" xfId="2" applyNumberFormat="1" applyBorder="1" applyAlignment="1"/>
    <xf numFmtId="0" fontId="0" fillId="0" borderId="0" xfId="1" applyFont="1"/>
    <xf numFmtId="2" fontId="5" fillId="2" borderId="0" xfId="0" applyNumberFormat="1" applyFont="1" applyFill="1"/>
    <xf numFmtId="0" fontId="0" fillId="0" borderId="0" xfId="2" applyFont="1" applyAlignment="1">
      <alignment horizontal="center" vertical="center" textRotation="90"/>
    </xf>
    <xf numFmtId="0" fontId="0" fillId="0" borderId="1" xfId="2" applyFont="1" applyFill="1" applyBorder="1" applyAlignment="1">
      <alignment horizontal="center" vertical="center" textRotation="90" wrapText="1"/>
    </xf>
    <xf numFmtId="0" fontId="1" fillId="0" borderId="0" xfId="2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 wrapText="1"/>
    </xf>
    <xf numFmtId="0" fontId="0" fillId="0" borderId="0" xfId="0"/>
    <xf numFmtId="0" fontId="1" fillId="0" borderId="0" xfId="2"/>
    <xf numFmtId="11" fontId="1" fillId="0" borderId="0" xfId="2" applyNumberFormat="1"/>
    <xf numFmtId="2" fontId="0" fillId="2" borderId="0" xfId="0" applyNumberFormat="1" applyFill="1"/>
    <xf numFmtId="2" fontId="1" fillId="2" borderId="0" xfId="2" applyNumberFormat="1" applyFill="1"/>
    <xf numFmtId="0" fontId="1" fillId="0" borderId="0" xfId="2" applyFont="1"/>
    <xf numFmtId="0" fontId="1" fillId="0" borderId="0" xfId="2"/>
    <xf numFmtId="176" fontId="1" fillId="0" borderId="0" xfId="2" applyNumberFormat="1" applyFont="1" applyBorder="1"/>
    <xf numFmtId="2" fontId="0" fillId="2" borderId="0" xfId="0" applyNumberFormat="1" applyFill="1"/>
    <xf numFmtId="2" fontId="1" fillId="2" borderId="0" xfId="2" applyNumberFormat="1" applyFill="1"/>
    <xf numFmtId="2" fontId="0" fillId="2" borderId="0" xfId="0" applyNumberFormat="1" applyFill="1"/>
    <xf numFmtId="2" fontId="0" fillId="2" borderId="0" xfId="0" applyNumberFormat="1" applyFill="1"/>
    <xf numFmtId="0" fontId="0" fillId="0" borderId="0" xfId="0"/>
    <xf numFmtId="1" fontId="0" fillId="0" borderId="0" xfId="0" applyNumberFormat="1"/>
    <xf numFmtId="0" fontId="1" fillId="0" borderId="0" xfId="2" applyFont="1"/>
    <xf numFmtId="177" fontId="1" fillId="0" borderId="0" xfId="2" applyNumberFormat="1"/>
    <xf numFmtId="0" fontId="1" fillId="0" borderId="0" xfId="2"/>
    <xf numFmtId="9" fontId="2" fillId="0" borderId="0" xfId="2" applyNumberFormat="1" applyFont="1"/>
    <xf numFmtId="176" fontId="1" fillId="0" borderId="0" xfId="2" applyNumberFormat="1"/>
    <xf numFmtId="0" fontId="2" fillId="0" borderId="0" xfId="2" applyFont="1"/>
    <xf numFmtId="177" fontId="1" fillId="0" borderId="0" xfId="2" applyNumberFormat="1" applyAlignment="1"/>
    <xf numFmtId="0" fontId="1" fillId="0" borderId="0" xfId="2" applyFill="1"/>
    <xf numFmtId="177" fontId="1" fillId="0" borderId="0" xfId="2" applyNumberFormat="1" applyFill="1"/>
    <xf numFmtId="1" fontId="1" fillId="0" borderId="0" xfId="2" applyNumberFormat="1" applyBorder="1" applyAlignment="1">
      <alignment horizontal="center"/>
    </xf>
    <xf numFmtId="177" fontId="1" fillId="0" borderId="0" xfId="2" applyNumberFormat="1" applyFont="1" applyFill="1" applyBorder="1"/>
    <xf numFmtId="0" fontId="3" fillId="0" borderId="0" xfId="2" applyFont="1" applyFill="1"/>
    <xf numFmtId="0" fontId="1" fillId="0" borderId="0" xfId="2" applyBorder="1"/>
    <xf numFmtId="0" fontId="1" fillId="0" borderId="0" xfId="2" applyAlignment="1">
      <alignment horizontal="right"/>
    </xf>
    <xf numFmtId="0" fontId="1" fillId="0" borderId="0" xfId="2" applyFont="1" applyAlignment="1">
      <alignment horizontal="right"/>
    </xf>
    <xf numFmtId="9" fontId="1" fillId="0" borderId="0" xfId="2" applyNumberFormat="1" applyFont="1" applyAlignment="1">
      <alignment horizontal="right"/>
    </xf>
    <xf numFmtId="9" fontId="1" fillId="0" borderId="0" xfId="0" applyNumberFormat="1" applyFont="1" applyAlignment="1">
      <alignment horizontal="right"/>
    </xf>
    <xf numFmtId="176" fontId="1" fillId="0" borderId="0" xfId="2" applyNumberFormat="1" applyFont="1" applyBorder="1"/>
    <xf numFmtId="11" fontId="1" fillId="0" borderId="0" xfId="2" applyNumberFormat="1"/>
    <xf numFmtId="11" fontId="1" fillId="0" borderId="0" xfId="0" applyNumberFormat="1" applyFont="1"/>
    <xf numFmtId="2" fontId="1" fillId="0" borderId="0" xfId="2" applyNumberFormat="1"/>
    <xf numFmtId="0" fontId="7" fillId="0" borderId="0" xfId="2" applyFont="1"/>
    <xf numFmtId="0" fontId="0" fillId="0" borderId="1" xfId="0" applyBorder="1"/>
    <xf numFmtId="176" fontId="0" fillId="0" borderId="1" xfId="0" applyNumberFormat="1" applyBorder="1"/>
    <xf numFmtId="176" fontId="0" fillId="2" borderId="1" xfId="0" applyNumberFormat="1" applyFont="1" applyFill="1" applyBorder="1"/>
    <xf numFmtId="0" fontId="0" fillId="0" borderId="1" xfId="2" applyFont="1" applyFill="1" applyBorder="1" applyAlignment="1">
      <alignment textRotation="90" wrapText="1"/>
    </xf>
    <xf numFmtId="0" fontId="0" fillId="0" borderId="0" xfId="0" applyBorder="1"/>
    <xf numFmtId="176" fontId="0" fillId="0" borderId="0" xfId="0" applyNumberForma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0" fillId="2" borderId="3" xfId="2" applyFont="1" applyFill="1" applyBorder="1" applyAlignment="1">
      <alignment horizontal="right" textRotation="90"/>
    </xf>
    <xf numFmtId="0" fontId="0" fillId="2" borderId="4" xfId="2" applyFont="1" applyFill="1" applyBorder="1" applyAlignment="1">
      <alignment horizontal="right" textRotation="90"/>
    </xf>
    <xf numFmtId="176" fontId="0" fillId="2" borderId="5" xfId="0" applyNumberFormat="1" applyFont="1" applyFill="1" applyBorder="1"/>
    <xf numFmtId="0" fontId="0" fillId="2" borderId="6" xfId="2" applyFont="1" applyFill="1" applyBorder="1" applyAlignment="1">
      <alignment textRotation="90"/>
    </xf>
    <xf numFmtId="0" fontId="2" fillId="0" borderId="1" xfId="0" applyFont="1" applyBorder="1" applyAlignment="1">
      <alignment horizontal="center" wrapText="1"/>
    </xf>
    <xf numFmtId="0" fontId="2" fillId="0" borderId="0" xfId="0" applyFont="1"/>
    <xf numFmtId="0" fontId="0" fillId="0" borderId="1" xfId="0" applyFont="1" applyBorder="1" applyAlignment="1">
      <alignment horizontal="center"/>
    </xf>
    <xf numFmtId="2" fontId="0" fillId="2" borderId="0" xfId="0" applyNumberFormat="1" applyFill="1"/>
    <xf numFmtId="2" fontId="1" fillId="2" borderId="0" xfId="2" applyNumberFormat="1" applyFill="1"/>
    <xf numFmtId="177" fontId="1" fillId="0" borderId="0" xfId="2" applyNumberFormat="1" applyBorder="1" applyAlignment="1"/>
    <xf numFmtId="0" fontId="0" fillId="0" borderId="0" xfId="2" applyFont="1"/>
    <xf numFmtId="0" fontId="0" fillId="0" borderId="7" xfId="0" applyBorder="1"/>
    <xf numFmtId="0" fontId="0" fillId="2" borderId="6" xfId="2" applyFont="1" applyFill="1" applyBorder="1" applyAlignment="1"/>
    <xf numFmtId="0" fontId="0" fillId="2" borderId="6" xfId="2" applyFont="1" applyFill="1" applyBorder="1" applyAlignment="1">
      <alignment horizontal="center"/>
    </xf>
    <xf numFmtId="178" fontId="0" fillId="0" borderId="0" xfId="0" applyNumberFormat="1" applyAlignment="1">
      <alignment vertical="center"/>
    </xf>
    <xf numFmtId="0" fontId="0" fillId="2" borderId="0" xfId="0" applyFill="1"/>
    <xf numFmtId="0" fontId="1" fillId="2" borderId="0" xfId="2" applyFont="1" applyFill="1"/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9" xfId="0" applyFont="1" applyBorder="1" applyAlignment="1">
      <alignment vertical="center" wrapText="1"/>
    </xf>
    <xf numFmtId="49" fontId="12" fillId="0" borderId="18" xfId="0" applyNumberFormat="1" applyFont="1" applyBorder="1" applyAlignment="1">
      <alignment horizontal="center" vertical="center" wrapText="1"/>
    </xf>
    <xf numFmtId="0" fontId="11" fillId="3" borderId="25" xfId="0" applyFont="1" applyFill="1" applyBorder="1" applyAlignment="1">
      <alignment vertical="center" wrapText="1"/>
    </xf>
    <xf numFmtId="0" fontId="11" fillId="3" borderId="27" xfId="0" applyFont="1" applyFill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1" fillId="3" borderId="26" xfId="0" applyFont="1" applyFill="1" applyBorder="1" applyAlignment="1">
      <alignment vertical="center" wrapText="1"/>
    </xf>
    <xf numFmtId="0" fontId="11" fillId="3" borderId="29" xfId="0" applyFont="1" applyFill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11" fontId="0" fillId="0" borderId="0" xfId="0" quotePrefix="1" applyNumberFormat="1" applyFont="1"/>
    <xf numFmtId="0" fontId="0" fillId="0" borderId="0" xfId="3" applyFont="1"/>
    <xf numFmtId="0" fontId="12" fillId="0" borderId="18" xfId="0" applyFont="1" applyBorder="1" applyAlignment="1">
      <alignment vertical="center" wrapText="1"/>
    </xf>
    <xf numFmtId="0" fontId="16" fillId="0" borderId="18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0" fillId="0" borderId="1" xfId="1" applyFont="1" applyBorder="1"/>
    <xf numFmtId="14" fontId="0" fillId="0" borderId="1" xfId="1" applyNumberFormat="1" applyFont="1" applyBorder="1"/>
    <xf numFmtId="0" fontId="12" fillId="0" borderId="21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49" fontId="12" fillId="0" borderId="17" xfId="0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0" fillId="0" borderId="0" xfId="2" applyFont="1" applyAlignment="1">
      <alignment horizontal="right"/>
    </xf>
    <xf numFmtId="0" fontId="0" fillId="0" borderId="41" xfId="2" applyFont="1" applyFill="1" applyBorder="1" applyAlignment="1">
      <alignment textRotation="90" wrapText="1"/>
    </xf>
    <xf numFmtId="176" fontId="0" fillId="0" borderId="40" xfId="0" applyNumberFormat="1" applyBorder="1"/>
    <xf numFmtId="0" fontId="0" fillId="2" borderId="42" xfId="2" applyFont="1" applyFill="1" applyBorder="1" applyAlignment="1">
      <alignment horizontal="right" textRotation="90"/>
    </xf>
    <xf numFmtId="0" fontId="0" fillId="0" borderId="0" xfId="0" applyBorder="1" applyAlignment="1">
      <alignment horizontal="center"/>
    </xf>
    <xf numFmtId="0" fontId="0" fillId="2" borderId="40" xfId="2" applyFont="1" applyFill="1" applyBorder="1" applyAlignment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2" borderId="6" xfId="2" applyFont="1" applyFill="1" applyBorder="1" applyAlignment="1">
      <alignment horizontal="center" vertical="center" textRotation="90"/>
    </xf>
    <xf numFmtId="0" fontId="0" fillId="2" borderId="3" xfId="2" applyFont="1" applyFill="1" applyBorder="1" applyAlignment="1">
      <alignment horizontal="center" vertical="center" textRotation="90"/>
    </xf>
    <xf numFmtId="0" fontId="0" fillId="2" borderId="4" xfId="2" applyFont="1" applyFill="1" applyBorder="1" applyAlignment="1">
      <alignment horizontal="center" vertical="center" textRotation="90"/>
    </xf>
    <xf numFmtId="0" fontId="0" fillId="0" borderId="0" xfId="0" applyAlignment="1">
      <alignment horizontal="center" vertical="center"/>
    </xf>
    <xf numFmtId="179" fontId="0" fillId="0" borderId="1" xfId="0" applyNumberFormat="1" applyBorder="1"/>
    <xf numFmtId="180" fontId="0" fillId="2" borderId="6" xfId="2" applyNumberFormat="1" applyFont="1" applyFill="1" applyBorder="1" applyAlignment="1"/>
    <xf numFmtId="180" fontId="0" fillId="2" borderId="40" xfId="2" applyNumberFormat="1" applyFont="1" applyFill="1" applyBorder="1" applyAlignment="1"/>
    <xf numFmtId="180" fontId="0" fillId="2" borderId="5" xfId="0" applyNumberFormat="1" applyFont="1" applyFill="1" applyBorder="1"/>
    <xf numFmtId="180" fontId="0" fillId="2" borderId="1" xfId="0" applyNumberFormat="1" applyFont="1" applyFill="1" applyBorder="1"/>
    <xf numFmtId="2" fontId="0" fillId="0" borderId="0" xfId="0" applyNumberFormat="1" applyFill="1"/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 textRotation="90" wrapText="1"/>
    </xf>
    <xf numFmtId="0" fontId="0" fillId="0" borderId="10" xfId="0" applyBorder="1" applyAlignment="1">
      <alignment horizontal="center" vertical="center" textRotation="90" wrapText="1"/>
    </xf>
    <xf numFmtId="0" fontId="0" fillId="0" borderId="7" xfId="0" applyBorder="1" applyAlignment="1">
      <alignment horizontal="center"/>
    </xf>
    <xf numFmtId="0" fontId="0" fillId="0" borderId="8" xfId="0" applyBorder="1" applyAlignment="1"/>
    <xf numFmtId="0" fontId="0" fillId="0" borderId="9" xfId="0" applyBorder="1" applyAlignment="1"/>
    <xf numFmtId="0" fontId="0" fillId="2" borderId="2" xfId="2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2" applyFont="1" applyFill="1" applyBorder="1" applyAlignment="1">
      <alignment horizontal="center" textRotation="90" wrapText="1"/>
    </xf>
    <xf numFmtId="0" fontId="0" fillId="0" borderId="11" xfId="0" applyBorder="1" applyAlignment="1">
      <alignment horizontal="center" textRotation="90" wrapText="1"/>
    </xf>
    <xf numFmtId="0" fontId="0" fillId="0" borderId="10" xfId="0" applyBorder="1" applyAlignment="1">
      <alignment horizontal="center" textRotation="90" wrapText="1"/>
    </xf>
    <xf numFmtId="0" fontId="0" fillId="2" borderId="12" xfId="2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2" fillId="0" borderId="21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21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 indent="4"/>
    </xf>
    <xf numFmtId="0" fontId="12" fillId="0" borderId="20" xfId="0" applyFont="1" applyBorder="1" applyAlignment="1">
      <alignment horizontal="left" vertical="center" wrapText="1" indent="4"/>
    </xf>
    <xf numFmtId="0" fontId="12" fillId="0" borderId="18" xfId="0" applyFont="1" applyBorder="1" applyAlignment="1">
      <alignment horizontal="left" vertical="center" wrapText="1" indent="4"/>
    </xf>
    <xf numFmtId="0" fontId="12" fillId="0" borderId="23" xfId="0" applyFont="1" applyBorder="1" applyAlignment="1">
      <alignment horizontal="left" vertical="center" wrapText="1" indent="4"/>
    </xf>
    <xf numFmtId="0" fontId="12" fillId="0" borderId="24" xfId="0" applyFont="1" applyBorder="1" applyAlignment="1">
      <alignment horizontal="left" vertical="center" wrapText="1" indent="4"/>
    </xf>
    <xf numFmtId="0" fontId="12" fillId="0" borderId="39" xfId="0" applyFont="1" applyBorder="1" applyAlignment="1">
      <alignment horizontal="left" vertical="center" wrapText="1" indent="4"/>
    </xf>
    <xf numFmtId="0" fontId="12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vertical="center" wrapText="1"/>
    </xf>
    <xf numFmtId="0" fontId="17" fillId="0" borderId="38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49" fontId="12" fillId="0" borderId="22" xfId="0" applyNumberFormat="1" applyFont="1" applyBorder="1" applyAlignment="1">
      <alignment horizontal="center" vertical="center" wrapText="1"/>
    </xf>
    <xf numFmtId="49" fontId="12" fillId="0" borderId="1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11" fillId="0" borderId="20" xfId="0" applyFont="1" applyBorder="1" applyAlignment="1">
      <alignment horizontal="center" vertical="center" wrapText="1"/>
    </xf>
    <xf numFmtId="0" fontId="0" fillId="0" borderId="20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13" xfId="0" applyBorder="1" applyAlignment="1"/>
    <xf numFmtId="0" fontId="0" fillId="0" borderId="16" xfId="0" applyBorder="1" applyAlignment="1"/>
    <xf numFmtId="0" fontId="0" fillId="0" borderId="23" xfId="0" applyBorder="1" applyAlignment="1">
      <alignment wrapText="1"/>
    </xf>
    <xf numFmtId="0" fontId="0" fillId="0" borderId="24" xfId="0" applyBorder="1" applyAlignment="1"/>
    <xf numFmtId="0" fontId="11" fillId="3" borderId="32" xfId="0" applyFont="1" applyFill="1" applyBorder="1" applyAlignment="1">
      <alignment vertical="center" wrapText="1"/>
    </xf>
    <xf numFmtId="0" fontId="0" fillId="0" borderId="20" xfId="0" applyBorder="1" applyAlignment="1"/>
  </cellXfs>
  <cellStyles count="6">
    <cellStyle name="Normal" xfId="0" builtinId="0"/>
    <cellStyle name="Normal 2" xfId="1"/>
    <cellStyle name="Normal 2 2" xfId="4"/>
    <cellStyle name="Normal_Chan_est_experiments_Cases 46.1 - 46.5" xfId="2"/>
    <cellStyle name="Normal_Cover page" xfId="3"/>
    <cellStyle name="常规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2-</a:t>
            </a:r>
            <a:r>
              <a:rPr lang="en-US" altLang="zh-CN"/>
              <a:t>Cell</a:t>
            </a:r>
            <a:r>
              <a:rPr lang="en-US" altLang="zh-CN" baseline="0"/>
              <a:t> + 1-Cell + 0-cell IC</a:t>
            </a:r>
            <a:endParaRPr lang="en-US" alt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'TM2 MCS9'!$B$36:$B$37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MCS9'!$B$38:$B$67</c:f>
              <c:numCache>
                <c:formatCode>0.00</c:formatCode>
                <c:ptCount val="30"/>
                <c:pt idx="1">
                  <c:v>1300</c:v>
                </c:pt>
                <c:pt idx="2">
                  <c:v>1690</c:v>
                </c:pt>
                <c:pt idx="3">
                  <c:v>2080</c:v>
                </c:pt>
                <c:pt idx="4">
                  <c:v>2450</c:v>
                </c:pt>
                <c:pt idx="5">
                  <c:v>2820</c:v>
                </c:pt>
                <c:pt idx="6">
                  <c:v>3640</c:v>
                </c:pt>
                <c:pt idx="7">
                  <c:v>4460</c:v>
                </c:pt>
                <c:pt idx="8">
                  <c:v>4815</c:v>
                </c:pt>
                <c:pt idx="9">
                  <c:v>5170</c:v>
                </c:pt>
                <c:pt idx="10">
                  <c:v>5565</c:v>
                </c:pt>
                <c:pt idx="11">
                  <c:v>5960</c:v>
                </c:pt>
                <c:pt idx="12">
                  <c:v>6140</c:v>
                </c:pt>
                <c:pt idx="13">
                  <c:v>6320</c:v>
                </c:pt>
                <c:pt idx="14">
                  <c:v>6575</c:v>
                </c:pt>
                <c:pt idx="15">
                  <c:v>6830</c:v>
                </c:pt>
                <c:pt idx="16">
                  <c:v>6985</c:v>
                </c:pt>
                <c:pt idx="17">
                  <c:v>7140</c:v>
                </c:pt>
                <c:pt idx="18">
                  <c:v>7165</c:v>
                </c:pt>
                <c:pt idx="19">
                  <c:v>7190</c:v>
                </c:pt>
                <c:pt idx="20">
                  <c:v>7190</c:v>
                </c:pt>
                <c:pt idx="21">
                  <c:v>7190</c:v>
                </c:pt>
                <c:pt idx="22">
                  <c:v>7190</c:v>
                </c:pt>
                <c:pt idx="23">
                  <c:v>7190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'TM2 MCS9'!$C$36:$C$37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MCS9'!$C$38:$C$67</c:f>
              <c:numCache>
                <c:formatCode>0.00</c:formatCode>
                <c:ptCount val="30"/>
                <c:pt idx="1">
                  <c:v>1050</c:v>
                </c:pt>
                <c:pt idx="2">
                  <c:v>1425</c:v>
                </c:pt>
                <c:pt idx="3">
                  <c:v>1800</c:v>
                </c:pt>
                <c:pt idx="4">
                  <c:v>2120</c:v>
                </c:pt>
                <c:pt idx="5">
                  <c:v>2440</c:v>
                </c:pt>
                <c:pt idx="6">
                  <c:v>3095</c:v>
                </c:pt>
                <c:pt idx="7">
                  <c:v>3750</c:v>
                </c:pt>
                <c:pt idx="8">
                  <c:v>4385</c:v>
                </c:pt>
                <c:pt idx="9">
                  <c:v>5020</c:v>
                </c:pt>
                <c:pt idx="10">
                  <c:v>5470</c:v>
                </c:pt>
                <c:pt idx="11">
                  <c:v>5920</c:v>
                </c:pt>
                <c:pt idx="12">
                  <c:v>6105</c:v>
                </c:pt>
                <c:pt idx="13">
                  <c:v>6290</c:v>
                </c:pt>
                <c:pt idx="14">
                  <c:v>6540</c:v>
                </c:pt>
                <c:pt idx="15">
                  <c:v>6790</c:v>
                </c:pt>
                <c:pt idx="16">
                  <c:v>6960</c:v>
                </c:pt>
                <c:pt idx="17">
                  <c:v>7130</c:v>
                </c:pt>
                <c:pt idx="18">
                  <c:v>7160</c:v>
                </c:pt>
                <c:pt idx="19">
                  <c:v>7190</c:v>
                </c:pt>
                <c:pt idx="20">
                  <c:v>7190</c:v>
                </c:pt>
                <c:pt idx="21">
                  <c:v>7190</c:v>
                </c:pt>
                <c:pt idx="22">
                  <c:v>7190</c:v>
                </c:pt>
                <c:pt idx="23">
                  <c:v>7190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'TM2 MCS9'!$D$36:$D$37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MCS9'!$D$38:$D$67</c:f>
              <c:numCache>
                <c:formatCode>0.00</c:formatCode>
                <c:ptCount val="30"/>
                <c:pt idx="1">
                  <c:v>191</c:v>
                </c:pt>
                <c:pt idx="2">
                  <c:v>581.5</c:v>
                </c:pt>
                <c:pt idx="3">
                  <c:v>972</c:v>
                </c:pt>
                <c:pt idx="4">
                  <c:v>1361</c:v>
                </c:pt>
                <c:pt idx="5">
                  <c:v>1750</c:v>
                </c:pt>
                <c:pt idx="6">
                  <c:v>2175</c:v>
                </c:pt>
                <c:pt idx="7">
                  <c:v>2600</c:v>
                </c:pt>
                <c:pt idx="8">
                  <c:v>3095</c:v>
                </c:pt>
                <c:pt idx="9">
                  <c:v>3590</c:v>
                </c:pt>
                <c:pt idx="10">
                  <c:v>4330</c:v>
                </c:pt>
                <c:pt idx="11">
                  <c:v>5070</c:v>
                </c:pt>
                <c:pt idx="12">
                  <c:v>5565</c:v>
                </c:pt>
                <c:pt idx="13">
                  <c:v>6060</c:v>
                </c:pt>
                <c:pt idx="14">
                  <c:v>6385</c:v>
                </c:pt>
                <c:pt idx="15">
                  <c:v>6710</c:v>
                </c:pt>
                <c:pt idx="16">
                  <c:v>6905</c:v>
                </c:pt>
                <c:pt idx="17">
                  <c:v>7100</c:v>
                </c:pt>
                <c:pt idx="18">
                  <c:v>7145</c:v>
                </c:pt>
                <c:pt idx="19">
                  <c:v>7190</c:v>
                </c:pt>
                <c:pt idx="20">
                  <c:v>7190</c:v>
                </c:pt>
                <c:pt idx="21">
                  <c:v>7190</c:v>
                </c:pt>
                <c:pt idx="22">
                  <c:v>7190</c:v>
                </c:pt>
                <c:pt idx="23">
                  <c:v>7190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'TM2 MCS9'!$E$36:$E$37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MCS9'!$E$38:$E$67</c:f>
              <c:numCache>
                <c:formatCode>0.00</c:formatCode>
                <c:ptCount val="30"/>
                <c:pt idx="3">
                  <c:v>1837</c:v>
                </c:pt>
                <c:pt idx="5">
                  <c:v>2988</c:v>
                </c:pt>
                <c:pt idx="7">
                  <c:v>4488</c:v>
                </c:pt>
                <c:pt idx="9">
                  <c:v>5438</c:v>
                </c:pt>
                <c:pt idx="11">
                  <c:v>6238</c:v>
                </c:pt>
                <c:pt idx="13">
                  <c:v>6803</c:v>
                </c:pt>
                <c:pt idx="15">
                  <c:v>7090</c:v>
                </c:pt>
                <c:pt idx="17">
                  <c:v>7172</c:v>
                </c:pt>
                <c:pt idx="19">
                  <c:v>7189</c:v>
                </c:pt>
                <c:pt idx="21">
                  <c:v>7192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'TM2 MCS9'!$F$36:$F$37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MCS9'!$F$38:$F$67</c:f>
              <c:numCache>
                <c:formatCode>0.00</c:formatCode>
                <c:ptCount val="30"/>
                <c:pt idx="3">
                  <c:v>1442</c:v>
                </c:pt>
                <c:pt idx="5">
                  <c:v>2547</c:v>
                </c:pt>
                <c:pt idx="7">
                  <c:v>3920</c:v>
                </c:pt>
                <c:pt idx="9">
                  <c:v>5272</c:v>
                </c:pt>
                <c:pt idx="11">
                  <c:v>5955</c:v>
                </c:pt>
                <c:pt idx="13">
                  <c:v>6703</c:v>
                </c:pt>
                <c:pt idx="15">
                  <c:v>7053</c:v>
                </c:pt>
                <c:pt idx="17">
                  <c:v>7184</c:v>
                </c:pt>
                <c:pt idx="19">
                  <c:v>7189</c:v>
                </c:pt>
                <c:pt idx="21">
                  <c:v>7192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'TM2 MCS9'!$G$36:$G$37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MCS9'!$G$38:$G$67</c:f>
              <c:numCache>
                <c:formatCode>0.00</c:formatCode>
                <c:ptCount val="30"/>
                <c:pt idx="3">
                  <c:v>430</c:v>
                </c:pt>
                <c:pt idx="5">
                  <c:v>1660</c:v>
                </c:pt>
                <c:pt idx="7">
                  <c:v>2659</c:v>
                </c:pt>
                <c:pt idx="9">
                  <c:v>3510</c:v>
                </c:pt>
                <c:pt idx="11">
                  <c:v>4928</c:v>
                </c:pt>
                <c:pt idx="13">
                  <c:v>6106</c:v>
                </c:pt>
                <c:pt idx="15">
                  <c:v>7001</c:v>
                </c:pt>
                <c:pt idx="17">
                  <c:v>7162</c:v>
                </c:pt>
                <c:pt idx="19">
                  <c:v>7190</c:v>
                </c:pt>
                <c:pt idx="21">
                  <c:v>7192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'TM2 MCS9'!$H$36:$H$37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7"/>
          <c:tx>
            <c:strRef>
              <c:f>'TM2 MCS9'!$I$36:$I$37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'TM2 MCS9'!$J$36:$J$37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'TM2 MCS9'!$K$36:$K$37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MCS9'!$K$38:$K$67</c:f>
              <c:numCache>
                <c:formatCode>0.00</c:formatCode>
                <c:ptCount val="30"/>
                <c:pt idx="0">
                  <c:v>777.91477386930785</c:v>
                </c:pt>
                <c:pt idx="1">
                  <c:v>1262.6556783918966</c:v>
                </c:pt>
                <c:pt idx="2">
                  <c:v>1775.1075376883534</c:v>
                </c:pt>
                <c:pt idx="3">
                  <c:v>2287.5593969848101</c:v>
                </c:pt>
                <c:pt idx="4">
                  <c:v>2734.9507537687073</c:v>
                </c:pt>
                <c:pt idx="5">
                  <c:v>3182.3421105526045</c:v>
                </c:pt>
                <c:pt idx="6">
                  <c:v>3795.5975879395082</c:v>
                </c:pt>
                <c:pt idx="7">
                  <c:v>4408.8530653264124</c:v>
                </c:pt>
                <c:pt idx="8">
                  <c:v>4851.8267336680983</c:v>
                </c:pt>
                <c:pt idx="9">
                  <c:v>5294.8004020097851</c:v>
                </c:pt>
                <c:pt idx="10">
                  <c:v>5561.8697487434401</c:v>
                </c:pt>
                <c:pt idx="11">
                  <c:v>5828.9390954770952</c:v>
                </c:pt>
                <c:pt idx="12">
                  <c:v>6116.0888442207988</c:v>
                </c:pt>
                <c:pt idx="13">
                  <c:v>6403.2385929645034</c:v>
                </c:pt>
                <c:pt idx="14">
                  <c:v>6655.4484422107216</c:v>
                </c:pt>
                <c:pt idx="15">
                  <c:v>6907.6582914569408</c:v>
                </c:pt>
                <c:pt idx="16">
                  <c:v>7032.5583919594474</c:v>
                </c:pt>
                <c:pt idx="17">
                  <c:v>7157.458492461953</c:v>
                </c:pt>
                <c:pt idx="18">
                  <c:v>7173.9244221101935</c:v>
                </c:pt>
                <c:pt idx="19">
                  <c:v>7190.3903517584331</c:v>
                </c:pt>
                <c:pt idx="20">
                  <c:v>7191.595175879037</c:v>
                </c:pt>
                <c:pt idx="21">
                  <c:v>7192.79999999964</c:v>
                </c:pt>
                <c:pt idx="22">
                  <c:v>7192.79999999964</c:v>
                </c:pt>
                <c:pt idx="23">
                  <c:v>7192.79999999964</c:v>
                </c:pt>
                <c:pt idx="24">
                  <c:v>7192.79999999964</c:v>
                </c:pt>
                <c:pt idx="25">
                  <c:v>7192.79999999964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'TM2 MCS9'!$L$36:$L$37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MCS9'!$L$38:$L$67</c:f>
              <c:numCache>
                <c:formatCode>0.00</c:formatCode>
                <c:ptCount val="30"/>
                <c:pt idx="0">
                  <c:v>483.93768844218681</c:v>
                </c:pt>
                <c:pt idx="1">
                  <c:v>865.06371859292153</c:v>
                </c:pt>
                <c:pt idx="2">
                  <c:v>1427.7165829145015</c:v>
                </c:pt>
                <c:pt idx="3">
                  <c:v>1990.3694472360812</c:v>
                </c:pt>
                <c:pt idx="4">
                  <c:v>2425.3109547737477</c:v>
                </c:pt>
                <c:pt idx="5">
                  <c:v>2860.2524623114145</c:v>
                </c:pt>
                <c:pt idx="6">
                  <c:v>3393.5879396983228</c:v>
                </c:pt>
                <c:pt idx="7">
                  <c:v>3926.9234170852305</c:v>
                </c:pt>
                <c:pt idx="8">
                  <c:v>4503.6325628138447</c:v>
                </c:pt>
                <c:pt idx="9">
                  <c:v>5080.3417085424589</c:v>
                </c:pt>
                <c:pt idx="10">
                  <c:v>5428.1342713565118</c:v>
                </c:pt>
                <c:pt idx="11">
                  <c:v>5775.9268341705647</c:v>
                </c:pt>
                <c:pt idx="12">
                  <c:v>6052.6347738690429</c:v>
                </c:pt>
                <c:pt idx="13">
                  <c:v>6329.342713567522</c:v>
                </c:pt>
                <c:pt idx="14">
                  <c:v>6602.8377889443937</c:v>
                </c:pt>
                <c:pt idx="15">
                  <c:v>6876.3328643212635</c:v>
                </c:pt>
                <c:pt idx="16">
                  <c:v>7012.4779899493979</c:v>
                </c:pt>
                <c:pt idx="17">
                  <c:v>7148.6231155775313</c:v>
                </c:pt>
                <c:pt idx="18">
                  <c:v>7169.5067336679831</c:v>
                </c:pt>
                <c:pt idx="19">
                  <c:v>7190.3903517584331</c:v>
                </c:pt>
                <c:pt idx="20">
                  <c:v>7191.595175879037</c:v>
                </c:pt>
                <c:pt idx="21">
                  <c:v>7192.79999999964</c:v>
                </c:pt>
                <c:pt idx="22">
                  <c:v>7192.79999999964</c:v>
                </c:pt>
                <c:pt idx="23">
                  <c:v>7192.79999999964</c:v>
                </c:pt>
                <c:pt idx="24">
                  <c:v>7192.79999999964</c:v>
                </c:pt>
                <c:pt idx="25">
                  <c:v>7192.79999999964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'TM2 MCS9'!$M$36:$M$37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MCS9'!$M$38:$M$67</c:f>
              <c:numCache>
                <c:formatCode>0.00</c:formatCode>
                <c:ptCount val="30"/>
                <c:pt idx="0">
                  <c:v>75.502311557785163</c:v>
                </c:pt>
                <c:pt idx="1">
                  <c:v>148.59497487436442</c:v>
                </c:pt>
                <c:pt idx="2">
                  <c:v>582.33165829142808</c:v>
                </c:pt>
                <c:pt idx="3">
                  <c:v>1016.0683417084917</c:v>
                </c:pt>
                <c:pt idx="4">
                  <c:v>1579.1228140702726</c:v>
                </c:pt>
                <c:pt idx="5">
                  <c:v>2142.1772864320533</c:v>
                </c:pt>
                <c:pt idx="6">
                  <c:v>2571.4962814069063</c:v>
                </c:pt>
                <c:pt idx="7">
                  <c:v>3000.8152763817593</c:v>
                </c:pt>
                <c:pt idx="8">
                  <c:v>3449.0098492460588</c:v>
                </c:pt>
                <c:pt idx="9">
                  <c:v>3897.2044221103574</c:v>
                </c:pt>
                <c:pt idx="10">
                  <c:v>4520.0984924620852</c:v>
                </c:pt>
                <c:pt idx="11">
                  <c:v>5142.9925628138126</c:v>
                </c:pt>
                <c:pt idx="12">
                  <c:v>5647.4122613062509</c:v>
                </c:pt>
                <c:pt idx="13">
                  <c:v>6151.8319597986874</c:v>
                </c:pt>
                <c:pt idx="14">
                  <c:v>6486.3714572861072</c:v>
                </c:pt>
                <c:pt idx="15">
                  <c:v>6820.9109547735279</c:v>
                </c:pt>
                <c:pt idx="16">
                  <c:v>6977.9396984921123</c:v>
                </c:pt>
                <c:pt idx="17">
                  <c:v>7134.9684422106975</c:v>
                </c:pt>
                <c:pt idx="18">
                  <c:v>7161.8761809041634</c:v>
                </c:pt>
                <c:pt idx="19">
                  <c:v>7188.7839195976294</c:v>
                </c:pt>
                <c:pt idx="20">
                  <c:v>7190.7919597986338</c:v>
                </c:pt>
                <c:pt idx="21">
                  <c:v>7192.79999999964</c:v>
                </c:pt>
                <c:pt idx="22">
                  <c:v>7192.79999999964</c:v>
                </c:pt>
                <c:pt idx="23">
                  <c:v>7192.79999999964</c:v>
                </c:pt>
                <c:pt idx="24">
                  <c:v>7192.79999999964</c:v>
                </c:pt>
                <c:pt idx="25">
                  <c:v>7192.79999999964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'TM2 MCS9'!$N$36:$N$37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'TM2 MCS9'!$O$36:$O$37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'TM2 MCS9'!$P$36:$P$37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'TM2 MCS9'!$Q$36:$Q$37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'TM2 MCS9'!$R$36:$R$37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'TM2 MCS9'!$S$36:$S$37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'TM2 MCS9'!$T$36:$T$37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MCS9'!$T$38:$T$67</c:f>
              <c:numCache>
                <c:formatCode>General</c:formatCode>
                <c:ptCount val="30"/>
                <c:pt idx="1">
                  <c:v>550.36744393286801</c:v>
                </c:pt>
                <c:pt idx="3">
                  <c:v>1683.94237338482</c:v>
                </c:pt>
                <c:pt idx="5">
                  <c:v>2680.2221892172897</c:v>
                </c:pt>
                <c:pt idx="7">
                  <c:v>3771.06549829199</c:v>
                </c:pt>
                <c:pt idx="9">
                  <c:v>4947.3720481211903</c:v>
                </c:pt>
                <c:pt idx="11">
                  <c:v>5656.7960790138095</c:v>
                </c:pt>
                <c:pt idx="13">
                  <c:v>6158.4969552948196</c:v>
                </c:pt>
                <c:pt idx="15">
                  <c:v>6744.8697460270296</c:v>
                </c:pt>
                <c:pt idx="17">
                  <c:v>7083.55740383187</c:v>
                </c:pt>
                <c:pt idx="19">
                  <c:v>7182.4731917421695</c:v>
                </c:pt>
                <c:pt idx="21">
                  <c:v>7192.4365620736698</c:v>
                </c:pt>
                <c:pt idx="23">
                  <c:v>7192.4365620736698</c:v>
                </c:pt>
              </c:numCache>
            </c:numRef>
          </c:yVal>
          <c:smooth val="1"/>
        </c:ser>
        <c:ser>
          <c:idx val="19"/>
          <c:order val="19"/>
          <c:tx>
            <c:strRef>
              <c:f>'TM2 MCS9'!$U$36:$U$37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MCS9'!$U$38:$U$67</c:f>
              <c:numCache>
                <c:formatCode>General</c:formatCode>
                <c:ptCount val="30"/>
                <c:pt idx="1">
                  <c:v>287.25144809148998</c:v>
                </c:pt>
                <c:pt idx="3">
                  <c:v>1305.29273726422</c:v>
                </c:pt>
                <c:pt idx="5">
                  <c:v>2419.8758354373999</c:v>
                </c:pt>
                <c:pt idx="7">
                  <c:v>3337.02302094163</c:v>
                </c:pt>
                <c:pt idx="9">
                  <c:v>4598.0014852220402</c:v>
                </c:pt>
                <c:pt idx="11">
                  <c:v>5585.1810485667602</c:v>
                </c:pt>
                <c:pt idx="13">
                  <c:v>6113.3913560077199</c:v>
                </c:pt>
                <c:pt idx="15">
                  <c:v>6702.9294519530695</c:v>
                </c:pt>
                <c:pt idx="17">
                  <c:v>7076.4354671023302</c:v>
                </c:pt>
                <c:pt idx="19">
                  <c:v>7180.8905391356002</c:v>
                </c:pt>
                <c:pt idx="21">
                  <c:v>7192.4365620736698</c:v>
                </c:pt>
                <c:pt idx="23">
                  <c:v>7192.4365620736698</c:v>
                </c:pt>
              </c:numCache>
            </c:numRef>
          </c:yVal>
          <c:smooth val="1"/>
        </c:ser>
        <c:ser>
          <c:idx val="20"/>
          <c:order val="20"/>
          <c:tx>
            <c:strRef>
              <c:f>'TM2 MCS9'!$V$36:$V$37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MCS9'!$V$38:$V$67</c:f>
              <c:numCache>
                <c:formatCode>General</c:formatCode>
                <c:ptCount val="30"/>
                <c:pt idx="1">
                  <c:v>20.178820733699698</c:v>
                </c:pt>
                <c:pt idx="3">
                  <c:v>319.30016337442402</c:v>
                </c:pt>
                <c:pt idx="5">
                  <c:v>1403.02153571959</c:v>
                </c:pt>
                <c:pt idx="7">
                  <c:v>2558.3579385118101</c:v>
                </c:pt>
                <c:pt idx="9">
                  <c:v>3410.22070399525</c:v>
                </c:pt>
                <c:pt idx="11">
                  <c:v>4515.7035496806802</c:v>
                </c:pt>
                <c:pt idx="13">
                  <c:v>5681.3271944155704</c:v>
                </c:pt>
                <c:pt idx="15">
                  <c:v>6596.4960641615899</c:v>
                </c:pt>
                <c:pt idx="17">
                  <c:v>7055.8609832169896</c:v>
                </c:pt>
                <c:pt idx="19">
                  <c:v>7178.9122233773996</c:v>
                </c:pt>
                <c:pt idx="21">
                  <c:v>7192.4365620736698</c:v>
                </c:pt>
                <c:pt idx="23">
                  <c:v>7192.4365620736698</c:v>
                </c:pt>
              </c:numCache>
            </c:numRef>
          </c:yVal>
          <c:smooth val="1"/>
        </c:ser>
        <c:ser>
          <c:idx val="21"/>
          <c:order val="21"/>
          <c:tx>
            <c:strRef>
              <c:f>'TM2 MCS9'!$W$36:$W$37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'TM2 MCS9'!$X$36:$X$37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'TM2 MCS9'!$Y$36:$Y$37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'TM2 MCS9'!$Z$36:$Z$37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'TM2 MCS9'!$AA$36:$AA$37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'TM2 MCS9'!$AB$36:$AB$37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'TM2 MCS9'!$AC$36:$AC$37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'TM2 MCS9'!$AD$36:$AD$37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'TM2 MCS9'!$AE$36:$AE$37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'TM2 MCS9'!$AF$36:$AF$37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31"/>
          <c:tx>
            <c:strRef>
              <c:f>'TM2 MCS9'!$AG$36:$AG$37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32"/>
          <c:tx>
            <c:strRef>
              <c:f>'TM2 MCS9'!$AH$36:$AH$37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33"/>
          <c:tx>
            <c:strRef>
              <c:f>'TM2 MCS9'!$AI$36:$AI$37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MCS9'!$AI$38:$AI$67</c:f>
              <c:numCache>
                <c:formatCode>General</c:formatCode>
                <c:ptCount val="30"/>
                <c:pt idx="0">
                  <c:v>540.37850000000003</c:v>
                </c:pt>
                <c:pt idx="1">
                  <c:v>1130.73415</c:v>
                </c:pt>
                <c:pt idx="2">
                  <c:v>1721.0898</c:v>
                </c:pt>
                <c:pt idx="3">
                  <c:v>2198.9811500000001</c:v>
                </c:pt>
                <c:pt idx="4">
                  <c:v>2676.8724999999999</c:v>
                </c:pt>
                <c:pt idx="5">
                  <c:v>3102.84845</c:v>
                </c:pt>
                <c:pt idx="6">
                  <c:v>3528.8244</c:v>
                </c:pt>
                <c:pt idx="7">
                  <c:v>4152.2874000000002</c:v>
                </c:pt>
                <c:pt idx="8">
                  <c:v>4775.7503999999999</c:v>
                </c:pt>
                <c:pt idx="9">
                  <c:v>5203.7170000000006</c:v>
                </c:pt>
                <c:pt idx="10">
                  <c:v>5631.6836000000003</c:v>
                </c:pt>
                <c:pt idx="11">
                  <c:v>5963.3105500000001</c:v>
                </c:pt>
                <c:pt idx="12">
                  <c:v>6294.9375</c:v>
                </c:pt>
                <c:pt idx="13">
                  <c:v>6547.1867999999995</c:v>
                </c:pt>
                <c:pt idx="14">
                  <c:v>6799.4360999999999</c:v>
                </c:pt>
                <c:pt idx="15">
                  <c:v>6949.9870499999997</c:v>
                </c:pt>
                <c:pt idx="16">
                  <c:v>7100.5379999999996</c:v>
                </c:pt>
                <c:pt idx="17">
                  <c:v>7145.9872999999998</c:v>
                </c:pt>
                <c:pt idx="18">
                  <c:v>7191.4366</c:v>
                </c:pt>
              </c:numCache>
            </c:numRef>
          </c:yVal>
          <c:smooth val="1"/>
        </c:ser>
        <c:ser>
          <c:idx val="34"/>
          <c:order val="34"/>
          <c:tx>
            <c:strRef>
              <c:f>'TM2 MCS9'!$AJ$36:$AJ$37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MCS9'!$AJ$38:$AJ$67</c:f>
              <c:numCache>
                <c:formatCode>General</c:formatCode>
                <c:ptCount val="30"/>
                <c:pt idx="0">
                  <c:v>475.4708</c:v>
                </c:pt>
                <c:pt idx="1">
                  <c:v>993.25920000000008</c:v>
                </c:pt>
                <c:pt idx="2">
                  <c:v>1511.0476000000001</c:v>
                </c:pt>
                <c:pt idx="3">
                  <c:v>2030.9917</c:v>
                </c:pt>
                <c:pt idx="4">
                  <c:v>2550.9358000000002</c:v>
                </c:pt>
                <c:pt idx="5">
                  <c:v>2988.6185999999998</c:v>
                </c:pt>
                <c:pt idx="6">
                  <c:v>3426.3013999999998</c:v>
                </c:pt>
                <c:pt idx="7">
                  <c:v>4021.4233999999997</c:v>
                </c:pt>
                <c:pt idx="8">
                  <c:v>4616.5454</c:v>
                </c:pt>
                <c:pt idx="9">
                  <c:v>5063.3593999999994</c:v>
                </c:pt>
                <c:pt idx="10">
                  <c:v>5510.1733999999997</c:v>
                </c:pt>
                <c:pt idx="11">
                  <c:v>5850.6201499999997</c:v>
                </c:pt>
                <c:pt idx="12">
                  <c:v>6191.0668999999998</c:v>
                </c:pt>
                <c:pt idx="13">
                  <c:v>6440.9135999999999</c:v>
                </c:pt>
                <c:pt idx="14">
                  <c:v>6690.7602999999999</c:v>
                </c:pt>
                <c:pt idx="15">
                  <c:v>6845.9153000000006</c:v>
                </c:pt>
                <c:pt idx="16">
                  <c:v>7001.0703000000003</c:v>
                </c:pt>
                <c:pt idx="17">
                  <c:v>7092.2085000000006</c:v>
                </c:pt>
                <c:pt idx="18">
                  <c:v>7183.3467000000001</c:v>
                </c:pt>
              </c:numCache>
            </c:numRef>
          </c:yVal>
          <c:smooth val="1"/>
        </c:ser>
        <c:ser>
          <c:idx val="35"/>
          <c:order val="35"/>
          <c:tx>
            <c:strRef>
              <c:f>'TM2 MCS9'!$AK$36:$AK$37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MCS9'!$AK$38:$AK$67</c:f>
              <c:numCache>
                <c:formatCode>General</c:formatCode>
                <c:ptCount val="30"/>
                <c:pt idx="0">
                  <c:v>91.301500000000004</c:v>
                </c:pt>
                <c:pt idx="1">
                  <c:v>355.98484999999999</c:v>
                </c:pt>
                <c:pt idx="2">
                  <c:v>620.66819999999996</c:v>
                </c:pt>
                <c:pt idx="3">
                  <c:v>1019.0871999999999</c:v>
                </c:pt>
                <c:pt idx="4">
                  <c:v>1417.5062</c:v>
                </c:pt>
                <c:pt idx="5">
                  <c:v>1960.5504999999998</c:v>
                </c:pt>
                <c:pt idx="6">
                  <c:v>2503.5947999999999</c:v>
                </c:pt>
                <c:pt idx="7">
                  <c:v>2843.6477500000001</c:v>
                </c:pt>
                <c:pt idx="8">
                  <c:v>3183.7006999999999</c:v>
                </c:pt>
                <c:pt idx="9">
                  <c:v>3800.1412499999997</c:v>
                </c:pt>
                <c:pt idx="10">
                  <c:v>4416.5817999999999</c:v>
                </c:pt>
                <c:pt idx="11">
                  <c:v>4911.4067500000001</c:v>
                </c:pt>
                <c:pt idx="12">
                  <c:v>5406.2317000000003</c:v>
                </c:pt>
                <c:pt idx="13">
                  <c:v>5904.4547999999995</c:v>
                </c:pt>
                <c:pt idx="14">
                  <c:v>6402.6778999999997</c:v>
                </c:pt>
                <c:pt idx="15">
                  <c:v>6654.2694499999998</c:v>
                </c:pt>
                <c:pt idx="16">
                  <c:v>6905.8609999999999</c:v>
                </c:pt>
                <c:pt idx="17">
                  <c:v>7008.1994999999997</c:v>
                </c:pt>
                <c:pt idx="18">
                  <c:v>7110.5379999999996</c:v>
                </c:pt>
              </c:numCache>
            </c:numRef>
          </c:yVal>
          <c:smooth val="1"/>
        </c:ser>
        <c:ser>
          <c:idx val="36"/>
          <c:order val="36"/>
          <c:tx>
            <c:strRef>
              <c:f>'TM2 MCS9'!$AL$36:$AL$37</c:f>
              <c:strCache>
                <c:ptCount val="1"/>
                <c:pt idx="0">
                  <c:v>NN 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'TM2 MCS9'!$AM$36:$AM$37</c:f>
              <c:strCache>
                <c:ptCount val="1"/>
                <c:pt idx="0">
                  <c:v>NN 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'TM2 MCS9'!$AN$36:$AN$37</c:f>
              <c:strCache>
                <c:ptCount val="1"/>
                <c:pt idx="0">
                  <c:v>NN 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'TM2 MCS9'!$AO$36:$AO$37</c:f>
              <c:strCache>
                <c:ptCount val="1"/>
                <c:pt idx="0">
                  <c:v>NN 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'TM2 MCS9'!$AP$36:$AP$37</c:f>
              <c:strCache>
                <c:ptCount val="1"/>
                <c:pt idx="0">
                  <c:v>NN 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'TM2 MCS9'!$AQ$36:$AQ$37</c:f>
              <c:strCache>
                <c:ptCount val="1"/>
                <c:pt idx="0">
                  <c:v>NN 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'TM2 MCS9'!$AR$36:$AR$37</c:f>
              <c:strCache>
                <c:ptCount val="1"/>
                <c:pt idx="0">
                  <c:v>NN 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'TM2 MCS9'!$AS$36:$AS$37</c:f>
              <c:strCache>
                <c:ptCount val="1"/>
                <c:pt idx="0">
                  <c:v>NN 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'TM2 MCS9'!$AT$36:$AT$37</c:f>
              <c:strCache>
                <c:ptCount val="1"/>
                <c:pt idx="0">
                  <c:v>NN 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0235648"/>
        <c:axId val="260237568"/>
      </c:scatterChart>
      <c:valAx>
        <c:axId val="260235648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60237568"/>
        <c:crossesAt val="-5"/>
        <c:crossBetween val="midCat"/>
        <c:majorUnit val="1"/>
      </c:valAx>
      <c:valAx>
        <c:axId val="2602375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/>
                  <a:t>Throughput (kpbs)</a:t>
                </a:r>
                <a:endParaRPr lang="en-US" altLang="en-US"/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6023564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3047783064497984"/>
          <c:y val="0.11807818405511032"/>
          <c:w val="0.26569075115255547"/>
          <c:h val="0.78720081380858942"/>
        </c:manualLayout>
      </c:layout>
      <c:overlay val="0"/>
    </c:legend>
    <c:plotVisOnly val="1"/>
    <c:dispBlanksAs val="span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2-Cell+0-Cell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'TM2 MCS9'!$B$36:$B$37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MCS9'!$B$38:$B$67</c:f>
              <c:numCache>
                <c:formatCode>0.00</c:formatCode>
                <c:ptCount val="30"/>
                <c:pt idx="1">
                  <c:v>1300</c:v>
                </c:pt>
                <c:pt idx="2">
                  <c:v>1690</c:v>
                </c:pt>
                <c:pt idx="3">
                  <c:v>2080</c:v>
                </c:pt>
                <c:pt idx="4">
                  <c:v>2450</c:v>
                </c:pt>
                <c:pt idx="5">
                  <c:v>2820</c:v>
                </c:pt>
                <c:pt idx="6">
                  <c:v>3640</c:v>
                </c:pt>
                <c:pt idx="7">
                  <c:v>4460</c:v>
                </c:pt>
                <c:pt idx="8">
                  <c:v>4815</c:v>
                </c:pt>
                <c:pt idx="9">
                  <c:v>5170</c:v>
                </c:pt>
                <c:pt idx="10">
                  <c:v>5565</c:v>
                </c:pt>
                <c:pt idx="11">
                  <c:v>5960</c:v>
                </c:pt>
                <c:pt idx="12">
                  <c:v>6140</c:v>
                </c:pt>
                <c:pt idx="13">
                  <c:v>6320</c:v>
                </c:pt>
                <c:pt idx="14">
                  <c:v>6575</c:v>
                </c:pt>
                <c:pt idx="15">
                  <c:v>6830</c:v>
                </c:pt>
                <c:pt idx="16">
                  <c:v>6985</c:v>
                </c:pt>
                <c:pt idx="17">
                  <c:v>7140</c:v>
                </c:pt>
                <c:pt idx="18">
                  <c:v>7165</c:v>
                </c:pt>
                <c:pt idx="19">
                  <c:v>7190</c:v>
                </c:pt>
                <c:pt idx="20">
                  <c:v>7190</c:v>
                </c:pt>
                <c:pt idx="21">
                  <c:v>7190</c:v>
                </c:pt>
                <c:pt idx="22">
                  <c:v>7190</c:v>
                </c:pt>
                <c:pt idx="23">
                  <c:v>7190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'TM2 MCS9'!$D$36:$D$37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MCS9'!$D$38:$D$67</c:f>
              <c:numCache>
                <c:formatCode>0.00</c:formatCode>
                <c:ptCount val="30"/>
                <c:pt idx="1">
                  <c:v>191</c:v>
                </c:pt>
                <c:pt idx="2">
                  <c:v>581.5</c:v>
                </c:pt>
                <c:pt idx="3">
                  <c:v>972</c:v>
                </c:pt>
                <c:pt idx="4">
                  <c:v>1361</c:v>
                </c:pt>
                <c:pt idx="5">
                  <c:v>1750</c:v>
                </c:pt>
                <c:pt idx="6">
                  <c:v>2175</c:v>
                </c:pt>
                <c:pt idx="7">
                  <c:v>2600</c:v>
                </c:pt>
                <c:pt idx="8">
                  <c:v>3095</c:v>
                </c:pt>
                <c:pt idx="9">
                  <c:v>3590</c:v>
                </c:pt>
                <c:pt idx="10">
                  <c:v>4330</c:v>
                </c:pt>
                <c:pt idx="11">
                  <c:v>5070</c:v>
                </c:pt>
                <c:pt idx="12">
                  <c:v>5565</c:v>
                </c:pt>
                <c:pt idx="13">
                  <c:v>6060</c:v>
                </c:pt>
                <c:pt idx="14">
                  <c:v>6385</c:v>
                </c:pt>
                <c:pt idx="15">
                  <c:v>6710</c:v>
                </c:pt>
                <c:pt idx="16">
                  <c:v>6905</c:v>
                </c:pt>
                <c:pt idx="17">
                  <c:v>7100</c:v>
                </c:pt>
                <c:pt idx="18">
                  <c:v>7145</c:v>
                </c:pt>
                <c:pt idx="19">
                  <c:v>7190</c:v>
                </c:pt>
                <c:pt idx="20">
                  <c:v>7190</c:v>
                </c:pt>
                <c:pt idx="21">
                  <c:v>7190</c:v>
                </c:pt>
                <c:pt idx="22">
                  <c:v>7190</c:v>
                </c:pt>
                <c:pt idx="23">
                  <c:v>7190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'TM2 MCS9'!$E$36:$E$37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MCS9'!$E$38:$E$67</c:f>
              <c:numCache>
                <c:formatCode>0.00</c:formatCode>
                <c:ptCount val="30"/>
                <c:pt idx="3">
                  <c:v>1837</c:v>
                </c:pt>
                <c:pt idx="5">
                  <c:v>2988</c:v>
                </c:pt>
                <c:pt idx="7">
                  <c:v>4488</c:v>
                </c:pt>
                <c:pt idx="9">
                  <c:v>5438</c:v>
                </c:pt>
                <c:pt idx="11">
                  <c:v>6238</c:v>
                </c:pt>
                <c:pt idx="13">
                  <c:v>6803</c:v>
                </c:pt>
                <c:pt idx="15">
                  <c:v>7090</c:v>
                </c:pt>
                <c:pt idx="17">
                  <c:v>7172</c:v>
                </c:pt>
                <c:pt idx="19">
                  <c:v>7189</c:v>
                </c:pt>
                <c:pt idx="21">
                  <c:v>7192</c:v>
                </c:pt>
              </c:numCache>
            </c:numRef>
          </c:yVal>
          <c:smooth val="1"/>
        </c:ser>
        <c:ser>
          <c:idx val="5"/>
          <c:order val="3"/>
          <c:tx>
            <c:strRef>
              <c:f>'TM2 MCS9'!$G$36:$G$37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MCS9'!$G$38:$G$67</c:f>
              <c:numCache>
                <c:formatCode>0.00</c:formatCode>
                <c:ptCount val="30"/>
                <c:pt idx="3">
                  <c:v>430</c:v>
                </c:pt>
                <c:pt idx="5">
                  <c:v>1660</c:v>
                </c:pt>
                <c:pt idx="7">
                  <c:v>2659</c:v>
                </c:pt>
                <c:pt idx="9">
                  <c:v>3510</c:v>
                </c:pt>
                <c:pt idx="11">
                  <c:v>4928</c:v>
                </c:pt>
                <c:pt idx="13">
                  <c:v>6106</c:v>
                </c:pt>
                <c:pt idx="15">
                  <c:v>7001</c:v>
                </c:pt>
                <c:pt idx="17">
                  <c:v>7162</c:v>
                </c:pt>
                <c:pt idx="19">
                  <c:v>7190</c:v>
                </c:pt>
                <c:pt idx="21">
                  <c:v>7192</c:v>
                </c:pt>
              </c:numCache>
            </c:numRef>
          </c:yVal>
          <c:smooth val="1"/>
        </c:ser>
        <c:ser>
          <c:idx val="6"/>
          <c:order val="4"/>
          <c:tx>
            <c:strRef>
              <c:f>'TM2 MCS9'!$H$36:$H$37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'TM2 MCS9'!$J$36:$J$37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6"/>
          <c:tx>
            <c:strRef>
              <c:f>'TM2 MCS9'!$K$36:$K$37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MCS9'!$K$38:$K$67</c:f>
              <c:numCache>
                <c:formatCode>0.00</c:formatCode>
                <c:ptCount val="30"/>
                <c:pt idx="0">
                  <c:v>777.91477386930785</c:v>
                </c:pt>
                <c:pt idx="1">
                  <c:v>1262.6556783918966</c:v>
                </c:pt>
                <c:pt idx="2">
                  <c:v>1775.1075376883534</c:v>
                </c:pt>
                <c:pt idx="3">
                  <c:v>2287.5593969848101</c:v>
                </c:pt>
                <c:pt idx="4">
                  <c:v>2734.9507537687073</c:v>
                </c:pt>
                <c:pt idx="5">
                  <c:v>3182.3421105526045</c:v>
                </c:pt>
                <c:pt idx="6">
                  <c:v>3795.5975879395082</c:v>
                </c:pt>
                <c:pt idx="7">
                  <c:v>4408.8530653264124</c:v>
                </c:pt>
                <c:pt idx="8">
                  <c:v>4851.8267336680983</c:v>
                </c:pt>
                <c:pt idx="9">
                  <c:v>5294.8004020097851</c:v>
                </c:pt>
                <c:pt idx="10">
                  <c:v>5561.8697487434401</c:v>
                </c:pt>
                <c:pt idx="11">
                  <c:v>5828.9390954770952</c:v>
                </c:pt>
                <c:pt idx="12">
                  <c:v>6116.0888442207988</c:v>
                </c:pt>
                <c:pt idx="13">
                  <c:v>6403.2385929645034</c:v>
                </c:pt>
                <c:pt idx="14">
                  <c:v>6655.4484422107216</c:v>
                </c:pt>
                <c:pt idx="15">
                  <c:v>6907.6582914569408</c:v>
                </c:pt>
                <c:pt idx="16">
                  <c:v>7032.5583919594474</c:v>
                </c:pt>
                <c:pt idx="17">
                  <c:v>7157.458492461953</c:v>
                </c:pt>
                <c:pt idx="18">
                  <c:v>7173.9244221101935</c:v>
                </c:pt>
                <c:pt idx="19">
                  <c:v>7190.3903517584331</c:v>
                </c:pt>
                <c:pt idx="20">
                  <c:v>7191.595175879037</c:v>
                </c:pt>
                <c:pt idx="21">
                  <c:v>7192.79999999964</c:v>
                </c:pt>
                <c:pt idx="22">
                  <c:v>7192.79999999964</c:v>
                </c:pt>
                <c:pt idx="23">
                  <c:v>7192.79999999964</c:v>
                </c:pt>
                <c:pt idx="24">
                  <c:v>7192.79999999964</c:v>
                </c:pt>
                <c:pt idx="25">
                  <c:v>7192.79999999964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'TM2 MCS9'!$M$36:$M$37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MCS9'!$M$38:$M$67</c:f>
              <c:numCache>
                <c:formatCode>0.00</c:formatCode>
                <c:ptCount val="30"/>
                <c:pt idx="0">
                  <c:v>75.502311557785163</c:v>
                </c:pt>
                <c:pt idx="1">
                  <c:v>148.59497487436442</c:v>
                </c:pt>
                <c:pt idx="2">
                  <c:v>582.33165829142808</c:v>
                </c:pt>
                <c:pt idx="3">
                  <c:v>1016.0683417084917</c:v>
                </c:pt>
                <c:pt idx="4">
                  <c:v>1579.1228140702726</c:v>
                </c:pt>
                <c:pt idx="5">
                  <c:v>2142.1772864320533</c:v>
                </c:pt>
                <c:pt idx="6">
                  <c:v>2571.4962814069063</c:v>
                </c:pt>
                <c:pt idx="7">
                  <c:v>3000.8152763817593</c:v>
                </c:pt>
                <c:pt idx="8">
                  <c:v>3449.0098492460588</c:v>
                </c:pt>
                <c:pt idx="9">
                  <c:v>3897.2044221103574</c:v>
                </c:pt>
                <c:pt idx="10">
                  <c:v>4520.0984924620852</c:v>
                </c:pt>
                <c:pt idx="11">
                  <c:v>5142.9925628138126</c:v>
                </c:pt>
                <c:pt idx="12">
                  <c:v>5647.4122613062509</c:v>
                </c:pt>
                <c:pt idx="13">
                  <c:v>6151.8319597986874</c:v>
                </c:pt>
                <c:pt idx="14">
                  <c:v>6486.3714572861072</c:v>
                </c:pt>
                <c:pt idx="15">
                  <c:v>6820.9109547735279</c:v>
                </c:pt>
                <c:pt idx="16">
                  <c:v>6977.9396984921123</c:v>
                </c:pt>
                <c:pt idx="17">
                  <c:v>7134.9684422106975</c:v>
                </c:pt>
                <c:pt idx="18">
                  <c:v>7161.8761809041634</c:v>
                </c:pt>
                <c:pt idx="19">
                  <c:v>7188.7839195976294</c:v>
                </c:pt>
                <c:pt idx="20">
                  <c:v>7190.7919597986338</c:v>
                </c:pt>
                <c:pt idx="21">
                  <c:v>7192.79999999964</c:v>
                </c:pt>
                <c:pt idx="22">
                  <c:v>7192.79999999964</c:v>
                </c:pt>
                <c:pt idx="23">
                  <c:v>7192.79999999964</c:v>
                </c:pt>
                <c:pt idx="24">
                  <c:v>7192.79999999964</c:v>
                </c:pt>
                <c:pt idx="25">
                  <c:v>7192.79999999964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'TM2 MCS9'!$N$36:$N$37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'TM2 MCS9'!$P$36:$P$37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'TM2 MCS9'!$Q$36:$Q$37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'TM2 MCS9'!$S$36:$S$37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2"/>
          <c:tx>
            <c:strRef>
              <c:f>'TM2 MCS9'!$T$36:$T$37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MCS9'!$T$38:$T$67</c:f>
              <c:numCache>
                <c:formatCode>General</c:formatCode>
                <c:ptCount val="30"/>
                <c:pt idx="1">
                  <c:v>550.36744393286801</c:v>
                </c:pt>
                <c:pt idx="3">
                  <c:v>1683.94237338482</c:v>
                </c:pt>
                <c:pt idx="5">
                  <c:v>2680.2221892172897</c:v>
                </c:pt>
                <c:pt idx="7">
                  <c:v>3771.06549829199</c:v>
                </c:pt>
                <c:pt idx="9">
                  <c:v>4947.3720481211903</c:v>
                </c:pt>
                <c:pt idx="11">
                  <c:v>5656.7960790138095</c:v>
                </c:pt>
                <c:pt idx="13">
                  <c:v>6158.4969552948196</c:v>
                </c:pt>
                <c:pt idx="15">
                  <c:v>6744.8697460270296</c:v>
                </c:pt>
                <c:pt idx="17">
                  <c:v>7083.55740383187</c:v>
                </c:pt>
                <c:pt idx="19">
                  <c:v>7182.4731917421695</c:v>
                </c:pt>
                <c:pt idx="21">
                  <c:v>7192.4365620736698</c:v>
                </c:pt>
                <c:pt idx="23">
                  <c:v>7192.4365620736698</c:v>
                </c:pt>
              </c:numCache>
            </c:numRef>
          </c:yVal>
          <c:smooth val="1"/>
        </c:ser>
        <c:ser>
          <c:idx val="20"/>
          <c:order val="13"/>
          <c:tx>
            <c:strRef>
              <c:f>'TM2 MCS9'!$V$36:$V$37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MCS9'!$V$38:$V$67</c:f>
              <c:numCache>
                <c:formatCode>General</c:formatCode>
                <c:ptCount val="30"/>
                <c:pt idx="1">
                  <c:v>20.178820733699698</c:v>
                </c:pt>
                <c:pt idx="3">
                  <c:v>319.30016337442402</c:v>
                </c:pt>
                <c:pt idx="5">
                  <c:v>1403.02153571959</c:v>
                </c:pt>
                <c:pt idx="7">
                  <c:v>2558.3579385118101</c:v>
                </c:pt>
                <c:pt idx="9">
                  <c:v>3410.22070399525</c:v>
                </c:pt>
                <c:pt idx="11">
                  <c:v>4515.7035496806802</c:v>
                </c:pt>
                <c:pt idx="13">
                  <c:v>5681.3271944155704</c:v>
                </c:pt>
                <c:pt idx="15">
                  <c:v>6596.4960641615899</c:v>
                </c:pt>
                <c:pt idx="17">
                  <c:v>7055.8609832169896</c:v>
                </c:pt>
                <c:pt idx="19">
                  <c:v>7178.9122233773996</c:v>
                </c:pt>
                <c:pt idx="21">
                  <c:v>7192.4365620736698</c:v>
                </c:pt>
                <c:pt idx="23">
                  <c:v>7192.4365620736698</c:v>
                </c:pt>
              </c:numCache>
            </c:numRef>
          </c:yVal>
          <c:smooth val="1"/>
        </c:ser>
        <c:ser>
          <c:idx val="21"/>
          <c:order val="14"/>
          <c:tx>
            <c:strRef>
              <c:f>'TM2 MCS9'!$W$36:$W$37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'TM2 MCS9'!$Y$36:$Y$37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'TM2 MCS9'!$Z$36:$Z$37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'TM2 MCS9'!$AB$36:$AB$37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'TM2 MCS9'!$AC$36:$AC$37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'TM2 MCS9'!$AE$36:$AE$37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'TM2 MCS9'!$AF$36:$AF$37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'TM2 MCS9'!$AH$36:$AH$37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22"/>
          <c:tx>
            <c:strRef>
              <c:f>'TM2 MCS9'!$AI$36:$AI$37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MCS9'!$AI$38:$AI$67</c:f>
              <c:numCache>
                <c:formatCode>General</c:formatCode>
                <c:ptCount val="30"/>
                <c:pt idx="0">
                  <c:v>540.37850000000003</c:v>
                </c:pt>
                <c:pt idx="1">
                  <c:v>1130.73415</c:v>
                </c:pt>
                <c:pt idx="2">
                  <c:v>1721.0898</c:v>
                </c:pt>
                <c:pt idx="3">
                  <c:v>2198.9811500000001</c:v>
                </c:pt>
                <c:pt idx="4">
                  <c:v>2676.8724999999999</c:v>
                </c:pt>
                <c:pt idx="5">
                  <c:v>3102.84845</c:v>
                </c:pt>
                <c:pt idx="6">
                  <c:v>3528.8244</c:v>
                </c:pt>
                <c:pt idx="7">
                  <c:v>4152.2874000000002</c:v>
                </c:pt>
                <c:pt idx="8">
                  <c:v>4775.7503999999999</c:v>
                </c:pt>
                <c:pt idx="9">
                  <c:v>5203.7170000000006</c:v>
                </c:pt>
                <c:pt idx="10">
                  <c:v>5631.6836000000003</c:v>
                </c:pt>
                <c:pt idx="11">
                  <c:v>5963.3105500000001</c:v>
                </c:pt>
                <c:pt idx="12">
                  <c:v>6294.9375</c:v>
                </c:pt>
                <c:pt idx="13">
                  <c:v>6547.1867999999995</c:v>
                </c:pt>
                <c:pt idx="14">
                  <c:v>6799.4360999999999</c:v>
                </c:pt>
                <c:pt idx="15">
                  <c:v>6949.9870499999997</c:v>
                </c:pt>
                <c:pt idx="16">
                  <c:v>7100.5379999999996</c:v>
                </c:pt>
                <c:pt idx="17">
                  <c:v>7145.9872999999998</c:v>
                </c:pt>
                <c:pt idx="18">
                  <c:v>7191.4366</c:v>
                </c:pt>
              </c:numCache>
            </c:numRef>
          </c:yVal>
          <c:smooth val="1"/>
        </c:ser>
        <c:ser>
          <c:idx val="35"/>
          <c:order val="23"/>
          <c:tx>
            <c:strRef>
              <c:f>'TM2 MCS9'!$AK$36:$AK$37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MCS9'!$AK$38:$AK$67</c:f>
              <c:numCache>
                <c:formatCode>General</c:formatCode>
                <c:ptCount val="30"/>
                <c:pt idx="0">
                  <c:v>91.301500000000004</c:v>
                </c:pt>
                <c:pt idx="1">
                  <c:v>355.98484999999999</c:v>
                </c:pt>
                <c:pt idx="2">
                  <c:v>620.66819999999996</c:v>
                </c:pt>
                <c:pt idx="3">
                  <c:v>1019.0871999999999</c:v>
                </c:pt>
                <c:pt idx="4">
                  <c:v>1417.5062</c:v>
                </c:pt>
                <c:pt idx="5">
                  <c:v>1960.5504999999998</c:v>
                </c:pt>
                <c:pt idx="6">
                  <c:v>2503.5947999999999</c:v>
                </c:pt>
                <c:pt idx="7">
                  <c:v>2843.6477500000001</c:v>
                </c:pt>
                <c:pt idx="8">
                  <c:v>3183.7006999999999</c:v>
                </c:pt>
                <c:pt idx="9">
                  <c:v>3800.1412499999997</c:v>
                </c:pt>
                <c:pt idx="10">
                  <c:v>4416.5817999999999</c:v>
                </c:pt>
                <c:pt idx="11">
                  <c:v>4911.4067500000001</c:v>
                </c:pt>
                <c:pt idx="12">
                  <c:v>5406.2317000000003</c:v>
                </c:pt>
                <c:pt idx="13">
                  <c:v>5904.4547999999995</c:v>
                </c:pt>
                <c:pt idx="14">
                  <c:v>6402.6778999999997</c:v>
                </c:pt>
                <c:pt idx="15">
                  <c:v>6654.2694499999998</c:v>
                </c:pt>
                <c:pt idx="16">
                  <c:v>6905.8609999999999</c:v>
                </c:pt>
                <c:pt idx="17">
                  <c:v>7008.1994999999997</c:v>
                </c:pt>
                <c:pt idx="18">
                  <c:v>7110.5379999999996</c:v>
                </c:pt>
              </c:numCache>
            </c:numRef>
          </c:yVal>
          <c:smooth val="1"/>
        </c:ser>
        <c:ser>
          <c:idx val="36"/>
          <c:order val="24"/>
          <c:tx>
            <c:strRef>
              <c:f>'TM2 MCS9'!$AL$36:$AL$37</c:f>
              <c:strCache>
                <c:ptCount val="1"/>
                <c:pt idx="0">
                  <c:v>NN 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'TM2 MCS9'!$AN$36:$AN$37</c:f>
              <c:strCache>
                <c:ptCount val="1"/>
                <c:pt idx="0">
                  <c:v>NN 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'TM2 MCS9'!$AO$36:$AO$37</c:f>
              <c:strCache>
                <c:ptCount val="1"/>
                <c:pt idx="0">
                  <c:v>NN 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'TM2 MCS9'!$AQ$36:$AQ$37</c:f>
              <c:strCache>
                <c:ptCount val="1"/>
                <c:pt idx="0">
                  <c:v>NN 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'TM2 MCS9'!$AR$36:$AR$37</c:f>
              <c:strCache>
                <c:ptCount val="1"/>
                <c:pt idx="0">
                  <c:v>NN 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'TM2 MCS9'!$AT$36:$AT$37</c:f>
              <c:strCache>
                <c:ptCount val="1"/>
                <c:pt idx="0">
                  <c:v>NN 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0369024"/>
        <c:axId val="260440832"/>
      </c:scatterChart>
      <c:valAx>
        <c:axId val="260369024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60440832"/>
        <c:crosses val="autoZero"/>
        <c:crossBetween val="midCat"/>
        <c:majorUnit val="1"/>
      </c:valAx>
      <c:valAx>
        <c:axId val="2604408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Throughput</a:t>
                </a:r>
                <a:r>
                  <a:rPr lang="en-US" altLang="en-US" baseline="0"/>
                  <a:t> (kpbs)</a:t>
                </a:r>
                <a:endParaRPr lang="en-US" altLang="en-US"/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60369024"/>
        <c:crossesAt val="-5"/>
        <c:crossBetween val="midCat"/>
      </c:valAx>
    </c:plotArea>
    <c:legend>
      <c:legendPos val="r"/>
      <c:overlay val="0"/>
    </c:legend>
    <c:plotVisOnly val="1"/>
    <c:dispBlanksAs val="span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1-Cell</a:t>
            </a:r>
            <a:r>
              <a:rPr lang="en-US" altLang="en-US" baseline="0"/>
              <a:t> + 0-Cell IC</a:t>
            </a:r>
            <a:endParaRPr lang="en-US" alt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'TM2 MCS9'!$C$36:$C$37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MCS9'!$C$38:$C$67</c:f>
              <c:numCache>
                <c:formatCode>0.00</c:formatCode>
                <c:ptCount val="30"/>
                <c:pt idx="1">
                  <c:v>1050</c:v>
                </c:pt>
                <c:pt idx="2">
                  <c:v>1425</c:v>
                </c:pt>
                <c:pt idx="3">
                  <c:v>1800</c:v>
                </c:pt>
                <c:pt idx="4">
                  <c:v>2120</c:v>
                </c:pt>
                <c:pt idx="5">
                  <c:v>2440</c:v>
                </c:pt>
                <c:pt idx="6">
                  <c:v>3095</c:v>
                </c:pt>
                <c:pt idx="7">
                  <c:v>3750</c:v>
                </c:pt>
                <c:pt idx="8">
                  <c:v>4385</c:v>
                </c:pt>
                <c:pt idx="9">
                  <c:v>5020</c:v>
                </c:pt>
                <c:pt idx="10">
                  <c:v>5470</c:v>
                </c:pt>
                <c:pt idx="11">
                  <c:v>5920</c:v>
                </c:pt>
                <c:pt idx="12">
                  <c:v>6105</c:v>
                </c:pt>
                <c:pt idx="13">
                  <c:v>6290</c:v>
                </c:pt>
                <c:pt idx="14">
                  <c:v>6540</c:v>
                </c:pt>
                <c:pt idx="15">
                  <c:v>6790</c:v>
                </c:pt>
                <c:pt idx="16">
                  <c:v>6960</c:v>
                </c:pt>
                <c:pt idx="17">
                  <c:v>7130</c:v>
                </c:pt>
                <c:pt idx="18">
                  <c:v>7160</c:v>
                </c:pt>
                <c:pt idx="19">
                  <c:v>7190</c:v>
                </c:pt>
                <c:pt idx="20">
                  <c:v>7190</c:v>
                </c:pt>
                <c:pt idx="21">
                  <c:v>7190</c:v>
                </c:pt>
                <c:pt idx="22">
                  <c:v>7190</c:v>
                </c:pt>
                <c:pt idx="23">
                  <c:v>7190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'TM2 MCS9'!$D$36:$D$37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MCS9'!$D$38:$D$67</c:f>
              <c:numCache>
                <c:formatCode>0.00</c:formatCode>
                <c:ptCount val="30"/>
                <c:pt idx="1">
                  <c:v>191</c:v>
                </c:pt>
                <c:pt idx="2">
                  <c:v>581.5</c:v>
                </c:pt>
                <c:pt idx="3">
                  <c:v>972</c:v>
                </c:pt>
                <c:pt idx="4">
                  <c:v>1361</c:v>
                </c:pt>
                <c:pt idx="5">
                  <c:v>1750</c:v>
                </c:pt>
                <c:pt idx="6">
                  <c:v>2175</c:v>
                </c:pt>
                <c:pt idx="7">
                  <c:v>2600</c:v>
                </c:pt>
                <c:pt idx="8">
                  <c:v>3095</c:v>
                </c:pt>
                <c:pt idx="9">
                  <c:v>3590</c:v>
                </c:pt>
                <c:pt idx="10">
                  <c:v>4330</c:v>
                </c:pt>
                <c:pt idx="11">
                  <c:v>5070</c:v>
                </c:pt>
                <c:pt idx="12">
                  <c:v>5565</c:v>
                </c:pt>
                <c:pt idx="13">
                  <c:v>6060</c:v>
                </c:pt>
                <c:pt idx="14">
                  <c:v>6385</c:v>
                </c:pt>
                <c:pt idx="15">
                  <c:v>6710</c:v>
                </c:pt>
                <c:pt idx="16">
                  <c:v>6905</c:v>
                </c:pt>
                <c:pt idx="17">
                  <c:v>7100</c:v>
                </c:pt>
                <c:pt idx="18">
                  <c:v>7145</c:v>
                </c:pt>
                <c:pt idx="19">
                  <c:v>7190</c:v>
                </c:pt>
                <c:pt idx="20">
                  <c:v>7190</c:v>
                </c:pt>
                <c:pt idx="21">
                  <c:v>7190</c:v>
                </c:pt>
                <c:pt idx="22">
                  <c:v>7190</c:v>
                </c:pt>
                <c:pt idx="23">
                  <c:v>7190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'TM2 MCS9'!$F$36:$F$37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MCS9'!$F$38:$F$67</c:f>
              <c:numCache>
                <c:formatCode>0.00</c:formatCode>
                <c:ptCount val="30"/>
                <c:pt idx="3">
                  <c:v>1442</c:v>
                </c:pt>
                <c:pt idx="5">
                  <c:v>2547</c:v>
                </c:pt>
                <c:pt idx="7">
                  <c:v>3920</c:v>
                </c:pt>
                <c:pt idx="9">
                  <c:v>5272</c:v>
                </c:pt>
                <c:pt idx="11">
                  <c:v>5955</c:v>
                </c:pt>
                <c:pt idx="13">
                  <c:v>6703</c:v>
                </c:pt>
                <c:pt idx="15">
                  <c:v>7053</c:v>
                </c:pt>
                <c:pt idx="17">
                  <c:v>7184</c:v>
                </c:pt>
                <c:pt idx="19">
                  <c:v>7189</c:v>
                </c:pt>
                <c:pt idx="21">
                  <c:v>7192</c:v>
                </c:pt>
              </c:numCache>
            </c:numRef>
          </c:yVal>
          <c:smooth val="1"/>
        </c:ser>
        <c:ser>
          <c:idx val="5"/>
          <c:order val="3"/>
          <c:tx>
            <c:strRef>
              <c:f>'TM2 MCS9'!$G$36:$G$37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MCS9'!$G$38:$G$67</c:f>
              <c:numCache>
                <c:formatCode>0.00</c:formatCode>
                <c:ptCount val="30"/>
                <c:pt idx="3">
                  <c:v>430</c:v>
                </c:pt>
                <c:pt idx="5">
                  <c:v>1660</c:v>
                </c:pt>
                <c:pt idx="7">
                  <c:v>2659</c:v>
                </c:pt>
                <c:pt idx="9">
                  <c:v>3510</c:v>
                </c:pt>
                <c:pt idx="11">
                  <c:v>4928</c:v>
                </c:pt>
                <c:pt idx="13">
                  <c:v>6106</c:v>
                </c:pt>
                <c:pt idx="15">
                  <c:v>7001</c:v>
                </c:pt>
                <c:pt idx="17">
                  <c:v>7162</c:v>
                </c:pt>
                <c:pt idx="19">
                  <c:v>7190</c:v>
                </c:pt>
                <c:pt idx="21">
                  <c:v>7192</c:v>
                </c:pt>
              </c:numCache>
            </c:numRef>
          </c:yVal>
          <c:smooth val="1"/>
        </c:ser>
        <c:ser>
          <c:idx val="7"/>
          <c:order val="4"/>
          <c:tx>
            <c:strRef>
              <c:f>'TM2 MCS9'!$I$36:$I$37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'TM2 MCS9'!$J$36:$J$37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6"/>
          <c:tx>
            <c:strRef>
              <c:f>'TM2 MCS9'!$L$36:$L$37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MCS9'!$L$38:$L$67</c:f>
              <c:numCache>
                <c:formatCode>0.00</c:formatCode>
                <c:ptCount val="30"/>
                <c:pt idx="0">
                  <c:v>483.93768844218681</c:v>
                </c:pt>
                <c:pt idx="1">
                  <c:v>865.06371859292153</c:v>
                </c:pt>
                <c:pt idx="2">
                  <c:v>1427.7165829145015</c:v>
                </c:pt>
                <c:pt idx="3">
                  <c:v>1990.3694472360812</c:v>
                </c:pt>
                <c:pt idx="4">
                  <c:v>2425.3109547737477</c:v>
                </c:pt>
                <c:pt idx="5">
                  <c:v>2860.2524623114145</c:v>
                </c:pt>
                <c:pt idx="6">
                  <c:v>3393.5879396983228</c:v>
                </c:pt>
                <c:pt idx="7">
                  <c:v>3926.9234170852305</c:v>
                </c:pt>
                <c:pt idx="8">
                  <c:v>4503.6325628138447</c:v>
                </c:pt>
                <c:pt idx="9">
                  <c:v>5080.3417085424589</c:v>
                </c:pt>
                <c:pt idx="10">
                  <c:v>5428.1342713565118</c:v>
                </c:pt>
                <c:pt idx="11">
                  <c:v>5775.9268341705647</c:v>
                </c:pt>
                <c:pt idx="12">
                  <c:v>6052.6347738690429</c:v>
                </c:pt>
                <c:pt idx="13">
                  <c:v>6329.342713567522</c:v>
                </c:pt>
                <c:pt idx="14">
                  <c:v>6602.8377889443937</c:v>
                </c:pt>
                <c:pt idx="15">
                  <c:v>6876.3328643212635</c:v>
                </c:pt>
                <c:pt idx="16">
                  <c:v>7012.4779899493979</c:v>
                </c:pt>
                <c:pt idx="17">
                  <c:v>7148.6231155775313</c:v>
                </c:pt>
                <c:pt idx="18">
                  <c:v>7169.5067336679831</c:v>
                </c:pt>
                <c:pt idx="19">
                  <c:v>7190.3903517584331</c:v>
                </c:pt>
                <c:pt idx="20">
                  <c:v>7191.595175879037</c:v>
                </c:pt>
                <c:pt idx="21">
                  <c:v>7192.79999999964</c:v>
                </c:pt>
                <c:pt idx="22">
                  <c:v>7192.79999999964</c:v>
                </c:pt>
                <c:pt idx="23">
                  <c:v>7192.79999999964</c:v>
                </c:pt>
                <c:pt idx="24">
                  <c:v>7192.79999999964</c:v>
                </c:pt>
                <c:pt idx="25">
                  <c:v>7192.79999999964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'TM2 MCS9'!$M$36:$M$37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MCS9'!$M$38:$M$67</c:f>
              <c:numCache>
                <c:formatCode>0.00</c:formatCode>
                <c:ptCount val="30"/>
                <c:pt idx="0">
                  <c:v>75.502311557785163</c:v>
                </c:pt>
                <c:pt idx="1">
                  <c:v>148.59497487436442</c:v>
                </c:pt>
                <c:pt idx="2">
                  <c:v>582.33165829142808</c:v>
                </c:pt>
                <c:pt idx="3">
                  <c:v>1016.0683417084917</c:v>
                </c:pt>
                <c:pt idx="4">
                  <c:v>1579.1228140702726</c:v>
                </c:pt>
                <c:pt idx="5">
                  <c:v>2142.1772864320533</c:v>
                </c:pt>
                <c:pt idx="6">
                  <c:v>2571.4962814069063</c:v>
                </c:pt>
                <c:pt idx="7">
                  <c:v>3000.8152763817593</c:v>
                </c:pt>
                <c:pt idx="8">
                  <c:v>3449.0098492460588</c:v>
                </c:pt>
                <c:pt idx="9">
                  <c:v>3897.2044221103574</c:v>
                </c:pt>
                <c:pt idx="10">
                  <c:v>4520.0984924620852</c:v>
                </c:pt>
                <c:pt idx="11">
                  <c:v>5142.9925628138126</c:v>
                </c:pt>
                <c:pt idx="12">
                  <c:v>5647.4122613062509</c:v>
                </c:pt>
                <c:pt idx="13">
                  <c:v>6151.8319597986874</c:v>
                </c:pt>
                <c:pt idx="14">
                  <c:v>6486.3714572861072</c:v>
                </c:pt>
                <c:pt idx="15">
                  <c:v>6820.9109547735279</c:v>
                </c:pt>
                <c:pt idx="16">
                  <c:v>6977.9396984921123</c:v>
                </c:pt>
                <c:pt idx="17">
                  <c:v>7134.9684422106975</c:v>
                </c:pt>
                <c:pt idx="18">
                  <c:v>7161.8761809041634</c:v>
                </c:pt>
                <c:pt idx="19">
                  <c:v>7188.7839195976294</c:v>
                </c:pt>
                <c:pt idx="20">
                  <c:v>7190.7919597986338</c:v>
                </c:pt>
                <c:pt idx="21">
                  <c:v>7192.79999999964</c:v>
                </c:pt>
                <c:pt idx="22">
                  <c:v>7192.79999999964</c:v>
                </c:pt>
                <c:pt idx="23">
                  <c:v>7192.79999999964</c:v>
                </c:pt>
                <c:pt idx="24">
                  <c:v>7192.79999999964</c:v>
                </c:pt>
                <c:pt idx="25">
                  <c:v>7192.79999999964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'TM2 MCS9'!$O$36:$O$37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'TM2 MCS9'!$P$36:$P$37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'TM2 MCS9'!$R$36:$R$37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'TM2 MCS9'!$S$36:$S$37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2"/>
          <c:tx>
            <c:strRef>
              <c:f>'TM2 MCS9'!$U$36:$U$37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MCS9'!$U$38:$U$67</c:f>
              <c:numCache>
                <c:formatCode>General</c:formatCode>
                <c:ptCount val="30"/>
                <c:pt idx="1">
                  <c:v>287.25144809148998</c:v>
                </c:pt>
                <c:pt idx="3">
                  <c:v>1305.29273726422</c:v>
                </c:pt>
                <c:pt idx="5">
                  <c:v>2419.8758354373999</c:v>
                </c:pt>
                <c:pt idx="7">
                  <c:v>3337.02302094163</c:v>
                </c:pt>
                <c:pt idx="9">
                  <c:v>4598.0014852220402</c:v>
                </c:pt>
                <c:pt idx="11">
                  <c:v>5585.1810485667602</c:v>
                </c:pt>
                <c:pt idx="13">
                  <c:v>6113.3913560077199</c:v>
                </c:pt>
                <c:pt idx="15">
                  <c:v>6702.9294519530695</c:v>
                </c:pt>
                <c:pt idx="17">
                  <c:v>7076.4354671023302</c:v>
                </c:pt>
                <c:pt idx="19">
                  <c:v>7180.8905391356002</c:v>
                </c:pt>
                <c:pt idx="21">
                  <c:v>7192.4365620736698</c:v>
                </c:pt>
                <c:pt idx="23">
                  <c:v>7192.4365620736698</c:v>
                </c:pt>
              </c:numCache>
            </c:numRef>
          </c:yVal>
          <c:smooth val="1"/>
        </c:ser>
        <c:ser>
          <c:idx val="20"/>
          <c:order val="13"/>
          <c:tx>
            <c:strRef>
              <c:f>'TM2 MCS9'!$V$36:$V$37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MCS9'!$V$38:$V$67</c:f>
              <c:numCache>
                <c:formatCode>General</c:formatCode>
                <c:ptCount val="30"/>
                <c:pt idx="1">
                  <c:v>20.178820733699698</c:v>
                </c:pt>
                <c:pt idx="3">
                  <c:v>319.30016337442402</c:v>
                </c:pt>
                <c:pt idx="5">
                  <c:v>1403.02153571959</c:v>
                </c:pt>
                <c:pt idx="7">
                  <c:v>2558.3579385118101</c:v>
                </c:pt>
                <c:pt idx="9">
                  <c:v>3410.22070399525</c:v>
                </c:pt>
                <c:pt idx="11">
                  <c:v>4515.7035496806802</c:v>
                </c:pt>
                <c:pt idx="13">
                  <c:v>5681.3271944155704</c:v>
                </c:pt>
                <c:pt idx="15">
                  <c:v>6596.4960641615899</c:v>
                </c:pt>
                <c:pt idx="17">
                  <c:v>7055.8609832169896</c:v>
                </c:pt>
                <c:pt idx="19">
                  <c:v>7178.9122233773996</c:v>
                </c:pt>
                <c:pt idx="21">
                  <c:v>7192.4365620736698</c:v>
                </c:pt>
                <c:pt idx="23">
                  <c:v>7192.4365620736698</c:v>
                </c:pt>
              </c:numCache>
            </c:numRef>
          </c:yVal>
          <c:smooth val="1"/>
        </c:ser>
        <c:ser>
          <c:idx val="22"/>
          <c:order val="14"/>
          <c:tx>
            <c:strRef>
              <c:f>'TM2 MCS9'!$X$36:$X$37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'TM2 MCS9'!$Y$36:$Y$37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'TM2 MCS9'!$AA$36:$AA$37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'TM2 MCS9'!$AB$36:$AB$37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'TM2 MCS9'!$AD$36:$AD$37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'TM2 MCS9'!$AE$36:$AE$37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'TM2 MCS9'!$AG$36:$AG$37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'TM2 MCS9'!$AH$36:$AH$37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22"/>
          <c:tx>
            <c:strRef>
              <c:f>'TM2 MCS9'!$AJ$36:$AJ$37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MCS9'!$AJ$38:$AJ$67</c:f>
              <c:numCache>
                <c:formatCode>General</c:formatCode>
                <c:ptCount val="30"/>
                <c:pt idx="0">
                  <c:v>475.4708</c:v>
                </c:pt>
                <c:pt idx="1">
                  <c:v>993.25920000000008</c:v>
                </c:pt>
                <c:pt idx="2">
                  <c:v>1511.0476000000001</c:v>
                </c:pt>
                <c:pt idx="3">
                  <c:v>2030.9917</c:v>
                </c:pt>
                <c:pt idx="4">
                  <c:v>2550.9358000000002</c:v>
                </c:pt>
                <c:pt idx="5">
                  <c:v>2988.6185999999998</c:v>
                </c:pt>
                <c:pt idx="6">
                  <c:v>3426.3013999999998</c:v>
                </c:pt>
                <c:pt idx="7">
                  <c:v>4021.4233999999997</c:v>
                </c:pt>
                <c:pt idx="8">
                  <c:v>4616.5454</c:v>
                </c:pt>
                <c:pt idx="9">
                  <c:v>5063.3593999999994</c:v>
                </c:pt>
                <c:pt idx="10">
                  <c:v>5510.1733999999997</c:v>
                </c:pt>
                <c:pt idx="11">
                  <c:v>5850.6201499999997</c:v>
                </c:pt>
                <c:pt idx="12">
                  <c:v>6191.0668999999998</c:v>
                </c:pt>
                <c:pt idx="13">
                  <c:v>6440.9135999999999</c:v>
                </c:pt>
                <c:pt idx="14">
                  <c:v>6690.7602999999999</c:v>
                </c:pt>
                <c:pt idx="15">
                  <c:v>6845.9153000000006</c:v>
                </c:pt>
                <c:pt idx="16">
                  <c:v>7001.0703000000003</c:v>
                </c:pt>
                <c:pt idx="17">
                  <c:v>7092.2085000000006</c:v>
                </c:pt>
                <c:pt idx="18">
                  <c:v>7183.3467000000001</c:v>
                </c:pt>
              </c:numCache>
            </c:numRef>
          </c:yVal>
          <c:smooth val="1"/>
        </c:ser>
        <c:ser>
          <c:idx val="35"/>
          <c:order val="23"/>
          <c:tx>
            <c:strRef>
              <c:f>'TM2 MCS9'!$AK$36:$AK$37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MCS9'!$AK$38:$AK$67</c:f>
              <c:numCache>
                <c:formatCode>General</c:formatCode>
                <c:ptCount val="30"/>
                <c:pt idx="0">
                  <c:v>91.301500000000004</c:v>
                </c:pt>
                <c:pt idx="1">
                  <c:v>355.98484999999999</c:v>
                </c:pt>
                <c:pt idx="2">
                  <c:v>620.66819999999996</c:v>
                </c:pt>
                <c:pt idx="3">
                  <c:v>1019.0871999999999</c:v>
                </c:pt>
                <c:pt idx="4">
                  <c:v>1417.5062</c:v>
                </c:pt>
                <c:pt idx="5">
                  <c:v>1960.5504999999998</c:v>
                </c:pt>
                <c:pt idx="6">
                  <c:v>2503.5947999999999</c:v>
                </c:pt>
                <c:pt idx="7">
                  <c:v>2843.6477500000001</c:v>
                </c:pt>
                <c:pt idx="8">
                  <c:v>3183.7006999999999</c:v>
                </c:pt>
                <c:pt idx="9">
                  <c:v>3800.1412499999997</c:v>
                </c:pt>
                <c:pt idx="10">
                  <c:v>4416.5817999999999</c:v>
                </c:pt>
                <c:pt idx="11">
                  <c:v>4911.4067500000001</c:v>
                </c:pt>
                <c:pt idx="12">
                  <c:v>5406.2317000000003</c:v>
                </c:pt>
                <c:pt idx="13">
                  <c:v>5904.4547999999995</c:v>
                </c:pt>
                <c:pt idx="14">
                  <c:v>6402.6778999999997</c:v>
                </c:pt>
                <c:pt idx="15">
                  <c:v>6654.2694499999998</c:v>
                </c:pt>
                <c:pt idx="16">
                  <c:v>6905.8609999999999</c:v>
                </c:pt>
                <c:pt idx="17">
                  <c:v>7008.1994999999997</c:v>
                </c:pt>
                <c:pt idx="18">
                  <c:v>7110.5379999999996</c:v>
                </c:pt>
              </c:numCache>
            </c:numRef>
          </c:yVal>
          <c:smooth val="1"/>
        </c:ser>
        <c:ser>
          <c:idx val="37"/>
          <c:order val="24"/>
          <c:tx>
            <c:strRef>
              <c:f>'TM2 MCS9'!$AM$36:$AM$37</c:f>
              <c:strCache>
                <c:ptCount val="1"/>
                <c:pt idx="0">
                  <c:v>NN 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'TM2 MCS9'!$AN$36:$AN$37</c:f>
              <c:strCache>
                <c:ptCount val="1"/>
                <c:pt idx="0">
                  <c:v>NN 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'TM2 MCS9'!$AP$36:$AP$37</c:f>
              <c:strCache>
                <c:ptCount val="1"/>
                <c:pt idx="0">
                  <c:v>NN 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'TM2 MCS9'!$AQ$36:$AQ$37</c:f>
              <c:strCache>
                <c:ptCount val="1"/>
                <c:pt idx="0">
                  <c:v>NN 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'TM2 MCS9'!$AS$36:$AS$37</c:f>
              <c:strCache>
                <c:ptCount val="1"/>
                <c:pt idx="0">
                  <c:v>NN 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'TM2 MCS9'!$AT$36:$AT$37</c:f>
              <c:strCache>
                <c:ptCount val="1"/>
                <c:pt idx="0">
                  <c:v>NN 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0580096"/>
        <c:axId val="260582016"/>
      </c:scatterChart>
      <c:valAx>
        <c:axId val="260580096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60582016"/>
        <c:crosses val="autoZero"/>
        <c:crossBetween val="midCat"/>
        <c:majorUnit val="1"/>
      </c:valAx>
      <c:valAx>
        <c:axId val="2605820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Throughput</a:t>
                </a:r>
                <a:r>
                  <a:rPr lang="en-US" altLang="en-US" baseline="0"/>
                  <a:t> (kbps)</a:t>
                </a:r>
                <a:endParaRPr lang="en-US" altLang="en-US"/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60580096"/>
        <c:crossesAt val="-5"/>
        <c:crossBetween val="midCat"/>
      </c:valAx>
    </c:plotArea>
    <c:legend>
      <c:legendPos val="r"/>
      <c:overlay val="0"/>
    </c:legend>
    <c:plotVisOnly val="1"/>
    <c:dispBlanksAs val="span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'TM2 MCS14'!$B$36:$B$37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MCS14'!$B$38:$B$67</c:f>
              <c:numCache>
                <c:formatCode>0.00</c:formatCode>
                <c:ptCount val="30"/>
                <c:pt idx="1">
                  <c:v>372</c:v>
                </c:pt>
                <c:pt idx="2">
                  <c:v>971</c:v>
                </c:pt>
                <c:pt idx="3">
                  <c:v>1570</c:v>
                </c:pt>
                <c:pt idx="4">
                  <c:v>2020</c:v>
                </c:pt>
                <c:pt idx="5">
                  <c:v>2470</c:v>
                </c:pt>
                <c:pt idx="6">
                  <c:v>3035</c:v>
                </c:pt>
                <c:pt idx="7">
                  <c:v>3600</c:v>
                </c:pt>
                <c:pt idx="8">
                  <c:v>4340</c:v>
                </c:pt>
                <c:pt idx="9">
                  <c:v>5080</c:v>
                </c:pt>
                <c:pt idx="10">
                  <c:v>6305</c:v>
                </c:pt>
                <c:pt idx="11">
                  <c:v>7530</c:v>
                </c:pt>
                <c:pt idx="12">
                  <c:v>8075</c:v>
                </c:pt>
                <c:pt idx="13">
                  <c:v>8620</c:v>
                </c:pt>
                <c:pt idx="14">
                  <c:v>9185</c:v>
                </c:pt>
                <c:pt idx="15">
                  <c:v>9750</c:v>
                </c:pt>
                <c:pt idx="16">
                  <c:v>10025</c:v>
                </c:pt>
                <c:pt idx="17">
                  <c:v>10300</c:v>
                </c:pt>
                <c:pt idx="18">
                  <c:v>10700</c:v>
                </c:pt>
                <c:pt idx="19">
                  <c:v>11100</c:v>
                </c:pt>
                <c:pt idx="20">
                  <c:v>11300</c:v>
                </c:pt>
                <c:pt idx="21">
                  <c:v>11500</c:v>
                </c:pt>
                <c:pt idx="22">
                  <c:v>11500</c:v>
                </c:pt>
                <c:pt idx="23">
                  <c:v>11500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'TM2 MCS14'!$C$36:$C$37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MCS14'!$C$38:$C$67</c:f>
              <c:numCache>
                <c:formatCode>0.00</c:formatCode>
                <c:ptCount val="30"/>
                <c:pt idx="1">
                  <c:v>70.5</c:v>
                </c:pt>
                <c:pt idx="2">
                  <c:v>540.25</c:v>
                </c:pt>
                <c:pt idx="3">
                  <c:v>1010</c:v>
                </c:pt>
                <c:pt idx="4">
                  <c:v>1540</c:v>
                </c:pt>
                <c:pt idx="5">
                  <c:v>2070</c:v>
                </c:pt>
                <c:pt idx="6">
                  <c:v>2730</c:v>
                </c:pt>
                <c:pt idx="7">
                  <c:v>3390</c:v>
                </c:pt>
                <c:pt idx="8">
                  <c:v>3825</c:v>
                </c:pt>
                <c:pt idx="9">
                  <c:v>4260</c:v>
                </c:pt>
                <c:pt idx="10">
                  <c:v>5580</c:v>
                </c:pt>
                <c:pt idx="11">
                  <c:v>6900</c:v>
                </c:pt>
                <c:pt idx="12">
                  <c:v>7665</c:v>
                </c:pt>
                <c:pt idx="13">
                  <c:v>8430</c:v>
                </c:pt>
                <c:pt idx="14">
                  <c:v>9055</c:v>
                </c:pt>
                <c:pt idx="15">
                  <c:v>9680</c:v>
                </c:pt>
                <c:pt idx="16">
                  <c:v>9940</c:v>
                </c:pt>
                <c:pt idx="17">
                  <c:v>10200</c:v>
                </c:pt>
                <c:pt idx="18">
                  <c:v>10650</c:v>
                </c:pt>
                <c:pt idx="19">
                  <c:v>11100</c:v>
                </c:pt>
                <c:pt idx="20">
                  <c:v>11300</c:v>
                </c:pt>
                <c:pt idx="21">
                  <c:v>11500</c:v>
                </c:pt>
                <c:pt idx="22">
                  <c:v>11500</c:v>
                </c:pt>
                <c:pt idx="23">
                  <c:v>11500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'TM2 MCS14'!$D$36:$D$37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MCS14'!$D$38:$D$67</c:f>
              <c:numCache>
                <c:formatCode>0.00</c:formatCode>
                <c:ptCount val="30"/>
                <c:pt idx="1">
                  <c:v>0</c:v>
                </c:pt>
                <c:pt idx="2">
                  <c:v>12.25</c:v>
                </c:pt>
                <c:pt idx="3">
                  <c:v>24.5</c:v>
                </c:pt>
                <c:pt idx="4">
                  <c:v>337.75</c:v>
                </c:pt>
                <c:pt idx="5">
                  <c:v>651</c:v>
                </c:pt>
                <c:pt idx="6">
                  <c:v>1320.5</c:v>
                </c:pt>
                <c:pt idx="7">
                  <c:v>1990</c:v>
                </c:pt>
                <c:pt idx="8">
                  <c:v>2715</c:v>
                </c:pt>
                <c:pt idx="9">
                  <c:v>3440</c:v>
                </c:pt>
                <c:pt idx="10">
                  <c:v>4070</c:v>
                </c:pt>
                <c:pt idx="11">
                  <c:v>4700</c:v>
                </c:pt>
                <c:pt idx="12">
                  <c:v>5865</c:v>
                </c:pt>
                <c:pt idx="13">
                  <c:v>7030</c:v>
                </c:pt>
                <c:pt idx="14">
                  <c:v>7965</c:v>
                </c:pt>
                <c:pt idx="15">
                  <c:v>8900</c:v>
                </c:pt>
                <c:pt idx="16">
                  <c:v>9450</c:v>
                </c:pt>
                <c:pt idx="17">
                  <c:v>10000</c:v>
                </c:pt>
                <c:pt idx="18">
                  <c:v>10500</c:v>
                </c:pt>
                <c:pt idx="19">
                  <c:v>11000</c:v>
                </c:pt>
                <c:pt idx="20">
                  <c:v>11200</c:v>
                </c:pt>
                <c:pt idx="21">
                  <c:v>11400</c:v>
                </c:pt>
                <c:pt idx="22">
                  <c:v>11450</c:v>
                </c:pt>
                <c:pt idx="23">
                  <c:v>11500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'TM2 MCS14'!$E$36:$E$37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MCS14'!$E$38:$E$67</c:f>
              <c:numCache>
                <c:formatCode>0.00</c:formatCode>
                <c:ptCount val="30"/>
                <c:pt idx="5">
                  <c:v>1626</c:v>
                </c:pt>
                <c:pt idx="7">
                  <c:v>3263</c:v>
                </c:pt>
                <c:pt idx="9">
                  <c:v>4897</c:v>
                </c:pt>
                <c:pt idx="11">
                  <c:v>7106</c:v>
                </c:pt>
                <c:pt idx="13">
                  <c:v>8575</c:v>
                </c:pt>
                <c:pt idx="15">
                  <c:v>9437</c:v>
                </c:pt>
                <c:pt idx="17">
                  <c:v>10390</c:v>
                </c:pt>
                <c:pt idx="19">
                  <c:v>11123</c:v>
                </c:pt>
                <c:pt idx="21">
                  <c:v>11508</c:v>
                </c:pt>
                <c:pt idx="23">
                  <c:v>11512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'TM2 MCS14'!$F$36:$F$37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MCS14'!$F$38:$F$67</c:f>
              <c:numCache>
                <c:formatCode>0.00</c:formatCode>
                <c:ptCount val="30"/>
                <c:pt idx="5">
                  <c:v>1235</c:v>
                </c:pt>
                <c:pt idx="7">
                  <c:v>2809</c:v>
                </c:pt>
                <c:pt idx="9">
                  <c:v>4396</c:v>
                </c:pt>
                <c:pt idx="11">
                  <c:v>6482</c:v>
                </c:pt>
                <c:pt idx="13">
                  <c:v>8190</c:v>
                </c:pt>
                <c:pt idx="15">
                  <c:v>9195</c:v>
                </c:pt>
                <c:pt idx="17">
                  <c:v>10274</c:v>
                </c:pt>
                <c:pt idx="19">
                  <c:v>11160</c:v>
                </c:pt>
                <c:pt idx="21">
                  <c:v>11473</c:v>
                </c:pt>
                <c:pt idx="23">
                  <c:v>11511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'TM2 MCS14'!$G$36:$G$37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MCS14'!$G$38:$G$67</c:f>
              <c:numCache>
                <c:formatCode>0.00</c:formatCode>
                <c:ptCount val="30"/>
                <c:pt idx="5">
                  <c:v>288</c:v>
                </c:pt>
                <c:pt idx="7">
                  <c:v>1369</c:v>
                </c:pt>
                <c:pt idx="9">
                  <c:v>3105</c:v>
                </c:pt>
                <c:pt idx="11">
                  <c:v>4656</c:v>
                </c:pt>
                <c:pt idx="13">
                  <c:v>6866</c:v>
                </c:pt>
                <c:pt idx="15">
                  <c:v>8612</c:v>
                </c:pt>
                <c:pt idx="17">
                  <c:v>9638</c:v>
                </c:pt>
                <c:pt idx="19">
                  <c:v>10820</c:v>
                </c:pt>
                <c:pt idx="21">
                  <c:v>11433</c:v>
                </c:pt>
                <c:pt idx="23">
                  <c:v>11511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'TM2 MCS14'!$H$36:$H$37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7"/>
          <c:tx>
            <c:strRef>
              <c:f>'TM2 MCS14'!$I$36:$I$37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'TM2 MCS14'!$J$36:$J$37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'TM2 MCS14'!$K$36:$K$37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MCS14'!$K$38:$K$67</c:f>
              <c:numCache>
                <c:formatCode>0.00</c:formatCode>
                <c:ptCount val="30"/>
                <c:pt idx="0">
                  <c:v>39.010251256279453</c:v>
                </c:pt>
                <c:pt idx="1">
                  <c:v>78.020502512558906</c:v>
                </c:pt>
                <c:pt idx="2">
                  <c:v>520.44060301504931</c:v>
                </c:pt>
                <c:pt idx="3">
                  <c:v>962.8607035175396</c:v>
                </c:pt>
                <c:pt idx="4">
                  <c:v>1800.7778894471462</c:v>
                </c:pt>
                <c:pt idx="5">
                  <c:v>2638.6950753767524</c:v>
                </c:pt>
                <c:pt idx="6">
                  <c:v>3366.6367839194295</c:v>
                </c:pt>
                <c:pt idx="7">
                  <c:v>4094.5784924621066</c:v>
                </c:pt>
                <c:pt idx="8">
                  <c:v>4767.0548743716208</c:v>
                </c:pt>
                <c:pt idx="9">
                  <c:v>5439.531256281135</c:v>
                </c:pt>
                <c:pt idx="10">
                  <c:v>6396.8237185926446</c:v>
                </c:pt>
                <c:pt idx="11">
                  <c:v>7354.116180904155</c:v>
                </c:pt>
                <c:pt idx="12">
                  <c:v>8019.5155778890457</c:v>
                </c:pt>
                <c:pt idx="13">
                  <c:v>8684.9149748739383</c:v>
                </c:pt>
                <c:pt idx="14">
                  <c:v>9102.0663316578357</c:v>
                </c:pt>
                <c:pt idx="15">
                  <c:v>9519.2176884417349</c:v>
                </c:pt>
                <c:pt idx="16">
                  <c:v>9988.1222110547751</c:v>
                </c:pt>
                <c:pt idx="17">
                  <c:v>10457.026733667817</c:v>
                </c:pt>
                <c:pt idx="18">
                  <c:v>10836.025326632622</c:v>
                </c:pt>
                <c:pt idx="19">
                  <c:v>11215.023919597428</c:v>
                </c:pt>
                <c:pt idx="20">
                  <c:v>11351.114773868776</c:v>
                </c:pt>
                <c:pt idx="21">
                  <c:v>11487.205628140127</c:v>
                </c:pt>
                <c:pt idx="22">
                  <c:v>11499.351557788368</c:v>
                </c:pt>
                <c:pt idx="23">
                  <c:v>11511.497487436609</c:v>
                </c:pt>
                <c:pt idx="24">
                  <c:v>11512.148743718017</c:v>
                </c:pt>
                <c:pt idx="25">
                  <c:v>11512.799999999423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'TM2 MCS14'!$L$36:$L$37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MCS14'!$L$38:$L$67</c:f>
              <c:numCache>
                <c:formatCode>0.00</c:formatCode>
                <c:ptCount val="30"/>
                <c:pt idx="0">
                  <c:v>5.78532663316554</c:v>
                </c:pt>
                <c:pt idx="1">
                  <c:v>11.57065326633108</c:v>
                </c:pt>
                <c:pt idx="2">
                  <c:v>260.46994974873064</c:v>
                </c:pt>
                <c:pt idx="3">
                  <c:v>509.36924623113026</c:v>
                </c:pt>
                <c:pt idx="4">
                  <c:v>1310.7183919597333</c:v>
                </c:pt>
                <c:pt idx="5">
                  <c:v>2112.0675376883364</c:v>
                </c:pt>
                <c:pt idx="6">
                  <c:v>2923.2506532661851</c:v>
                </c:pt>
                <c:pt idx="7">
                  <c:v>3734.4337688440341</c:v>
                </c:pt>
                <c:pt idx="8">
                  <c:v>4352.6605025123454</c:v>
                </c:pt>
                <c:pt idx="9">
                  <c:v>4970.8872361806552</c:v>
                </c:pt>
                <c:pt idx="10">
                  <c:v>5877.1429145725706</c:v>
                </c:pt>
                <c:pt idx="11">
                  <c:v>6783.3985929644841</c:v>
                </c:pt>
                <c:pt idx="12">
                  <c:v>7645.2385929644406</c:v>
                </c:pt>
                <c:pt idx="13">
                  <c:v>8507.0785929643971</c:v>
                </c:pt>
                <c:pt idx="14">
                  <c:v>8960.5049246226663</c:v>
                </c:pt>
                <c:pt idx="15">
                  <c:v>9413.9312562809355</c:v>
                </c:pt>
                <c:pt idx="16">
                  <c:v>9886.9386934668419</c:v>
                </c:pt>
                <c:pt idx="17">
                  <c:v>10359.946130652748</c:v>
                </c:pt>
                <c:pt idx="18">
                  <c:v>10765.07095477333</c:v>
                </c:pt>
                <c:pt idx="19">
                  <c:v>11170.195778893913</c:v>
                </c:pt>
                <c:pt idx="20">
                  <c:v>11326.746934672799</c:v>
                </c:pt>
                <c:pt idx="21">
                  <c:v>11483.298090451686</c:v>
                </c:pt>
                <c:pt idx="22">
                  <c:v>11497.397788944147</c:v>
                </c:pt>
                <c:pt idx="23">
                  <c:v>11511.497487436609</c:v>
                </c:pt>
                <c:pt idx="24">
                  <c:v>11512.148743718017</c:v>
                </c:pt>
                <c:pt idx="25">
                  <c:v>11512.799999999423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'TM2 MCS14'!$M$36:$M$37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13.37246231155712</c:v>
                </c:pt>
                <c:pt idx="3">
                  <c:v>26.74492462311424</c:v>
                </c:pt>
                <c:pt idx="4">
                  <c:v>369.38170854269509</c:v>
                </c:pt>
                <c:pt idx="5">
                  <c:v>712.01849246227584</c:v>
                </c:pt>
                <c:pt idx="6">
                  <c:v>1586.4277386933879</c:v>
                </c:pt>
                <c:pt idx="7">
                  <c:v>2460.8369849245</c:v>
                </c:pt>
                <c:pt idx="8">
                  <c:v>3292.5889447234536</c:v>
                </c:pt>
                <c:pt idx="9">
                  <c:v>4124.3409045224062</c:v>
                </c:pt>
                <c:pt idx="10">
                  <c:v>4752.0976884419733</c:v>
                </c:pt>
                <c:pt idx="11">
                  <c:v>5379.8544723615396</c:v>
                </c:pt>
                <c:pt idx="12">
                  <c:v>6272.4880402006911</c:v>
                </c:pt>
                <c:pt idx="13">
                  <c:v>7165.1216080398417</c:v>
                </c:pt>
                <c:pt idx="14">
                  <c:v>8035.2868341704516</c:v>
                </c:pt>
                <c:pt idx="15">
                  <c:v>8905.4520603010624</c:v>
                </c:pt>
                <c:pt idx="16">
                  <c:v>9528.0313567834419</c:v>
                </c:pt>
                <c:pt idx="17">
                  <c:v>10150.610653265823</c:v>
                </c:pt>
                <c:pt idx="18">
                  <c:v>10616.150351758262</c:v>
                </c:pt>
                <c:pt idx="19">
                  <c:v>11081.690050250701</c:v>
                </c:pt>
                <c:pt idx="20">
                  <c:v>11274.179698491898</c:v>
                </c:pt>
                <c:pt idx="21">
                  <c:v>11466.669346733093</c:v>
                </c:pt>
                <c:pt idx="22">
                  <c:v>11487.780904522037</c:v>
                </c:pt>
                <c:pt idx="23">
                  <c:v>11508.892462310982</c:v>
                </c:pt>
                <c:pt idx="24">
                  <c:v>11510.846231155201</c:v>
                </c:pt>
                <c:pt idx="25">
                  <c:v>11512.799999999423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'TM2 MCS14'!$N$36:$N$37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'TM2 MCS14'!$O$36:$O$37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'TM2 MCS14'!$P$36:$P$37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'TM2 MCS14'!$Q$36:$Q$37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'TM2 MCS14'!$R$36:$R$37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'TM2 MCS14'!$S$36:$S$37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'TM2 MCS14'!$T$36:$T$37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MCS14'!$T$38:$T$67</c:f>
              <c:numCache>
                <c:formatCode>General</c:formatCode>
                <c:ptCount val="30"/>
                <c:pt idx="1">
                  <c:v>0</c:v>
                </c:pt>
                <c:pt idx="3">
                  <c:v>173.268379622754</c:v>
                </c:pt>
                <c:pt idx="5">
                  <c:v>1460.7241942670398</c:v>
                </c:pt>
                <c:pt idx="7">
                  <c:v>3303.5627506312203</c:v>
                </c:pt>
                <c:pt idx="9">
                  <c:v>4639.9524728947008</c:v>
                </c:pt>
                <c:pt idx="11">
                  <c:v>6275.63463537799</c:v>
                </c:pt>
                <c:pt idx="13">
                  <c:v>8096.5192336254304</c:v>
                </c:pt>
                <c:pt idx="15">
                  <c:v>9200.0879251448096</c:v>
                </c:pt>
                <c:pt idx="17">
                  <c:v>10056.5489380662</c:v>
                </c:pt>
                <c:pt idx="19">
                  <c:v>10926.1203029853</c:v>
                </c:pt>
                <c:pt idx="21">
                  <c:v>11392.7354819546</c:v>
                </c:pt>
                <c:pt idx="23">
                  <c:v>11512.141882673899</c:v>
                </c:pt>
              </c:numCache>
            </c:numRef>
          </c:yVal>
          <c:smooth val="1"/>
        </c:ser>
        <c:ser>
          <c:idx val="19"/>
          <c:order val="19"/>
          <c:tx>
            <c:strRef>
              <c:f>'TM2 MCS14'!$U$36:$U$37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MCS14'!$U$38:$U$67</c:f>
              <c:numCache>
                <c:formatCode>General</c:formatCode>
                <c:ptCount val="30"/>
                <c:pt idx="1">
                  <c:v>0</c:v>
                </c:pt>
                <c:pt idx="3">
                  <c:v>53.607010248032097</c:v>
                </c:pt>
                <c:pt idx="5">
                  <c:v>950.93895737412799</c:v>
                </c:pt>
                <c:pt idx="7">
                  <c:v>2830.85222040695</c:v>
                </c:pt>
                <c:pt idx="9">
                  <c:v>4348.46635972078</c:v>
                </c:pt>
                <c:pt idx="11">
                  <c:v>5682.8029110351999</c:v>
                </c:pt>
                <c:pt idx="13">
                  <c:v>7674.1755532452098</c:v>
                </c:pt>
                <c:pt idx="15">
                  <c:v>9123.5431457002796</c:v>
                </c:pt>
                <c:pt idx="17">
                  <c:v>9975.9192039209902</c:v>
                </c:pt>
                <c:pt idx="19">
                  <c:v>10883.3886826081</c:v>
                </c:pt>
                <c:pt idx="21">
                  <c:v>11373.636714688801</c:v>
                </c:pt>
                <c:pt idx="23">
                  <c:v>11512.141882673899</c:v>
                </c:pt>
              </c:numCache>
            </c:numRef>
          </c:yVal>
          <c:smooth val="1"/>
        </c:ser>
        <c:ser>
          <c:idx val="20"/>
          <c:order val="20"/>
          <c:tx>
            <c:strRef>
              <c:f>'TM2 MCS14'!$V$36:$V$37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MCS14'!$V$38:$V$67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109.694935392841</c:v>
                </c:pt>
                <c:pt idx="7">
                  <c:v>1135.0613396702799</c:v>
                </c:pt>
                <c:pt idx="9">
                  <c:v>3073.6610723303102</c:v>
                </c:pt>
                <c:pt idx="11">
                  <c:v>4638.8510322293205</c:v>
                </c:pt>
                <c:pt idx="13">
                  <c:v>5881.36165156691</c:v>
                </c:pt>
                <c:pt idx="15">
                  <c:v>7778.1814941333696</c:v>
                </c:pt>
                <c:pt idx="17">
                  <c:v>9571.6263181345603</c:v>
                </c:pt>
                <c:pt idx="19">
                  <c:v>10791.552057032501</c:v>
                </c:pt>
                <c:pt idx="21">
                  <c:v>11365.445418089999</c:v>
                </c:pt>
                <c:pt idx="23">
                  <c:v>11503.2538244468</c:v>
                </c:pt>
              </c:numCache>
            </c:numRef>
          </c:yVal>
          <c:smooth val="1"/>
        </c:ser>
        <c:ser>
          <c:idx val="21"/>
          <c:order val="21"/>
          <c:tx>
            <c:strRef>
              <c:f>'TM2 MCS14'!$W$36:$W$37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'TM2 MCS14'!$X$36:$X$37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'TM2 MCS14'!$Y$36:$Y$37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'TM2 MCS14'!$Z$36:$Z$37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'TM2 MCS14'!$AA$36:$AA$37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'TM2 MCS14'!$AB$36:$AB$37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'TM2 MCS14'!$AC$36:$AC$37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'TM2 MCS14'!$AD$36:$AD$37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'TM2 MCS14'!$AE$36:$AE$37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'TM2 MCS14'!$AF$36:$AF$37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31"/>
          <c:tx>
            <c:strRef>
              <c:f>'TM2 MCS14'!$AG$36:$AG$37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32"/>
          <c:tx>
            <c:strRef>
              <c:f>'TM2 MCS14'!$AH$36:$AH$37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33"/>
          <c:tx>
            <c:strRef>
              <c:f>'TM2 MCS14'!$AI$36:$AI$37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MCS14'!$AI$38:$AI$67</c:f>
              <c:numCache>
                <c:formatCode>0.00</c:formatCode>
                <c:ptCount val="30"/>
                <c:pt idx="2" formatCode="General">
                  <c:v>886.17240000000004</c:v>
                </c:pt>
                <c:pt idx="3" formatCode="General">
                  <c:v>1329.2586000000001</c:v>
                </c:pt>
                <c:pt idx="4" formatCode="General">
                  <c:v>1772.3448000000001</c:v>
                </c:pt>
                <c:pt idx="5" formatCode="General">
                  <c:v>2446.3512000000001</c:v>
                </c:pt>
                <c:pt idx="6" formatCode="General">
                  <c:v>3120.3575999999998</c:v>
                </c:pt>
                <c:pt idx="7" formatCode="General">
                  <c:v>3794.3639999999996</c:v>
                </c:pt>
                <c:pt idx="8" formatCode="General">
                  <c:v>4468.3703999999998</c:v>
                </c:pt>
                <c:pt idx="9" formatCode="General">
                  <c:v>5472.1404000000002</c:v>
                </c:pt>
                <c:pt idx="10" formatCode="General">
                  <c:v>6475.9103999999998</c:v>
                </c:pt>
                <c:pt idx="11" formatCode="General">
                  <c:v>7179.6803999999993</c:v>
                </c:pt>
                <c:pt idx="12" formatCode="General">
                  <c:v>7883.4503999999997</c:v>
                </c:pt>
                <c:pt idx="13" formatCode="General">
                  <c:v>8506.9304000000011</c:v>
                </c:pt>
                <c:pt idx="14" formatCode="General">
                  <c:v>9130.4104000000007</c:v>
                </c:pt>
                <c:pt idx="15" formatCode="General">
                  <c:v>9613.8904000000002</c:v>
                </c:pt>
                <c:pt idx="16" formatCode="General">
                  <c:v>10097.3704</c:v>
                </c:pt>
                <c:pt idx="17" formatCode="General">
                  <c:v>10600.363799999999</c:v>
                </c:pt>
                <c:pt idx="18" formatCode="General">
                  <c:v>11103.3572</c:v>
                </c:pt>
                <c:pt idx="19" formatCode="General">
                  <c:v>11306.3506</c:v>
                </c:pt>
                <c:pt idx="20" formatCode="General">
                  <c:v>11509.343999999999</c:v>
                </c:pt>
                <c:pt idx="21" formatCode="General">
                  <c:v>11510.722</c:v>
                </c:pt>
                <c:pt idx="22">
                  <c:v>11512.1</c:v>
                </c:pt>
              </c:numCache>
            </c:numRef>
          </c:yVal>
          <c:smooth val="1"/>
        </c:ser>
        <c:ser>
          <c:idx val="34"/>
          <c:order val="34"/>
          <c:tx>
            <c:strRef>
              <c:f>'TM2 MCS14'!$AJ$36:$AJ$37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MCS14'!$AJ$38:$AJ$67</c:f>
              <c:numCache>
                <c:formatCode>0.00</c:formatCode>
                <c:ptCount val="30"/>
                <c:pt idx="2">
                  <c:v>797.55520000000001</c:v>
                </c:pt>
                <c:pt idx="3" formatCode="General">
                  <c:v>1201.8175000000001</c:v>
                </c:pt>
                <c:pt idx="4">
                  <c:v>1606.0798</c:v>
                </c:pt>
                <c:pt idx="5" formatCode="General">
                  <c:v>2263.9539</c:v>
                </c:pt>
                <c:pt idx="6">
                  <c:v>2921.828</c:v>
                </c:pt>
                <c:pt idx="7" formatCode="General">
                  <c:v>3625.3637500000004</c:v>
                </c:pt>
                <c:pt idx="8">
                  <c:v>4328.8995000000004</c:v>
                </c:pt>
                <c:pt idx="9" formatCode="General">
                  <c:v>5310.5519999999997</c:v>
                </c:pt>
                <c:pt idx="10">
                  <c:v>6292.2044999999998</c:v>
                </c:pt>
                <c:pt idx="11" formatCode="General">
                  <c:v>6942.723</c:v>
                </c:pt>
                <c:pt idx="12">
                  <c:v>7593.2415000000001</c:v>
                </c:pt>
                <c:pt idx="13" formatCode="General">
                  <c:v>8204.2145</c:v>
                </c:pt>
                <c:pt idx="14">
                  <c:v>8815.1875</c:v>
                </c:pt>
                <c:pt idx="15" formatCode="General">
                  <c:v>9305.991750000001</c:v>
                </c:pt>
                <c:pt idx="16">
                  <c:v>9796.7960000000003</c:v>
                </c:pt>
                <c:pt idx="17" formatCode="General">
                  <c:v>10287.486349999999</c:v>
                </c:pt>
                <c:pt idx="18">
                  <c:v>10778.1767</c:v>
                </c:pt>
                <c:pt idx="19" formatCode="General">
                  <c:v>11089.565399999999</c:v>
                </c:pt>
                <c:pt idx="20">
                  <c:v>11400.954100000001</c:v>
                </c:pt>
                <c:pt idx="21" formatCode="General">
                  <c:v>11456.527050000001</c:v>
                </c:pt>
                <c:pt idx="22">
                  <c:v>11512.1</c:v>
                </c:pt>
              </c:numCache>
            </c:numRef>
          </c:yVal>
          <c:smooth val="1"/>
        </c:ser>
        <c:ser>
          <c:idx val="35"/>
          <c:order val="35"/>
          <c:tx>
            <c:strRef>
              <c:f>'TM2 MCS14'!$AK$36:$AK$37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MCS14'!$AK$38:$AK$67</c:f>
              <c:numCache>
                <c:formatCode>0.00</c:formatCode>
                <c:ptCount val="30"/>
                <c:pt idx="2">
                  <c:v>43.463999999999999</c:v>
                </c:pt>
                <c:pt idx="3" formatCode="General">
                  <c:v>395.53800000000001</c:v>
                </c:pt>
                <c:pt idx="4">
                  <c:v>747.61199999999997</c:v>
                </c:pt>
                <c:pt idx="5" formatCode="General">
                  <c:v>1327.6120000000001</c:v>
                </c:pt>
                <c:pt idx="6">
                  <c:v>1907.6120000000001</c:v>
                </c:pt>
                <c:pt idx="7" formatCode="General">
                  <c:v>2457.9539999999997</c:v>
                </c:pt>
                <c:pt idx="8">
                  <c:v>3008.2959999999998</c:v>
                </c:pt>
                <c:pt idx="9" formatCode="General">
                  <c:v>3858.2759999999998</c:v>
                </c:pt>
                <c:pt idx="10">
                  <c:v>4708.2560000000003</c:v>
                </c:pt>
                <c:pt idx="11" formatCode="General">
                  <c:v>5358.2360000000008</c:v>
                </c:pt>
                <c:pt idx="12">
                  <c:v>6008.2160000000003</c:v>
                </c:pt>
                <c:pt idx="13" formatCode="General">
                  <c:v>6840.17</c:v>
                </c:pt>
                <c:pt idx="14">
                  <c:v>7672.1239999999998</c:v>
                </c:pt>
                <c:pt idx="15" formatCode="General">
                  <c:v>8389.0779999999995</c:v>
                </c:pt>
                <c:pt idx="16">
                  <c:v>9106.0319999999992</c:v>
                </c:pt>
                <c:pt idx="17" formatCode="General">
                  <c:v>9589.6239999999998</c:v>
                </c:pt>
                <c:pt idx="18">
                  <c:v>10073.216</c:v>
                </c:pt>
                <c:pt idx="19" formatCode="General">
                  <c:v>10491.808000000001</c:v>
                </c:pt>
                <c:pt idx="20">
                  <c:v>10910.4</c:v>
                </c:pt>
                <c:pt idx="21" formatCode="General">
                  <c:v>5455.2</c:v>
                </c:pt>
              </c:numCache>
            </c:numRef>
          </c:yVal>
          <c:smooth val="1"/>
        </c:ser>
        <c:ser>
          <c:idx val="36"/>
          <c:order val="36"/>
          <c:tx>
            <c:strRef>
              <c:f>'TM2 MCS14'!$AL$36:$AL$37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'TM2 MCS14'!$AM$36:$AM$37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'TM2 MCS14'!$AN$36:$AN$37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'TM2 MCS14'!$AO$36:$AO$37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'TM2 MCS14'!$AP$36:$AP$37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'TM2 MCS14'!$AQ$36:$AQ$37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'TM2 MCS14'!$AR$36:$AR$37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'TM2 MCS14'!$AS$36:$AS$37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'TM2 MCS14'!$AT$36:$AT$37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0926080"/>
        <c:axId val="260940544"/>
      </c:scatterChart>
      <c:valAx>
        <c:axId val="260926080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60940544"/>
        <c:crossesAt val="-5"/>
        <c:crossBetween val="midCat"/>
        <c:majorUnit val="1"/>
      </c:valAx>
      <c:valAx>
        <c:axId val="2609405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6092608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0789225245664411"/>
          <c:y val="0.19030853840470455"/>
          <c:w val="0.27430721997496404"/>
          <c:h val="0.78132178254033147"/>
        </c:manualLayout>
      </c:layout>
      <c:overlay val="0"/>
    </c:legend>
    <c:plotVisOnly val="1"/>
    <c:dispBlanksAs val="span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'TM2 MCS14'!$B$36:$B$37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MCS14'!$B$38:$B$67</c:f>
              <c:numCache>
                <c:formatCode>0.00</c:formatCode>
                <c:ptCount val="30"/>
                <c:pt idx="1">
                  <c:v>372</c:v>
                </c:pt>
                <c:pt idx="2">
                  <c:v>971</c:v>
                </c:pt>
                <c:pt idx="3">
                  <c:v>1570</c:v>
                </c:pt>
                <c:pt idx="4">
                  <c:v>2020</c:v>
                </c:pt>
                <c:pt idx="5">
                  <c:v>2470</c:v>
                </c:pt>
                <c:pt idx="6">
                  <c:v>3035</c:v>
                </c:pt>
                <c:pt idx="7">
                  <c:v>3600</c:v>
                </c:pt>
                <c:pt idx="8">
                  <c:v>4340</c:v>
                </c:pt>
                <c:pt idx="9">
                  <c:v>5080</c:v>
                </c:pt>
                <c:pt idx="10">
                  <c:v>6305</c:v>
                </c:pt>
                <c:pt idx="11">
                  <c:v>7530</c:v>
                </c:pt>
                <c:pt idx="12">
                  <c:v>8075</c:v>
                </c:pt>
                <c:pt idx="13">
                  <c:v>8620</c:v>
                </c:pt>
                <c:pt idx="14">
                  <c:v>9185</c:v>
                </c:pt>
                <c:pt idx="15">
                  <c:v>9750</c:v>
                </c:pt>
                <c:pt idx="16">
                  <c:v>10025</c:v>
                </c:pt>
                <c:pt idx="17">
                  <c:v>10300</c:v>
                </c:pt>
                <c:pt idx="18">
                  <c:v>10700</c:v>
                </c:pt>
                <c:pt idx="19">
                  <c:v>11100</c:v>
                </c:pt>
                <c:pt idx="20">
                  <c:v>11300</c:v>
                </c:pt>
                <c:pt idx="21">
                  <c:v>11500</c:v>
                </c:pt>
                <c:pt idx="22">
                  <c:v>11500</c:v>
                </c:pt>
                <c:pt idx="23">
                  <c:v>11500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'TM2 MCS14'!$D$36:$D$37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MCS14'!$D$38:$D$67</c:f>
              <c:numCache>
                <c:formatCode>0.00</c:formatCode>
                <c:ptCount val="30"/>
                <c:pt idx="1">
                  <c:v>0</c:v>
                </c:pt>
                <c:pt idx="2">
                  <c:v>12.25</c:v>
                </c:pt>
                <c:pt idx="3">
                  <c:v>24.5</c:v>
                </c:pt>
                <c:pt idx="4">
                  <c:v>337.75</c:v>
                </c:pt>
                <c:pt idx="5">
                  <c:v>651</c:v>
                </c:pt>
                <c:pt idx="6">
                  <c:v>1320.5</c:v>
                </c:pt>
                <c:pt idx="7">
                  <c:v>1990</c:v>
                </c:pt>
                <c:pt idx="8">
                  <c:v>2715</c:v>
                </c:pt>
                <c:pt idx="9">
                  <c:v>3440</c:v>
                </c:pt>
                <c:pt idx="10">
                  <c:v>4070</c:v>
                </c:pt>
                <c:pt idx="11">
                  <c:v>4700</c:v>
                </c:pt>
                <c:pt idx="12">
                  <c:v>5865</c:v>
                </c:pt>
                <c:pt idx="13">
                  <c:v>7030</c:v>
                </c:pt>
                <c:pt idx="14">
                  <c:v>7965</c:v>
                </c:pt>
                <c:pt idx="15">
                  <c:v>8900</c:v>
                </c:pt>
                <c:pt idx="16">
                  <c:v>9450</c:v>
                </c:pt>
                <c:pt idx="17">
                  <c:v>10000</c:v>
                </c:pt>
                <c:pt idx="18">
                  <c:v>10500</c:v>
                </c:pt>
                <c:pt idx="19">
                  <c:v>11000</c:v>
                </c:pt>
                <c:pt idx="20">
                  <c:v>11200</c:v>
                </c:pt>
                <c:pt idx="21">
                  <c:v>11400</c:v>
                </c:pt>
                <c:pt idx="22">
                  <c:v>11450</c:v>
                </c:pt>
                <c:pt idx="23">
                  <c:v>11500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'TM2 MCS14'!$E$36:$E$37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MCS14'!$E$38:$E$67</c:f>
              <c:numCache>
                <c:formatCode>0.00</c:formatCode>
                <c:ptCount val="30"/>
                <c:pt idx="5">
                  <c:v>1626</c:v>
                </c:pt>
                <c:pt idx="7">
                  <c:v>3263</c:v>
                </c:pt>
                <c:pt idx="9">
                  <c:v>4897</c:v>
                </c:pt>
                <c:pt idx="11">
                  <c:v>7106</c:v>
                </c:pt>
                <c:pt idx="13">
                  <c:v>8575</c:v>
                </c:pt>
                <c:pt idx="15">
                  <c:v>9437</c:v>
                </c:pt>
                <c:pt idx="17">
                  <c:v>10390</c:v>
                </c:pt>
                <c:pt idx="19">
                  <c:v>11123</c:v>
                </c:pt>
                <c:pt idx="21">
                  <c:v>11508</c:v>
                </c:pt>
                <c:pt idx="23">
                  <c:v>11512</c:v>
                </c:pt>
              </c:numCache>
            </c:numRef>
          </c:yVal>
          <c:smooth val="1"/>
        </c:ser>
        <c:ser>
          <c:idx val="5"/>
          <c:order val="3"/>
          <c:tx>
            <c:strRef>
              <c:f>'TM2 MCS14'!$G$36:$G$37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MCS14'!$G$38:$G$67</c:f>
              <c:numCache>
                <c:formatCode>0.00</c:formatCode>
                <c:ptCount val="30"/>
                <c:pt idx="5">
                  <c:v>288</c:v>
                </c:pt>
                <c:pt idx="7">
                  <c:v>1369</c:v>
                </c:pt>
                <c:pt idx="9">
                  <c:v>3105</c:v>
                </c:pt>
                <c:pt idx="11">
                  <c:v>4656</c:v>
                </c:pt>
                <c:pt idx="13">
                  <c:v>6866</c:v>
                </c:pt>
                <c:pt idx="15">
                  <c:v>8612</c:v>
                </c:pt>
                <c:pt idx="17">
                  <c:v>9638</c:v>
                </c:pt>
                <c:pt idx="19">
                  <c:v>10820</c:v>
                </c:pt>
                <c:pt idx="21">
                  <c:v>11433</c:v>
                </c:pt>
                <c:pt idx="23">
                  <c:v>11511</c:v>
                </c:pt>
              </c:numCache>
            </c:numRef>
          </c:yVal>
          <c:smooth val="1"/>
        </c:ser>
        <c:ser>
          <c:idx val="6"/>
          <c:order val="4"/>
          <c:tx>
            <c:strRef>
              <c:f>'TM2 MCS14'!$H$36:$H$37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'TM2 MCS14'!$J$36:$J$37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6"/>
          <c:tx>
            <c:strRef>
              <c:f>'TM2 MCS14'!$K$36:$K$37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MCS14'!$K$38:$K$67</c:f>
              <c:numCache>
                <c:formatCode>0.00</c:formatCode>
                <c:ptCount val="30"/>
                <c:pt idx="0">
                  <c:v>39.010251256279453</c:v>
                </c:pt>
                <c:pt idx="1">
                  <c:v>78.020502512558906</c:v>
                </c:pt>
                <c:pt idx="2">
                  <c:v>520.44060301504931</c:v>
                </c:pt>
                <c:pt idx="3">
                  <c:v>962.8607035175396</c:v>
                </c:pt>
                <c:pt idx="4">
                  <c:v>1800.7778894471462</c:v>
                </c:pt>
                <c:pt idx="5">
                  <c:v>2638.6950753767524</c:v>
                </c:pt>
                <c:pt idx="6">
                  <c:v>3366.6367839194295</c:v>
                </c:pt>
                <c:pt idx="7">
                  <c:v>4094.5784924621066</c:v>
                </c:pt>
                <c:pt idx="8">
                  <c:v>4767.0548743716208</c:v>
                </c:pt>
                <c:pt idx="9">
                  <c:v>5439.531256281135</c:v>
                </c:pt>
                <c:pt idx="10">
                  <c:v>6396.8237185926446</c:v>
                </c:pt>
                <c:pt idx="11">
                  <c:v>7354.116180904155</c:v>
                </c:pt>
                <c:pt idx="12">
                  <c:v>8019.5155778890457</c:v>
                </c:pt>
                <c:pt idx="13">
                  <c:v>8684.9149748739383</c:v>
                </c:pt>
                <c:pt idx="14">
                  <c:v>9102.0663316578357</c:v>
                </c:pt>
                <c:pt idx="15">
                  <c:v>9519.2176884417349</c:v>
                </c:pt>
                <c:pt idx="16">
                  <c:v>9988.1222110547751</c:v>
                </c:pt>
                <c:pt idx="17">
                  <c:v>10457.026733667817</c:v>
                </c:pt>
                <c:pt idx="18">
                  <c:v>10836.025326632622</c:v>
                </c:pt>
                <c:pt idx="19">
                  <c:v>11215.023919597428</c:v>
                </c:pt>
                <c:pt idx="20">
                  <c:v>11351.114773868776</c:v>
                </c:pt>
                <c:pt idx="21">
                  <c:v>11487.205628140127</c:v>
                </c:pt>
                <c:pt idx="22">
                  <c:v>11499.351557788368</c:v>
                </c:pt>
                <c:pt idx="23">
                  <c:v>11511.497487436609</c:v>
                </c:pt>
                <c:pt idx="24">
                  <c:v>11512.148743718017</c:v>
                </c:pt>
                <c:pt idx="25">
                  <c:v>11512.799999999423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'TM2 MCS14'!$M$36:$M$37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13.37246231155712</c:v>
                </c:pt>
                <c:pt idx="3">
                  <c:v>26.74492462311424</c:v>
                </c:pt>
                <c:pt idx="4">
                  <c:v>369.38170854269509</c:v>
                </c:pt>
                <c:pt idx="5">
                  <c:v>712.01849246227584</c:v>
                </c:pt>
                <c:pt idx="6">
                  <c:v>1586.4277386933879</c:v>
                </c:pt>
                <c:pt idx="7">
                  <c:v>2460.8369849245</c:v>
                </c:pt>
                <c:pt idx="8">
                  <c:v>3292.5889447234536</c:v>
                </c:pt>
                <c:pt idx="9">
                  <c:v>4124.3409045224062</c:v>
                </c:pt>
                <c:pt idx="10">
                  <c:v>4752.0976884419733</c:v>
                </c:pt>
                <c:pt idx="11">
                  <c:v>5379.8544723615396</c:v>
                </c:pt>
                <c:pt idx="12">
                  <c:v>6272.4880402006911</c:v>
                </c:pt>
                <c:pt idx="13">
                  <c:v>7165.1216080398417</c:v>
                </c:pt>
                <c:pt idx="14">
                  <c:v>8035.2868341704516</c:v>
                </c:pt>
                <c:pt idx="15">
                  <c:v>8905.4520603010624</c:v>
                </c:pt>
                <c:pt idx="16">
                  <c:v>9528.0313567834419</c:v>
                </c:pt>
                <c:pt idx="17">
                  <c:v>10150.610653265823</c:v>
                </c:pt>
                <c:pt idx="18">
                  <c:v>10616.150351758262</c:v>
                </c:pt>
                <c:pt idx="19">
                  <c:v>11081.690050250701</c:v>
                </c:pt>
                <c:pt idx="20">
                  <c:v>11274.179698491898</c:v>
                </c:pt>
                <c:pt idx="21">
                  <c:v>11466.669346733093</c:v>
                </c:pt>
                <c:pt idx="22">
                  <c:v>11487.780904522037</c:v>
                </c:pt>
                <c:pt idx="23">
                  <c:v>11508.892462310982</c:v>
                </c:pt>
                <c:pt idx="24">
                  <c:v>11510.846231155201</c:v>
                </c:pt>
                <c:pt idx="25">
                  <c:v>11512.799999999423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'TM2 MCS14'!$N$36:$N$37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'TM2 MCS14'!$P$36:$P$37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'TM2 MCS14'!$Q$36:$Q$37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'TM2 MCS14'!$S$36:$S$37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2"/>
          <c:tx>
            <c:strRef>
              <c:f>'TM2 MCS14'!$T$36:$T$37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MCS14'!$T$38:$T$67</c:f>
              <c:numCache>
                <c:formatCode>General</c:formatCode>
                <c:ptCount val="30"/>
                <c:pt idx="1">
                  <c:v>0</c:v>
                </c:pt>
                <c:pt idx="3">
                  <c:v>173.268379622754</c:v>
                </c:pt>
                <c:pt idx="5">
                  <c:v>1460.7241942670398</c:v>
                </c:pt>
                <c:pt idx="7">
                  <c:v>3303.5627506312203</c:v>
                </c:pt>
                <c:pt idx="9">
                  <c:v>4639.9524728947008</c:v>
                </c:pt>
                <c:pt idx="11">
                  <c:v>6275.63463537799</c:v>
                </c:pt>
                <c:pt idx="13">
                  <c:v>8096.5192336254304</c:v>
                </c:pt>
                <c:pt idx="15">
                  <c:v>9200.0879251448096</c:v>
                </c:pt>
                <c:pt idx="17">
                  <c:v>10056.5489380662</c:v>
                </c:pt>
                <c:pt idx="19">
                  <c:v>10926.1203029853</c:v>
                </c:pt>
                <c:pt idx="21">
                  <c:v>11392.7354819546</c:v>
                </c:pt>
                <c:pt idx="23">
                  <c:v>11512.141882673899</c:v>
                </c:pt>
              </c:numCache>
            </c:numRef>
          </c:yVal>
          <c:smooth val="1"/>
        </c:ser>
        <c:ser>
          <c:idx val="20"/>
          <c:order val="13"/>
          <c:tx>
            <c:strRef>
              <c:f>'TM2 MCS14'!$V$36:$V$37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MCS14'!$V$38:$V$67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109.694935392841</c:v>
                </c:pt>
                <c:pt idx="7">
                  <c:v>1135.0613396702799</c:v>
                </c:pt>
                <c:pt idx="9">
                  <c:v>3073.6610723303102</c:v>
                </c:pt>
                <c:pt idx="11">
                  <c:v>4638.8510322293205</c:v>
                </c:pt>
                <c:pt idx="13">
                  <c:v>5881.36165156691</c:v>
                </c:pt>
                <c:pt idx="15">
                  <c:v>7778.1814941333696</c:v>
                </c:pt>
                <c:pt idx="17">
                  <c:v>9571.6263181345603</c:v>
                </c:pt>
                <c:pt idx="19">
                  <c:v>10791.552057032501</c:v>
                </c:pt>
                <c:pt idx="21">
                  <c:v>11365.445418089999</c:v>
                </c:pt>
                <c:pt idx="23">
                  <c:v>11503.2538244468</c:v>
                </c:pt>
              </c:numCache>
            </c:numRef>
          </c:yVal>
          <c:smooth val="1"/>
        </c:ser>
        <c:ser>
          <c:idx val="21"/>
          <c:order val="14"/>
          <c:tx>
            <c:strRef>
              <c:f>'TM2 MCS14'!$W$36:$W$37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'TM2 MCS14'!$Y$36:$Y$37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'TM2 MCS14'!$Z$36:$Z$37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'TM2 MCS14'!$AB$36:$AB$37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'TM2 MCS14'!$AC$36:$AC$37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'TM2 MCS14'!$AE$36:$AE$37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'TM2 MCS14'!$AF$36:$AF$37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'TM2 MCS14'!$AH$36:$AH$37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22"/>
          <c:tx>
            <c:strRef>
              <c:f>'TM2 MCS14'!$AI$36:$AI$37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MCS14'!$AI$38:$AI$67</c:f>
              <c:numCache>
                <c:formatCode>0.00</c:formatCode>
                <c:ptCount val="30"/>
                <c:pt idx="2" formatCode="General">
                  <c:v>886.17240000000004</c:v>
                </c:pt>
                <c:pt idx="3" formatCode="General">
                  <c:v>1329.2586000000001</c:v>
                </c:pt>
                <c:pt idx="4" formatCode="General">
                  <c:v>1772.3448000000001</c:v>
                </c:pt>
                <c:pt idx="5" formatCode="General">
                  <c:v>2446.3512000000001</c:v>
                </c:pt>
                <c:pt idx="6" formatCode="General">
                  <c:v>3120.3575999999998</c:v>
                </c:pt>
                <c:pt idx="7" formatCode="General">
                  <c:v>3794.3639999999996</c:v>
                </c:pt>
                <c:pt idx="8" formatCode="General">
                  <c:v>4468.3703999999998</c:v>
                </c:pt>
                <c:pt idx="9" formatCode="General">
                  <c:v>5472.1404000000002</c:v>
                </c:pt>
                <c:pt idx="10" formatCode="General">
                  <c:v>6475.9103999999998</c:v>
                </c:pt>
                <c:pt idx="11" formatCode="General">
                  <c:v>7179.6803999999993</c:v>
                </c:pt>
                <c:pt idx="12" formatCode="General">
                  <c:v>7883.4503999999997</c:v>
                </c:pt>
                <c:pt idx="13" formatCode="General">
                  <c:v>8506.9304000000011</c:v>
                </c:pt>
                <c:pt idx="14" formatCode="General">
                  <c:v>9130.4104000000007</c:v>
                </c:pt>
                <c:pt idx="15" formatCode="General">
                  <c:v>9613.8904000000002</c:v>
                </c:pt>
                <c:pt idx="16" formatCode="General">
                  <c:v>10097.3704</c:v>
                </c:pt>
                <c:pt idx="17" formatCode="General">
                  <c:v>10600.363799999999</c:v>
                </c:pt>
                <c:pt idx="18" formatCode="General">
                  <c:v>11103.3572</c:v>
                </c:pt>
                <c:pt idx="19" formatCode="General">
                  <c:v>11306.3506</c:v>
                </c:pt>
                <c:pt idx="20" formatCode="General">
                  <c:v>11509.343999999999</c:v>
                </c:pt>
                <c:pt idx="21" formatCode="General">
                  <c:v>11510.722</c:v>
                </c:pt>
                <c:pt idx="22">
                  <c:v>11512.1</c:v>
                </c:pt>
              </c:numCache>
            </c:numRef>
          </c:yVal>
          <c:smooth val="1"/>
        </c:ser>
        <c:ser>
          <c:idx val="35"/>
          <c:order val="23"/>
          <c:tx>
            <c:strRef>
              <c:f>'TM2 MCS14'!$AK$36:$AK$37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MCS14'!$AK$38:$AK$67</c:f>
              <c:numCache>
                <c:formatCode>0.00</c:formatCode>
                <c:ptCount val="30"/>
                <c:pt idx="2">
                  <c:v>43.463999999999999</c:v>
                </c:pt>
                <c:pt idx="3" formatCode="General">
                  <c:v>395.53800000000001</c:v>
                </c:pt>
                <c:pt idx="4">
                  <c:v>747.61199999999997</c:v>
                </c:pt>
                <c:pt idx="5" formatCode="General">
                  <c:v>1327.6120000000001</c:v>
                </c:pt>
                <c:pt idx="6">
                  <c:v>1907.6120000000001</c:v>
                </c:pt>
                <c:pt idx="7" formatCode="General">
                  <c:v>2457.9539999999997</c:v>
                </c:pt>
                <c:pt idx="8">
                  <c:v>3008.2959999999998</c:v>
                </c:pt>
                <c:pt idx="9" formatCode="General">
                  <c:v>3858.2759999999998</c:v>
                </c:pt>
                <c:pt idx="10">
                  <c:v>4708.2560000000003</c:v>
                </c:pt>
                <c:pt idx="11" formatCode="General">
                  <c:v>5358.2360000000008</c:v>
                </c:pt>
                <c:pt idx="12">
                  <c:v>6008.2160000000003</c:v>
                </c:pt>
                <c:pt idx="13" formatCode="General">
                  <c:v>6840.17</c:v>
                </c:pt>
                <c:pt idx="14">
                  <c:v>7672.1239999999998</c:v>
                </c:pt>
                <c:pt idx="15" formatCode="General">
                  <c:v>8389.0779999999995</c:v>
                </c:pt>
                <c:pt idx="16">
                  <c:v>9106.0319999999992</c:v>
                </c:pt>
                <c:pt idx="17" formatCode="General">
                  <c:v>9589.6239999999998</c:v>
                </c:pt>
                <c:pt idx="18">
                  <c:v>10073.216</c:v>
                </c:pt>
                <c:pt idx="19" formatCode="General">
                  <c:v>10491.808000000001</c:v>
                </c:pt>
                <c:pt idx="20">
                  <c:v>10910.4</c:v>
                </c:pt>
                <c:pt idx="21" formatCode="General">
                  <c:v>5455.2</c:v>
                </c:pt>
              </c:numCache>
            </c:numRef>
          </c:yVal>
          <c:smooth val="1"/>
        </c:ser>
        <c:ser>
          <c:idx val="36"/>
          <c:order val="24"/>
          <c:tx>
            <c:strRef>
              <c:f>'TM2 MCS14'!$AL$36:$AL$37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'TM2 MCS14'!$AN$36:$AN$37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'TM2 MCS14'!$AO$36:$AO$37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'TM2 MCS14'!$AQ$36:$AQ$37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'TM2 MCS14'!$AR$36:$AR$37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'TM2 MCS14'!$AT$36:$AT$37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194880"/>
        <c:axId val="261196800"/>
      </c:scatterChart>
      <c:valAx>
        <c:axId val="261194880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61196800"/>
        <c:crosses val="autoZero"/>
        <c:crossBetween val="midCat"/>
        <c:majorUnit val="1"/>
      </c:valAx>
      <c:valAx>
        <c:axId val="2611968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61194880"/>
        <c:crossesAt val="-5"/>
        <c:crossBetween val="midCat"/>
      </c:valAx>
    </c:plotArea>
    <c:legend>
      <c:legendPos val="r"/>
      <c:overlay val="0"/>
    </c:legend>
    <c:plotVisOnly val="1"/>
    <c:dispBlanksAs val="span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'TM2 MCS14'!$C$36:$C$37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MCS14'!$C$38:$C$67</c:f>
              <c:numCache>
                <c:formatCode>0.00</c:formatCode>
                <c:ptCount val="30"/>
                <c:pt idx="1">
                  <c:v>70.5</c:v>
                </c:pt>
                <c:pt idx="2">
                  <c:v>540.25</c:v>
                </c:pt>
                <c:pt idx="3">
                  <c:v>1010</c:v>
                </c:pt>
                <c:pt idx="4">
                  <c:v>1540</c:v>
                </c:pt>
                <c:pt idx="5">
                  <c:v>2070</c:v>
                </c:pt>
                <c:pt idx="6">
                  <c:v>2730</c:v>
                </c:pt>
                <c:pt idx="7">
                  <c:v>3390</c:v>
                </c:pt>
                <c:pt idx="8">
                  <c:v>3825</c:v>
                </c:pt>
                <c:pt idx="9">
                  <c:v>4260</c:v>
                </c:pt>
                <c:pt idx="10">
                  <c:v>5580</c:v>
                </c:pt>
                <c:pt idx="11">
                  <c:v>6900</c:v>
                </c:pt>
                <c:pt idx="12">
                  <c:v>7665</c:v>
                </c:pt>
                <c:pt idx="13">
                  <c:v>8430</c:v>
                </c:pt>
                <c:pt idx="14">
                  <c:v>9055</c:v>
                </c:pt>
                <c:pt idx="15">
                  <c:v>9680</c:v>
                </c:pt>
                <c:pt idx="16">
                  <c:v>9940</c:v>
                </c:pt>
                <c:pt idx="17">
                  <c:v>10200</c:v>
                </c:pt>
                <c:pt idx="18">
                  <c:v>10650</c:v>
                </c:pt>
                <c:pt idx="19">
                  <c:v>11100</c:v>
                </c:pt>
                <c:pt idx="20">
                  <c:v>11300</c:v>
                </c:pt>
                <c:pt idx="21">
                  <c:v>11500</c:v>
                </c:pt>
                <c:pt idx="22">
                  <c:v>11500</c:v>
                </c:pt>
                <c:pt idx="23">
                  <c:v>11500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'TM2 MCS14'!$D$36:$D$37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MCS14'!$D$38:$D$67</c:f>
              <c:numCache>
                <c:formatCode>0.00</c:formatCode>
                <c:ptCount val="30"/>
                <c:pt idx="1">
                  <c:v>0</c:v>
                </c:pt>
                <c:pt idx="2">
                  <c:v>12.25</c:v>
                </c:pt>
                <c:pt idx="3">
                  <c:v>24.5</c:v>
                </c:pt>
                <c:pt idx="4">
                  <c:v>337.75</c:v>
                </c:pt>
                <c:pt idx="5">
                  <c:v>651</c:v>
                </c:pt>
                <c:pt idx="6">
                  <c:v>1320.5</c:v>
                </c:pt>
                <c:pt idx="7">
                  <c:v>1990</c:v>
                </c:pt>
                <c:pt idx="8">
                  <c:v>2715</c:v>
                </c:pt>
                <c:pt idx="9">
                  <c:v>3440</c:v>
                </c:pt>
                <c:pt idx="10">
                  <c:v>4070</c:v>
                </c:pt>
                <c:pt idx="11">
                  <c:v>4700</c:v>
                </c:pt>
                <c:pt idx="12">
                  <c:v>5865</c:v>
                </c:pt>
                <c:pt idx="13">
                  <c:v>7030</c:v>
                </c:pt>
                <c:pt idx="14">
                  <c:v>7965</c:v>
                </c:pt>
                <c:pt idx="15">
                  <c:v>8900</c:v>
                </c:pt>
                <c:pt idx="16">
                  <c:v>9450</c:v>
                </c:pt>
                <c:pt idx="17">
                  <c:v>10000</c:v>
                </c:pt>
                <c:pt idx="18">
                  <c:v>10500</c:v>
                </c:pt>
                <c:pt idx="19">
                  <c:v>11000</c:v>
                </c:pt>
                <c:pt idx="20">
                  <c:v>11200</c:v>
                </c:pt>
                <c:pt idx="21">
                  <c:v>11400</c:v>
                </c:pt>
                <c:pt idx="22">
                  <c:v>11450</c:v>
                </c:pt>
                <c:pt idx="23">
                  <c:v>11500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'TM2 MCS14'!$F$36:$F$37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MCS14'!$F$38:$F$67</c:f>
              <c:numCache>
                <c:formatCode>0.00</c:formatCode>
                <c:ptCount val="30"/>
                <c:pt idx="5">
                  <c:v>1235</c:v>
                </c:pt>
                <c:pt idx="7">
                  <c:v>2809</c:v>
                </c:pt>
                <c:pt idx="9">
                  <c:v>4396</c:v>
                </c:pt>
                <c:pt idx="11">
                  <c:v>6482</c:v>
                </c:pt>
                <c:pt idx="13">
                  <c:v>8190</c:v>
                </c:pt>
                <c:pt idx="15">
                  <c:v>9195</c:v>
                </c:pt>
                <c:pt idx="17">
                  <c:v>10274</c:v>
                </c:pt>
                <c:pt idx="19">
                  <c:v>11160</c:v>
                </c:pt>
                <c:pt idx="21">
                  <c:v>11473</c:v>
                </c:pt>
                <c:pt idx="23">
                  <c:v>11511</c:v>
                </c:pt>
              </c:numCache>
            </c:numRef>
          </c:yVal>
          <c:smooth val="1"/>
        </c:ser>
        <c:ser>
          <c:idx val="5"/>
          <c:order val="3"/>
          <c:tx>
            <c:strRef>
              <c:f>'TM2 MCS14'!$G$36:$G$37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MCS14'!$G$38:$G$67</c:f>
              <c:numCache>
                <c:formatCode>0.00</c:formatCode>
                <c:ptCount val="30"/>
                <c:pt idx="5">
                  <c:v>288</c:v>
                </c:pt>
                <c:pt idx="7">
                  <c:v>1369</c:v>
                </c:pt>
                <c:pt idx="9">
                  <c:v>3105</c:v>
                </c:pt>
                <c:pt idx="11">
                  <c:v>4656</c:v>
                </c:pt>
                <c:pt idx="13">
                  <c:v>6866</c:v>
                </c:pt>
                <c:pt idx="15">
                  <c:v>8612</c:v>
                </c:pt>
                <c:pt idx="17">
                  <c:v>9638</c:v>
                </c:pt>
                <c:pt idx="19">
                  <c:v>10820</c:v>
                </c:pt>
                <c:pt idx="21">
                  <c:v>11433</c:v>
                </c:pt>
                <c:pt idx="23">
                  <c:v>11511</c:v>
                </c:pt>
              </c:numCache>
            </c:numRef>
          </c:yVal>
          <c:smooth val="1"/>
        </c:ser>
        <c:ser>
          <c:idx val="7"/>
          <c:order val="4"/>
          <c:tx>
            <c:strRef>
              <c:f>'TM2 MCS14'!$I$36:$I$37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'TM2 MCS14'!$J$36:$J$37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6"/>
          <c:tx>
            <c:strRef>
              <c:f>'TM2 MCS14'!$L$36:$L$37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MCS14'!$L$38:$L$67</c:f>
              <c:numCache>
                <c:formatCode>0.00</c:formatCode>
                <c:ptCount val="30"/>
                <c:pt idx="0">
                  <c:v>5.78532663316554</c:v>
                </c:pt>
                <c:pt idx="1">
                  <c:v>11.57065326633108</c:v>
                </c:pt>
                <c:pt idx="2">
                  <c:v>260.46994974873064</c:v>
                </c:pt>
                <c:pt idx="3">
                  <c:v>509.36924623113026</c:v>
                </c:pt>
                <c:pt idx="4">
                  <c:v>1310.7183919597333</c:v>
                </c:pt>
                <c:pt idx="5">
                  <c:v>2112.0675376883364</c:v>
                </c:pt>
                <c:pt idx="6">
                  <c:v>2923.2506532661851</c:v>
                </c:pt>
                <c:pt idx="7">
                  <c:v>3734.4337688440341</c:v>
                </c:pt>
                <c:pt idx="8">
                  <c:v>4352.6605025123454</c:v>
                </c:pt>
                <c:pt idx="9">
                  <c:v>4970.8872361806552</c:v>
                </c:pt>
                <c:pt idx="10">
                  <c:v>5877.1429145725706</c:v>
                </c:pt>
                <c:pt idx="11">
                  <c:v>6783.3985929644841</c:v>
                </c:pt>
                <c:pt idx="12">
                  <c:v>7645.2385929644406</c:v>
                </c:pt>
                <c:pt idx="13">
                  <c:v>8507.0785929643971</c:v>
                </c:pt>
                <c:pt idx="14">
                  <c:v>8960.5049246226663</c:v>
                </c:pt>
                <c:pt idx="15">
                  <c:v>9413.9312562809355</c:v>
                </c:pt>
                <c:pt idx="16">
                  <c:v>9886.9386934668419</c:v>
                </c:pt>
                <c:pt idx="17">
                  <c:v>10359.946130652748</c:v>
                </c:pt>
                <c:pt idx="18">
                  <c:v>10765.07095477333</c:v>
                </c:pt>
                <c:pt idx="19">
                  <c:v>11170.195778893913</c:v>
                </c:pt>
                <c:pt idx="20">
                  <c:v>11326.746934672799</c:v>
                </c:pt>
                <c:pt idx="21">
                  <c:v>11483.298090451686</c:v>
                </c:pt>
                <c:pt idx="22">
                  <c:v>11497.397788944147</c:v>
                </c:pt>
                <c:pt idx="23">
                  <c:v>11511.497487436609</c:v>
                </c:pt>
                <c:pt idx="24">
                  <c:v>11512.148743718017</c:v>
                </c:pt>
                <c:pt idx="25">
                  <c:v>11512.799999999423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'TM2 MCS14'!$M$36:$M$37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13.37246231155712</c:v>
                </c:pt>
                <c:pt idx="3">
                  <c:v>26.74492462311424</c:v>
                </c:pt>
                <c:pt idx="4">
                  <c:v>369.38170854269509</c:v>
                </c:pt>
                <c:pt idx="5">
                  <c:v>712.01849246227584</c:v>
                </c:pt>
                <c:pt idx="6">
                  <c:v>1586.4277386933879</c:v>
                </c:pt>
                <c:pt idx="7">
                  <c:v>2460.8369849245</c:v>
                </c:pt>
                <c:pt idx="8">
                  <c:v>3292.5889447234536</c:v>
                </c:pt>
                <c:pt idx="9">
                  <c:v>4124.3409045224062</c:v>
                </c:pt>
                <c:pt idx="10">
                  <c:v>4752.0976884419733</c:v>
                </c:pt>
                <c:pt idx="11">
                  <c:v>5379.8544723615396</c:v>
                </c:pt>
                <c:pt idx="12">
                  <c:v>6272.4880402006911</c:v>
                </c:pt>
                <c:pt idx="13">
                  <c:v>7165.1216080398417</c:v>
                </c:pt>
                <c:pt idx="14">
                  <c:v>8035.2868341704516</c:v>
                </c:pt>
                <c:pt idx="15">
                  <c:v>8905.4520603010624</c:v>
                </c:pt>
                <c:pt idx="16">
                  <c:v>9528.0313567834419</c:v>
                </c:pt>
                <c:pt idx="17">
                  <c:v>10150.610653265823</c:v>
                </c:pt>
                <c:pt idx="18">
                  <c:v>10616.150351758262</c:v>
                </c:pt>
                <c:pt idx="19">
                  <c:v>11081.690050250701</c:v>
                </c:pt>
                <c:pt idx="20">
                  <c:v>11274.179698491898</c:v>
                </c:pt>
                <c:pt idx="21">
                  <c:v>11466.669346733093</c:v>
                </c:pt>
                <c:pt idx="22">
                  <c:v>11487.780904522037</c:v>
                </c:pt>
                <c:pt idx="23">
                  <c:v>11508.892462310982</c:v>
                </c:pt>
                <c:pt idx="24">
                  <c:v>11510.846231155201</c:v>
                </c:pt>
                <c:pt idx="25">
                  <c:v>11512.799999999423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'TM2 MCS14'!$O$36:$O$37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'TM2 MCS14'!$P$36:$P$37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'TM2 MCS14'!$R$36:$R$37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'TM2 MCS14'!$S$36:$S$37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2"/>
          <c:tx>
            <c:strRef>
              <c:f>'TM2 MCS14'!$U$36:$U$37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MCS14'!$U$38:$U$67</c:f>
              <c:numCache>
                <c:formatCode>General</c:formatCode>
                <c:ptCount val="30"/>
                <c:pt idx="1">
                  <c:v>0</c:v>
                </c:pt>
                <c:pt idx="3">
                  <c:v>53.607010248032097</c:v>
                </c:pt>
                <c:pt idx="5">
                  <c:v>950.93895737412799</c:v>
                </c:pt>
                <c:pt idx="7">
                  <c:v>2830.85222040695</c:v>
                </c:pt>
                <c:pt idx="9">
                  <c:v>4348.46635972078</c:v>
                </c:pt>
                <c:pt idx="11">
                  <c:v>5682.8029110351999</c:v>
                </c:pt>
                <c:pt idx="13">
                  <c:v>7674.1755532452098</c:v>
                </c:pt>
                <c:pt idx="15">
                  <c:v>9123.5431457002796</c:v>
                </c:pt>
                <c:pt idx="17">
                  <c:v>9975.9192039209902</c:v>
                </c:pt>
                <c:pt idx="19">
                  <c:v>10883.3886826081</c:v>
                </c:pt>
                <c:pt idx="21">
                  <c:v>11373.636714688801</c:v>
                </c:pt>
                <c:pt idx="23">
                  <c:v>11512.141882673899</c:v>
                </c:pt>
              </c:numCache>
            </c:numRef>
          </c:yVal>
          <c:smooth val="1"/>
        </c:ser>
        <c:ser>
          <c:idx val="20"/>
          <c:order val="13"/>
          <c:tx>
            <c:strRef>
              <c:f>'TM2 MCS14'!$V$36:$V$37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MCS14'!$V$38:$V$67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109.694935392841</c:v>
                </c:pt>
                <c:pt idx="7">
                  <c:v>1135.0613396702799</c:v>
                </c:pt>
                <c:pt idx="9">
                  <c:v>3073.6610723303102</c:v>
                </c:pt>
                <c:pt idx="11">
                  <c:v>4638.8510322293205</c:v>
                </c:pt>
                <c:pt idx="13">
                  <c:v>5881.36165156691</c:v>
                </c:pt>
                <c:pt idx="15">
                  <c:v>7778.1814941333696</c:v>
                </c:pt>
                <c:pt idx="17">
                  <c:v>9571.6263181345603</c:v>
                </c:pt>
                <c:pt idx="19">
                  <c:v>10791.552057032501</c:v>
                </c:pt>
                <c:pt idx="21">
                  <c:v>11365.445418089999</c:v>
                </c:pt>
                <c:pt idx="23">
                  <c:v>11503.2538244468</c:v>
                </c:pt>
              </c:numCache>
            </c:numRef>
          </c:yVal>
          <c:smooth val="1"/>
        </c:ser>
        <c:ser>
          <c:idx val="22"/>
          <c:order val="14"/>
          <c:tx>
            <c:strRef>
              <c:f>'TM2 MCS14'!$X$36:$X$37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'TM2 MCS14'!$Y$36:$Y$37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'TM2 MCS14'!$AA$36:$AA$37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'TM2 MCS14'!$AB$36:$AB$37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'TM2 MCS14'!$AD$36:$AD$37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'TM2 MCS14'!$AE$36:$AE$37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'TM2 MCS14'!$AG$36:$AG$37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'TM2 MCS14'!$AH$36:$AH$37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22"/>
          <c:tx>
            <c:strRef>
              <c:f>'TM2 MCS14'!$AJ$36:$AJ$37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MCS14'!$AJ$38:$AJ$67</c:f>
              <c:numCache>
                <c:formatCode>0.00</c:formatCode>
                <c:ptCount val="30"/>
                <c:pt idx="2">
                  <c:v>797.55520000000001</c:v>
                </c:pt>
                <c:pt idx="3" formatCode="General">
                  <c:v>1201.8175000000001</c:v>
                </c:pt>
                <c:pt idx="4">
                  <c:v>1606.0798</c:v>
                </c:pt>
                <c:pt idx="5" formatCode="General">
                  <c:v>2263.9539</c:v>
                </c:pt>
                <c:pt idx="6">
                  <c:v>2921.828</c:v>
                </c:pt>
                <c:pt idx="7" formatCode="General">
                  <c:v>3625.3637500000004</c:v>
                </c:pt>
                <c:pt idx="8">
                  <c:v>4328.8995000000004</c:v>
                </c:pt>
                <c:pt idx="9" formatCode="General">
                  <c:v>5310.5519999999997</c:v>
                </c:pt>
                <c:pt idx="10">
                  <c:v>6292.2044999999998</c:v>
                </c:pt>
                <c:pt idx="11" formatCode="General">
                  <c:v>6942.723</c:v>
                </c:pt>
                <c:pt idx="12">
                  <c:v>7593.2415000000001</c:v>
                </c:pt>
                <c:pt idx="13" formatCode="General">
                  <c:v>8204.2145</c:v>
                </c:pt>
                <c:pt idx="14">
                  <c:v>8815.1875</c:v>
                </c:pt>
                <c:pt idx="15" formatCode="General">
                  <c:v>9305.991750000001</c:v>
                </c:pt>
                <c:pt idx="16">
                  <c:v>9796.7960000000003</c:v>
                </c:pt>
                <c:pt idx="17" formatCode="General">
                  <c:v>10287.486349999999</c:v>
                </c:pt>
                <c:pt idx="18">
                  <c:v>10778.1767</c:v>
                </c:pt>
                <c:pt idx="19" formatCode="General">
                  <c:v>11089.565399999999</c:v>
                </c:pt>
                <c:pt idx="20">
                  <c:v>11400.954100000001</c:v>
                </c:pt>
                <c:pt idx="21" formatCode="General">
                  <c:v>11456.527050000001</c:v>
                </c:pt>
                <c:pt idx="22">
                  <c:v>11512.1</c:v>
                </c:pt>
              </c:numCache>
            </c:numRef>
          </c:yVal>
          <c:smooth val="1"/>
        </c:ser>
        <c:ser>
          <c:idx val="35"/>
          <c:order val="23"/>
          <c:tx>
            <c:strRef>
              <c:f>'TM2 MCS14'!$AK$36:$AK$37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MCS14'!$AK$38:$AK$67</c:f>
              <c:numCache>
                <c:formatCode>0.00</c:formatCode>
                <c:ptCount val="30"/>
                <c:pt idx="2">
                  <c:v>43.463999999999999</c:v>
                </c:pt>
                <c:pt idx="3" formatCode="General">
                  <c:v>395.53800000000001</c:v>
                </c:pt>
                <c:pt idx="4">
                  <c:v>747.61199999999997</c:v>
                </c:pt>
                <c:pt idx="5" formatCode="General">
                  <c:v>1327.6120000000001</c:v>
                </c:pt>
                <c:pt idx="6">
                  <c:v>1907.6120000000001</c:v>
                </c:pt>
                <c:pt idx="7" formatCode="General">
                  <c:v>2457.9539999999997</c:v>
                </c:pt>
                <c:pt idx="8">
                  <c:v>3008.2959999999998</c:v>
                </c:pt>
                <c:pt idx="9" formatCode="General">
                  <c:v>3858.2759999999998</c:v>
                </c:pt>
                <c:pt idx="10">
                  <c:v>4708.2560000000003</c:v>
                </c:pt>
                <c:pt idx="11" formatCode="General">
                  <c:v>5358.2360000000008</c:v>
                </c:pt>
                <c:pt idx="12">
                  <c:v>6008.2160000000003</c:v>
                </c:pt>
                <c:pt idx="13" formatCode="General">
                  <c:v>6840.17</c:v>
                </c:pt>
                <c:pt idx="14">
                  <c:v>7672.1239999999998</c:v>
                </c:pt>
                <c:pt idx="15" formatCode="General">
                  <c:v>8389.0779999999995</c:v>
                </c:pt>
                <c:pt idx="16">
                  <c:v>9106.0319999999992</c:v>
                </c:pt>
                <c:pt idx="17" formatCode="General">
                  <c:v>9589.6239999999998</c:v>
                </c:pt>
                <c:pt idx="18">
                  <c:v>10073.216</c:v>
                </c:pt>
                <c:pt idx="19" formatCode="General">
                  <c:v>10491.808000000001</c:v>
                </c:pt>
                <c:pt idx="20">
                  <c:v>10910.4</c:v>
                </c:pt>
                <c:pt idx="21" formatCode="General">
                  <c:v>5455.2</c:v>
                </c:pt>
              </c:numCache>
            </c:numRef>
          </c:yVal>
          <c:smooth val="1"/>
        </c:ser>
        <c:ser>
          <c:idx val="37"/>
          <c:order val="24"/>
          <c:tx>
            <c:strRef>
              <c:f>'TM2 MCS14'!$AM$36:$AM$37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'TM2 MCS14'!$AN$36:$AN$37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'TM2 MCS14'!$AP$36:$AP$37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'TM2 MCS14'!$AQ$36:$AQ$37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'TM2 MCS14'!$AS$36:$AS$37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'TM2 MCS14'!$AT$36:$AT$37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385216"/>
        <c:axId val="261399680"/>
      </c:scatterChart>
      <c:valAx>
        <c:axId val="261385216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61399680"/>
        <c:crosses val="autoZero"/>
        <c:crossBetween val="midCat"/>
        <c:majorUnit val="1"/>
      </c:valAx>
      <c:valAx>
        <c:axId val="2613996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61385216"/>
        <c:crossesAt val="-5"/>
        <c:crossBetween val="midCat"/>
      </c:valAx>
    </c:plotArea>
    <c:legend>
      <c:legendPos val="r"/>
      <c:overlay val="0"/>
    </c:legend>
    <c:plotVisOnly val="1"/>
    <c:dispBlanksAs val="span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'TM2 MCS16'!$B$36:$B$37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MCS16'!$B$38:$B$67</c:f>
              <c:numCache>
                <c:formatCode>0.00</c:formatCode>
                <c:ptCount val="30"/>
                <c:pt idx="1">
                  <c:v>143</c:v>
                </c:pt>
                <c:pt idx="2">
                  <c:v>766.5</c:v>
                </c:pt>
                <c:pt idx="3">
                  <c:v>1390</c:v>
                </c:pt>
                <c:pt idx="4">
                  <c:v>1865</c:v>
                </c:pt>
                <c:pt idx="5">
                  <c:v>2340</c:v>
                </c:pt>
                <c:pt idx="6">
                  <c:v>3060</c:v>
                </c:pt>
                <c:pt idx="7">
                  <c:v>3780</c:v>
                </c:pt>
                <c:pt idx="8">
                  <c:v>4210</c:v>
                </c:pt>
                <c:pt idx="9">
                  <c:v>4640</c:v>
                </c:pt>
                <c:pt idx="10">
                  <c:v>5945</c:v>
                </c:pt>
                <c:pt idx="11">
                  <c:v>7250</c:v>
                </c:pt>
                <c:pt idx="12">
                  <c:v>8295</c:v>
                </c:pt>
                <c:pt idx="13">
                  <c:v>9340</c:v>
                </c:pt>
                <c:pt idx="14">
                  <c:v>10020</c:v>
                </c:pt>
                <c:pt idx="15">
                  <c:v>10700</c:v>
                </c:pt>
                <c:pt idx="16">
                  <c:v>11200</c:v>
                </c:pt>
                <c:pt idx="17">
                  <c:v>11700</c:v>
                </c:pt>
                <c:pt idx="18">
                  <c:v>12050</c:v>
                </c:pt>
                <c:pt idx="19">
                  <c:v>12400</c:v>
                </c:pt>
                <c:pt idx="20">
                  <c:v>12850</c:v>
                </c:pt>
                <c:pt idx="21">
                  <c:v>13300</c:v>
                </c:pt>
                <c:pt idx="22">
                  <c:v>13450</c:v>
                </c:pt>
                <c:pt idx="23">
                  <c:v>13600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'TM2 MCS16'!$C$36:$C$37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MCS16'!$C$38:$C$67</c:f>
              <c:numCache>
                <c:formatCode>0.00</c:formatCode>
                <c:ptCount val="30"/>
                <c:pt idx="1">
                  <c:v>1.4</c:v>
                </c:pt>
                <c:pt idx="2">
                  <c:v>294.7</c:v>
                </c:pt>
                <c:pt idx="3">
                  <c:v>588</c:v>
                </c:pt>
                <c:pt idx="4">
                  <c:v>1269</c:v>
                </c:pt>
                <c:pt idx="5">
                  <c:v>1950</c:v>
                </c:pt>
                <c:pt idx="6">
                  <c:v>2590</c:v>
                </c:pt>
                <c:pt idx="7">
                  <c:v>3230</c:v>
                </c:pt>
                <c:pt idx="8">
                  <c:v>3835</c:v>
                </c:pt>
                <c:pt idx="9">
                  <c:v>4440</c:v>
                </c:pt>
                <c:pt idx="10">
                  <c:v>5175</c:v>
                </c:pt>
                <c:pt idx="11">
                  <c:v>5910</c:v>
                </c:pt>
                <c:pt idx="12">
                  <c:v>7435</c:v>
                </c:pt>
                <c:pt idx="13">
                  <c:v>8960</c:v>
                </c:pt>
                <c:pt idx="14">
                  <c:v>9730</c:v>
                </c:pt>
                <c:pt idx="15">
                  <c:v>10500</c:v>
                </c:pt>
                <c:pt idx="16">
                  <c:v>11100</c:v>
                </c:pt>
                <c:pt idx="17">
                  <c:v>11700</c:v>
                </c:pt>
                <c:pt idx="18">
                  <c:v>12000</c:v>
                </c:pt>
                <c:pt idx="19">
                  <c:v>12300</c:v>
                </c:pt>
                <c:pt idx="20">
                  <c:v>12750</c:v>
                </c:pt>
                <c:pt idx="21">
                  <c:v>13200</c:v>
                </c:pt>
                <c:pt idx="22">
                  <c:v>13400</c:v>
                </c:pt>
                <c:pt idx="23">
                  <c:v>13600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'TM2 MCS16'!$D$36:$D$37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MCS16'!$D$38:$D$67</c:f>
              <c:numCache>
                <c:formatCode>0.00</c:formatCode>
                <c:ptCount val="30"/>
                <c:pt idx="1">
                  <c:v>0</c:v>
                </c:pt>
                <c:pt idx="2">
                  <c:v>12.25</c:v>
                </c:pt>
                <c:pt idx="3">
                  <c:v>24.5</c:v>
                </c:pt>
                <c:pt idx="4">
                  <c:v>337.75</c:v>
                </c:pt>
                <c:pt idx="5">
                  <c:v>651</c:v>
                </c:pt>
                <c:pt idx="6">
                  <c:v>1320.5</c:v>
                </c:pt>
                <c:pt idx="7">
                  <c:v>1990</c:v>
                </c:pt>
                <c:pt idx="8">
                  <c:v>2715</c:v>
                </c:pt>
                <c:pt idx="9">
                  <c:v>3440</c:v>
                </c:pt>
                <c:pt idx="10">
                  <c:v>4070</c:v>
                </c:pt>
                <c:pt idx="11">
                  <c:v>4700</c:v>
                </c:pt>
                <c:pt idx="12">
                  <c:v>5865</c:v>
                </c:pt>
                <c:pt idx="13">
                  <c:v>7030</c:v>
                </c:pt>
                <c:pt idx="14">
                  <c:v>7965</c:v>
                </c:pt>
                <c:pt idx="15">
                  <c:v>8900</c:v>
                </c:pt>
                <c:pt idx="16">
                  <c:v>9450</c:v>
                </c:pt>
                <c:pt idx="17">
                  <c:v>10000</c:v>
                </c:pt>
                <c:pt idx="18">
                  <c:v>10500</c:v>
                </c:pt>
                <c:pt idx="19">
                  <c:v>11000</c:v>
                </c:pt>
                <c:pt idx="20">
                  <c:v>11200</c:v>
                </c:pt>
                <c:pt idx="21">
                  <c:v>11400</c:v>
                </c:pt>
                <c:pt idx="22">
                  <c:v>11450</c:v>
                </c:pt>
                <c:pt idx="23">
                  <c:v>11500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'TM2 MCS16'!$E$36:$E$37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'TM2 MCS16'!$F$36:$F$37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'TM2 MCS16'!$G$36:$G$37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'TM2 MCS16'!$H$36:$H$37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7"/>
          <c:tx>
            <c:strRef>
              <c:f>'TM2 MCS16'!$I$36:$I$37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'TM2 MCS16'!$J$36:$J$37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'TM2 MCS16'!$K$36:$K$37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MCS16'!$K$38:$K$67</c:f>
              <c:numCache>
                <c:formatCode>0.00</c:formatCode>
                <c:ptCount val="30"/>
                <c:pt idx="0">
                  <c:v>6.787537688441871</c:v>
                </c:pt>
                <c:pt idx="1">
                  <c:v>13.575075376883742</c:v>
                </c:pt>
                <c:pt idx="2">
                  <c:v>283.8753768844079</c:v>
                </c:pt>
                <c:pt idx="3">
                  <c:v>554.17567839193202</c:v>
                </c:pt>
                <c:pt idx="4">
                  <c:v>1434.9057286431444</c:v>
                </c:pt>
                <c:pt idx="5">
                  <c:v>2315.6357788943565</c:v>
                </c:pt>
                <c:pt idx="6">
                  <c:v>3208.7975879395381</c:v>
                </c:pt>
                <c:pt idx="7">
                  <c:v>4101.9593969847192</c:v>
                </c:pt>
                <c:pt idx="8">
                  <c:v>4772.4783919595602</c:v>
                </c:pt>
                <c:pt idx="9">
                  <c:v>5442.9973869344003</c:v>
                </c:pt>
                <c:pt idx="10">
                  <c:v>6313.6691457283277</c:v>
                </c:pt>
                <c:pt idx="11">
                  <c:v>7184.3409045222534</c:v>
                </c:pt>
                <c:pt idx="12">
                  <c:v>8224.4261306528533</c:v>
                </c:pt>
                <c:pt idx="13">
                  <c:v>9264.511356783456</c:v>
                </c:pt>
                <c:pt idx="14">
                  <c:v>9901.2663316577946</c:v>
                </c:pt>
                <c:pt idx="15">
                  <c:v>10538.021306532135</c:v>
                </c:pt>
                <c:pt idx="16">
                  <c:v>11007.142914572314</c:v>
                </c:pt>
                <c:pt idx="17">
                  <c:v>11476.26452261249</c:v>
                </c:pt>
                <c:pt idx="18">
                  <c:v>12049.847638190351</c:v>
                </c:pt>
                <c:pt idx="19">
                  <c:v>12623.430753768211</c:v>
                </c:pt>
                <c:pt idx="20">
                  <c:v>12999.639798994323</c:v>
                </c:pt>
                <c:pt idx="21">
                  <c:v>13375.848844220436</c:v>
                </c:pt>
                <c:pt idx="22">
                  <c:v>13486.909748743043</c:v>
                </c:pt>
                <c:pt idx="23">
                  <c:v>13597.970653265651</c:v>
                </c:pt>
                <c:pt idx="24">
                  <c:v>13610.185326632485</c:v>
                </c:pt>
                <c:pt idx="25">
                  <c:v>13622.399999999318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'TM2 MCS16'!$L$36:$L$37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MCS16'!$L$38:$L$67</c:f>
              <c:numCache>
                <c:formatCode>0.00</c:formatCode>
                <c:ptCount val="30"/>
                <c:pt idx="0">
                  <c:v>1.4761809045225391</c:v>
                </c:pt>
                <c:pt idx="1">
                  <c:v>2.9523618090450783</c:v>
                </c:pt>
                <c:pt idx="2">
                  <c:v>119.0930653266272</c:v>
                </c:pt>
                <c:pt idx="3">
                  <c:v>235.23376884420932</c:v>
                </c:pt>
                <c:pt idx="4">
                  <c:v>961.09507537683635</c:v>
                </c:pt>
                <c:pt idx="5">
                  <c:v>1686.9563819094633</c:v>
                </c:pt>
                <c:pt idx="6">
                  <c:v>2678.2842211053935</c:v>
                </c:pt>
                <c:pt idx="7">
                  <c:v>3669.6120603013237</c:v>
                </c:pt>
                <c:pt idx="8">
                  <c:v>4414.5913567836988</c:v>
                </c:pt>
                <c:pt idx="9">
                  <c:v>5159.5706532660734</c:v>
                </c:pt>
                <c:pt idx="10">
                  <c:v>5831.0448241203112</c:v>
                </c:pt>
                <c:pt idx="11">
                  <c:v>6502.5189949745491</c:v>
                </c:pt>
                <c:pt idx="12">
                  <c:v>7593.9955778890662</c:v>
                </c:pt>
                <c:pt idx="13">
                  <c:v>8685.4721608035852</c:v>
                </c:pt>
                <c:pt idx="14">
                  <c:v>9527.9372864316829</c:v>
                </c:pt>
                <c:pt idx="15">
                  <c:v>10370.402412059782</c:v>
                </c:pt>
                <c:pt idx="16">
                  <c:v>10869.988341707996</c:v>
                </c:pt>
                <c:pt idx="17">
                  <c:v>11369.574271356214</c:v>
                </c:pt>
                <c:pt idx="18">
                  <c:v>11936.25407035116</c:v>
                </c:pt>
                <c:pt idx="19">
                  <c:v>12502.933869346107</c:v>
                </c:pt>
                <c:pt idx="20">
                  <c:v>12934.079999999352</c:v>
                </c:pt>
                <c:pt idx="21">
                  <c:v>13365.226130652598</c:v>
                </c:pt>
                <c:pt idx="22">
                  <c:v>13483.19035175812</c:v>
                </c:pt>
                <c:pt idx="23">
                  <c:v>13601.154572863641</c:v>
                </c:pt>
                <c:pt idx="24">
                  <c:v>13611.777286431479</c:v>
                </c:pt>
                <c:pt idx="25">
                  <c:v>13622.399999999318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'TM2 MCS16'!$M$36:$M$37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4.4864321608037949</c:v>
                </c:pt>
                <c:pt idx="3">
                  <c:v>8.9728643216075898</c:v>
                </c:pt>
                <c:pt idx="4">
                  <c:v>192.81527638189991</c:v>
                </c:pt>
                <c:pt idx="5">
                  <c:v>376.65768844219224</c:v>
                </c:pt>
                <c:pt idx="6">
                  <c:v>1234.3911557788326</c:v>
                </c:pt>
                <c:pt idx="7">
                  <c:v>2092.1246231154732</c:v>
                </c:pt>
                <c:pt idx="8">
                  <c:v>3102.4402010048698</c:v>
                </c:pt>
                <c:pt idx="9">
                  <c:v>4112.7557788942659</c:v>
                </c:pt>
                <c:pt idx="10">
                  <c:v>4850.9620100500078</c:v>
                </c:pt>
                <c:pt idx="11">
                  <c:v>5589.1682412057498</c:v>
                </c:pt>
                <c:pt idx="12">
                  <c:v>6252.3786934670225</c:v>
                </c:pt>
                <c:pt idx="13">
                  <c:v>6915.5891457282969</c:v>
                </c:pt>
                <c:pt idx="14">
                  <c:v>7983.4323618086446</c:v>
                </c:pt>
                <c:pt idx="15">
                  <c:v>9051.2755778889932</c:v>
                </c:pt>
                <c:pt idx="16">
                  <c:v>9965.248643215582</c:v>
                </c:pt>
                <c:pt idx="17">
                  <c:v>10879.221708542169</c:v>
                </c:pt>
                <c:pt idx="18">
                  <c:v>11588.164824120022</c:v>
                </c:pt>
                <c:pt idx="19">
                  <c:v>12297.107939697877</c:v>
                </c:pt>
                <c:pt idx="20">
                  <c:v>12793.452060300868</c:v>
                </c:pt>
                <c:pt idx="21">
                  <c:v>13289.796180903857</c:v>
                </c:pt>
                <c:pt idx="22">
                  <c:v>13438.572060300834</c:v>
                </c:pt>
                <c:pt idx="23">
                  <c:v>13587.347939697811</c:v>
                </c:pt>
                <c:pt idx="24">
                  <c:v>13604.873969848566</c:v>
                </c:pt>
                <c:pt idx="25">
                  <c:v>13622.399999999318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'TM2 MCS16'!$N$36:$N$37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'TM2 MCS16'!$O$36:$O$37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'TM2 MCS16'!$P$36:$P$37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'TM2 MCS16'!$Q$36:$Q$37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'TM2 MCS16'!$R$36:$R$37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'TM2 MCS16'!$S$36:$S$37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'TM2 MCS16'!$T$36:$T$37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MCS16'!$T$38:$T$67</c:f>
              <c:numCache>
                <c:formatCode>General</c:formatCode>
                <c:ptCount val="30"/>
                <c:pt idx="1">
                  <c:v>0</c:v>
                </c:pt>
                <c:pt idx="3">
                  <c:v>49.190553987821197</c:v>
                </c:pt>
                <c:pt idx="5">
                  <c:v>905.09193524431896</c:v>
                </c:pt>
                <c:pt idx="7">
                  <c:v>3066.0971335214604</c:v>
                </c:pt>
                <c:pt idx="9">
                  <c:v>4797.5476013664002</c:v>
                </c:pt>
                <c:pt idx="11">
                  <c:v>6066.1078271201495</c:v>
                </c:pt>
                <c:pt idx="13">
                  <c:v>8028.1265409178704</c:v>
                </c:pt>
                <c:pt idx="15">
                  <c:v>9888.6273577899901</c:v>
                </c:pt>
                <c:pt idx="17">
                  <c:v>11128.6285459676</c:v>
                </c:pt>
                <c:pt idx="19">
                  <c:v>12073.015891875799</c:v>
                </c:pt>
                <c:pt idx="21">
                  <c:v>13053.0770830239</c:v>
                </c:pt>
                <c:pt idx="23">
                  <c:v>13530.0543591267</c:v>
                </c:pt>
              </c:numCache>
            </c:numRef>
          </c:yVal>
          <c:smooth val="1"/>
        </c:ser>
        <c:ser>
          <c:idx val="19"/>
          <c:order val="19"/>
          <c:tx>
            <c:strRef>
              <c:f>'TM2 MCS16'!$U$36:$U$37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MCS16'!$U$38:$U$67</c:f>
              <c:numCache>
                <c:formatCode>General</c:formatCode>
                <c:ptCount val="30"/>
                <c:pt idx="1">
                  <c:v>0</c:v>
                </c:pt>
                <c:pt idx="3">
                  <c:v>8.1984256646368596</c:v>
                </c:pt>
                <c:pt idx="5">
                  <c:v>493.673548195455</c:v>
                </c:pt>
                <c:pt idx="7">
                  <c:v>2491.6655279964402</c:v>
                </c:pt>
                <c:pt idx="9">
                  <c:v>4425.5244319025696</c:v>
                </c:pt>
                <c:pt idx="11">
                  <c:v>5743.9881182236695</c:v>
                </c:pt>
                <c:pt idx="13">
                  <c:v>7330.3193227387501</c:v>
                </c:pt>
                <c:pt idx="15">
                  <c:v>9573.3230357938501</c:v>
                </c:pt>
                <c:pt idx="17">
                  <c:v>11070.498143472401</c:v>
                </c:pt>
                <c:pt idx="19">
                  <c:v>11998.659735630501</c:v>
                </c:pt>
                <c:pt idx="21">
                  <c:v>13022.721520867399</c:v>
                </c:pt>
                <c:pt idx="23">
                  <c:v>13521.741868409301</c:v>
                </c:pt>
              </c:numCache>
            </c:numRef>
          </c:yVal>
          <c:smooth val="1"/>
        </c:ser>
        <c:ser>
          <c:idx val="20"/>
          <c:order val="20"/>
          <c:tx>
            <c:strRef>
              <c:f>'TM2 MCS16'!$V$36:$V$37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MCS16'!$V$38:$V$67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46.224862616961204</c:v>
                </c:pt>
                <c:pt idx="7">
                  <c:v>771.13678894994803</c:v>
                </c:pt>
                <c:pt idx="9">
                  <c:v>2820.85727016189</c:v>
                </c:pt>
                <c:pt idx="11">
                  <c:v>4705.9248477647398</c:v>
                </c:pt>
                <c:pt idx="13">
                  <c:v>6045.7186989454895</c:v>
                </c:pt>
                <c:pt idx="15">
                  <c:v>7499.2354076934498</c:v>
                </c:pt>
                <c:pt idx="17">
                  <c:v>9842.1030744096297</c:v>
                </c:pt>
                <c:pt idx="19">
                  <c:v>11716.976087925101</c:v>
                </c:pt>
                <c:pt idx="21">
                  <c:v>12989.9420763404</c:v>
                </c:pt>
                <c:pt idx="23">
                  <c:v>13523.196197831601</c:v>
                </c:pt>
              </c:numCache>
            </c:numRef>
          </c:yVal>
          <c:smooth val="1"/>
        </c:ser>
        <c:ser>
          <c:idx val="21"/>
          <c:order val="21"/>
          <c:tx>
            <c:strRef>
              <c:f>'TM2 MCS16'!$W$36:$W$37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'TM2 MCS16'!$X$36:$X$37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'TM2 MCS16'!$Y$36:$Y$37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'TM2 MCS16'!$Z$36:$Z$37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'TM2 MCS16'!$AA$36:$AA$37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'TM2 MCS16'!$AB$36:$AB$37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'TM2 MCS16'!$AC$36:$AC$37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'TM2 MCS16'!$AD$36:$AD$37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'TM2 MCS16'!$AE$36:$AE$37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'TM2 MCS16'!$AF$36:$AF$37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31"/>
          <c:tx>
            <c:strRef>
              <c:f>'TM2 MCS16'!$AG$36:$AG$37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32"/>
          <c:tx>
            <c:strRef>
              <c:f>'TM2 MCS16'!$AH$36:$AH$37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33"/>
          <c:tx>
            <c:strRef>
              <c:f>'TM2 MCS16'!$AI$36:$AI$37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34"/>
          <c:tx>
            <c:strRef>
              <c:f>'TM2 MCS16'!$AJ$36:$AJ$37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35"/>
          <c:tx>
            <c:strRef>
              <c:f>'TM2 MCS16'!$AK$36:$AK$37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36"/>
          <c:tx>
            <c:strRef>
              <c:f>'TM2 MCS16'!$AL$36:$AL$37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'TM2 MCS16'!$AM$36:$AM$37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'TM2 MCS16'!$AN$36:$AN$37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'TM2 MCS16'!$AO$36:$AO$37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'TM2 MCS16'!$AP$36:$AP$37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'TM2 MCS16'!$AQ$36:$AQ$37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'TM2 MCS16'!$AR$36:$AR$37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'TM2 MCS16'!$AS$36:$AS$37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'TM2 MCS16'!$AT$36:$AT$37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682688"/>
        <c:axId val="261684608"/>
      </c:scatterChart>
      <c:valAx>
        <c:axId val="261682688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61684608"/>
        <c:crossesAt val="-5"/>
        <c:crossBetween val="midCat"/>
        <c:majorUnit val="1"/>
      </c:valAx>
      <c:valAx>
        <c:axId val="2616846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61682688"/>
        <c:crossesAt val="-5"/>
        <c:crossBetween val="midCat"/>
      </c:valAx>
    </c:plotArea>
    <c:legend>
      <c:legendPos val="r"/>
      <c:overlay val="0"/>
    </c:legend>
    <c:plotVisOnly val="1"/>
    <c:dispBlanksAs val="span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'TM2 MCS16'!$B$36:$B$37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MCS16'!$B$38:$B$67</c:f>
              <c:numCache>
                <c:formatCode>0.00</c:formatCode>
                <c:ptCount val="30"/>
                <c:pt idx="1">
                  <c:v>143</c:v>
                </c:pt>
                <c:pt idx="2">
                  <c:v>766.5</c:v>
                </c:pt>
                <c:pt idx="3">
                  <c:v>1390</c:v>
                </c:pt>
                <c:pt idx="4">
                  <c:v>1865</c:v>
                </c:pt>
                <c:pt idx="5">
                  <c:v>2340</c:v>
                </c:pt>
                <c:pt idx="6">
                  <c:v>3060</c:v>
                </c:pt>
                <c:pt idx="7">
                  <c:v>3780</c:v>
                </c:pt>
                <c:pt idx="8">
                  <c:v>4210</c:v>
                </c:pt>
                <c:pt idx="9">
                  <c:v>4640</c:v>
                </c:pt>
                <c:pt idx="10">
                  <c:v>5945</c:v>
                </c:pt>
                <c:pt idx="11">
                  <c:v>7250</c:v>
                </c:pt>
                <c:pt idx="12">
                  <c:v>8295</c:v>
                </c:pt>
                <c:pt idx="13">
                  <c:v>9340</c:v>
                </c:pt>
                <c:pt idx="14">
                  <c:v>10020</c:v>
                </c:pt>
                <c:pt idx="15">
                  <c:v>10700</c:v>
                </c:pt>
                <c:pt idx="16">
                  <c:v>11200</c:v>
                </c:pt>
                <c:pt idx="17">
                  <c:v>11700</c:v>
                </c:pt>
                <c:pt idx="18">
                  <c:v>12050</c:v>
                </c:pt>
                <c:pt idx="19">
                  <c:v>12400</c:v>
                </c:pt>
                <c:pt idx="20">
                  <c:v>12850</c:v>
                </c:pt>
                <c:pt idx="21">
                  <c:v>13300</c:v>
                </c:pt>
                <c:pt idx="22">
                  <c:v>13450</c:v>
                </c:pt>
                <c:pt idx="23">
                  <c:v>13600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'TM2 MCS16'!$D$36:$D$37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MCS16'!$D$38:$D$67</c:f>
              <c:numCache>
                <c:formatCode>0.00</c:formatCode>
                <c:ptCount val="30"/>
                <c:pt idx="1">
                  <c:v>0</c:v>
                </c:pt>
                <c:pt idx="2">
                  <c:v>12.25</c:v>
                </c:pt>
                <c:pt idx="3">
                  <c:v>24.5</c:v>
                </c:pt>
                <c:pt idx="4">
                  <c:v>337.75</c:v>
                </c:pt>
                <c:pt idx="5">
                  <c:v>651</c:v>
                </c:pt>
                <c:pt idx="6">
                  <c:v>1320.5</c:v>
                </c:pt>
                <c:pt idx="7">
                  <c:v>1990</c:v>
                </c:pt>
                <c:pt idx="8">
                  <c:v>2715</c:v>
                </c:pt>
                <c:pt idx="9">
                  <c:v>3440</c:v>
                </c:pt>
                <c:pt idx="10">
                  <c:v>4070</c:v>
                </c:pt>
                <c:pt idx="11">
                  <c:v>4700</c:v>
                </c:pt>
                <c:pt idx="12">
                  <c:v>5865</c:v>
                </c:pt>
                <c:pt idx="13">
                  <c:v>7030</c:v>
                </c:pt>
                <c:pt idx="14">
                  <c:v>7965</c:v>
                </c:pt>
                <c:pt idx="15">
                  <c:v>8900</c:v>
                </c:pt>
                <c:pt idx="16">
                  <c:v>9450</c:v>
                </c:pt>
                <c:pt idx="17">
                  <c:v>10000</c:v>
                </c:pt>
                <c:pt idx="18">
                  <c:v>10500</c:v>
                </c:pt>
                <c:pt idx="19">
                  <c:v>11000</c:v>
                </c:pt>
                <c:pt idx="20">
                  <c:v>11200</c:v>
                </c:pt>
                <c:pt idx="21">
                  <c:v>11400</c:v>
                </c:pt>
                <c:pt idx="22">
                  <c:v>11450</c:v>
                </c:pt>
                <c:pt idx="23">
                  <c:v>11500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'TM2 MCS16'!$E$36:$E$37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'TM2 MCS16'!$G$36:$G$37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4"/>
          <c:tx>
            <c:strRef>
              <c:f>'TM2 MCS16'!$H$36:$H$37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'TM2 MCS16'!$J$36:$J$37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6"/>
          <c:tx>
            <c:strRef>
              <c:f>'TM2 MCS16'!$K$36:$K$37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MCS16'!$K$38:$K$67</c:f>
              <c:numCache>
                <c:formatCode>0.00</c:formatCode>
                <c:ptCount val="30"/>
                <c:pt idx="0">
                  <c:v>6.787537688441871</c:v>
                </c:pt>
                <c:pt idx="1">
                  <c:v>13.575075376883742</c:v>
                </c:pt>
                <c:pt idx="2">
                  <c:v>283.8753768844079</c:v>
                </c:pt>
                <c:pt idx="3">
                  <c:v>554.17567839193202</c:v>
                </c:pt>
                <c:pt idx="4">
                  <c:v>1434.9057286431444</c:v>
                </c:pt>
                <c:pt idx="5">
                  <c:v>2315.6357788943565</c:v>
                </c:pt>
                <c:pt idx="6">
                  <c:v>3208.7975879395381</c:v>
                </c:pt>
                <c:pt idx="7">
                  <c:v>4101.9593969847192</c:v>
                </c:pt>
                <c:pt idx="8">
                  <c:v>4772.4783919595602</c:v>
                </c:pt>
                <c:pt idx="9">
                  <c:v>5442.9973869344003</c:v>
                </c:pt>
                <c:pt idx="10">
                  <c:v>6313.6691457283277</c:v>
                </c:pt>
                <c:pt idx="11">
                  <c:v>7184.3409045222534</c:v>
                </c:pt>
                <c:pt idx="12">
                  <c:v>8224.4261306528533</c:v>
                </c:pt>
                <c:pt idx="13">
                  <c:v>9264.511356783456</c:v>
                </c:pt>
                <c:pt idx="14">
                  <c:v>9901.2663316577946</c:v>
                </c:pt>
                <c:pt idx="15">
                  <c:v>10538.021306532135</c:v>
                </c:pt>
                <c:pt idx="16">
                  <c:v>11007.142914572314</c:v>
                </c:pt>
                <c:pt idx="17">
                  <c:v>11476.26452261249</c:v>
                </c:pt>
                <c:pt idx="18">
                  <c:v>12049.847638190351</c:v>
                </c:pt>
                <c:pt idx="19">
                  <c:v>12623.430753768211</c:v>
                </c:pt>
                <c:pt idx="20">
                  <c:v>12999.639798994323</c:v>
                </c:pt>
                <c:pt idx="21">
                  <c:v>13375.848844220436</c:v>
                </c:pt>
                <c:pt idx="22">
                  <c:v>13486.909748743043</c:v>
                </c:pt>
                <c:pt idx="23">
                  <c:v>13597.970653265651</c:v>
                </c:pt>
                <c:pt idx="24">
                  <c:v>13610.185326632485</c:v>
                </c:pt>
                <c:pt idx="25">
                  <c:v>13622.399999999318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'TM2 MCS16'!$M$36:$M$37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4.4864321608037949</c:v>
                </c:pt>
                <c:pt idx="3">
                  <c:v>8.9728643216075898</c:v>
                </c:pt>
                <c:pt idx="4">
                  <c:v>192.81527638189991</c:v>
                </c:pt>
                <c:pt idx="5">
                  <c:v>376.65768844219224</c:v>
                </c:pt>
                <c:pt idx="6">
                  <c:v>1234.3911557788326</c:v>
                </c:pt>
                <c:pt idx="7">
                  <c:v>2092.1246231154732</c:v>
                </c:pt>
                <c:pt idx="8">
                  <c:v>3102.4402010048698</c:v>
                </c:pt>
                <c:pt idx="9">
                  <c:v>4112.7557788942659</c:v>
                </c:pt>
                <c:pt idx="10">
                  <c:v>4850.9620100500078</c:v>
                </c:pt>
                <c:pt idx="11">
                  <c:v>5589.1682412057498</c:v>
                </c:pt>
                <c:pt idx="12">
                  <c:v>6252.3786934670225</c:v>
                </c:pt>
                <c:pt idx="13">
                  <c:v>6915.5891457282969</c:v>
                </c:pt>
                <c:pt idx="14">
                  <c:v>7983.4323618086446</c:v>
                </c:pt>
                <c:pt idx="15">
                  <c:v>9051.2755778889932</c:v>
                </c:pt>
                <c:pt idx="16">
                  <c:v>9965.248643215582</c:v>
                </c:pt>
                <c:pt idx="17">
                  <c:v>10879.221708542169</c:v>
                </c:pt>
                <c:pt idx="18">
                  <c:v>11588.164824120022</c:v>
                </c:pt>
                <c:pt idx="19">
                  <c:v>12297.107939697877</c:v>
                </c:pt>
                <c:pt idx="20">
                  <c:v>12793.452060300868</c:v>
                </c:pt>
                <c:pt idx="21">
                  <c:v>13289.796180903857</c:v>
                </c:pt>
                <c:pt idx="22">
                  <c:v>13438.572060300834</c:v>
                </c:pt>
                <c:pt idx="23">
                  <c:v>13587.347939697811</c:v>
                </c:pt>
                <c:pt idx="24">
                  <c:v>13604.873969848566</c:v>
                </c:pt>
                <c:pt idx="25">
                  <c:v>13622.399999999318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'TM2 MCS16'!$N$36:$N$37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'TM2 MCS16'!$P$36:$P$37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'TM2 MCS16'!$Q$36:$Q$37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'TM2 MCS16'!$S$36:$S$37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2"/>
          <c:tx>
            <c:strRef>
              <c:f>'TM2 MCS16'!$T$36:$T$37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MCS16'!$T$38:$T$67</c:f>
              <c:numCache>
                <c:formatCode>General</c:formatCode>
                <c:ptCount val="30"/>
                <c:pt idx="1">
                  <c:v>0</c:v>
                </c:pt>
                <c:pt idx="3">
                  <c:v>49.190553987821197</c:v>
                </c:pt>
                <c:pt idx="5">
                  <c:v>905.09193524431896</c:v>
                </c:pt>
                <c:pt idx="7">
                  <c:v>3066.0971335214604</c:v>
                </c:pt>
                <c:pt idx="9">
                  <c:v>4797.5476013664002</c:v>
                </c:pt>
                <c:pt idx="11">
                  <c:v>6066.1078271201495</c:v>
                </c:pt>
                <c:pt idx="13">
                  <c:v>8028.1265409178704</c:v>
                </c:pt>
                <c:pt idx="15">
                  <c:v>9888.6273577899901</c:v>
                </c:pt>
                <c:pt idx="17">
                  <c:v>11128.6285459676</c:v>
                </c:pt>
                <c:pt idx="19">
                  <c:v>12073.015891875799</c:v>
                </c:pt>
                <c:pt idx="21">
                  <c:v>13053.0770830239</c:v>
                </c:pt>
                <c:pt idx="23">
                  <c:v>13530.0543591267</c:v>
                </c:pt>
              </c:numCache>
            </c:numRef>
          </c:yVal>
          <c:smooth val="1"/>
        </c:ser>
        <c:ser>
          <c:idx val="20"/>
          <c:order val="13"/>
          <c:tx>
            <c:strRef>
              <c:f>'TM2 MCS16'!$V$36:$V$37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MCS16'!$V$38:$V$67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46.224862616961204</c:v>
                </c:pt>
                <c:pt idx="7">
                  <c:v>771.13678894994803</c:v>
                </c:pt>
                <c:pt idx="9">
                  <c:v>2820.85727016189</c:v>
                </c:pt>
                <c:pt idx="11">
                  <c:v>4705.9248477647398</c:v>
                </c:pt>
                <c:pt idx="13">
                  <c:v>6045.7186989454895</c:v>
                </c:pt>
                <c:pt idx="15">
                  <c:v>7499.2354076934498</c:v>
                </c:pt>
                <c:pt idx="17">
                  <c:v>9842.1030744096297</c:v>
                </c:pt>
                <c:pt idx="19">
                  <c:v>11716.976087925101</c:v>
                </c:pt>
                <c:pt idx="21">
                  <c:v>12989.9420763404</c:v>
                </c:pt>
                <c:pt idx="23">
                  <c:v>13523.196197831601</c:v>
                </c:pt>
              </c:numCache>
            </c:numRef>
          </c:yVal>
          <c:smooth val="1"/>
        </c:ser>
        <c:ser>
          <c:idx val="21"/>
          <c:order val="14"/>
          <c:tx>
            <c:strRef>
              <c:f>'TM2 MCS16'!$W$36:$W$37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'TM2 MCS16'!$Y$36:$Y$37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'TM2 MCS16'!$Z$36:$Z$37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'TM2 MCS16'!$AB$36:$AB$37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'TM2 MCS16'!$AC$36:$AC$37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'TM2 MCS16'!$AE$36:$AE$37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'TM2 MCS16'!$AF$36:$AF$37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'TM2 MCS16'!$AH$36:$AH$37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22"/>
          <c:tx>
            <c:strRef>
              <c:f>'TM2 MCS16'!$AI$36:$AI$37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'TM2 MCS16'!$AK$36:$AK$37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24"/>
          <c:tx>
            <c:strRef>
              <c:f>'TM2 MCS16'!$AL$36:$AL$37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'TM2 MCS16'!$AN$36:$AN$37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'TM2 MCS16'!$AO$36:$AO$37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'TM2 MCS16'!$AQ$36:$AQ$37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'TM2 MCS16'!$AR$36:$AR$37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'TM2 MCS16'!$AT$36:$AT$37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873664"/>
        <c:axId val="261875584"/>
      </c:scatterChart>
      <c:valAx>
        <c:axId val="261873664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61875584"/>
        <c:crosses val="autoZero"/>
        <c:crossBetween val="midCat"/>
        <c:majorUnit val="1"/>
      </c:valAx>
      <c:valAx>
        <c:axId val="2618755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61873664"/>
        <c:crossesAt val="-5"/>
        <c:crossBetween val="midCat"/>
      </c:valAx>
    </c:plotArea>
    <c:legend>
      <c:legendPos val="r"/>
      <c:overlay val="0"/>
    </c:legend>
    <c:plotVisOnly val="1"/>
    <c:dispBlanksAs val="span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'TM2 MCS16'!$C$36:$C$37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MCS16'!$C$38:$C$67</c:f>
              <c:numCache>
                <c:formatCode>0.00</c:formatCode>
                <c:ptCount val="30"/>
                <c:pt idx="1">
                  <c:v>1.4</c:v>
                </c:pt>
                <c:pt idx="2">
                  <c:v>294.7</c:v>
                </c:pt>
                <c:pt idx="3">
                  <c:v>588</c:v>
                </c:pt>
                <c:pt idx="4">
                  <c:v>1269</c:v>
                </c:pt>
                <c:pt idx="5">
                  <c:v>1950</c:v>
                </c:pt>
                <c:pt idx="6">
                  <c:v>2590</c:v>
                </c:pt>
                <c:pt idx="7">
                  <c:v>3230</c:v>
                </c:pt>
                <c:pt idx="8">
                  <c:v>3835</c:v>
                </c:pt>
                <c:pt idx="9">
                  <c:v>4440</c:v>
                </c:pt>
                <c:pt idx="10">
                  <c:v>5175</c:v>
                </c:pt>
                <c:pt idx="11">
                  <c:v>5910</c:v>
                </c:pt>
                <c:pt idx="12">
                  <c:v>7435</c:v>
                </c:pt>
                <c:pt idx="13">
                  <c:v>8960</c:v>
                </c:pt>
                <c:pt idx="14">
                  <c:v>9730</c:v>
                </c:pt>
                <c:pt idx="15">
                  <c:v>10500</c:v>
                </c:pt>
                <c:pt idx="16">
                  <c:v>11100</c:v>
                </c:pt>
                <c:pt idx="17">
                  <c:v>11700</c:v>
                </c:pt>
                <c:pt idx="18">
                  <c:v>12000</c:v>
                </c:pt>
                <c:pt idx="19">
                  <c:v>12300</c:v>
                </c:pt>
                <c:pt idx="20">
                  <c:v>12750</c:v>
                </c:pt>
                <c:pt idx="21">
                  <c:v>13200</c:v>
                </c:pt>
                <c:pt idx="22">
                  <c:v>13400</c:v>
                </c:pt>
                <c:pt idx="23">
                  <c:v>13600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'TM2 MCS16'!$D$36:$D$37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MCS16'!$D$38:$D$67</c:f>
              <c:numCache>
                <c:formatCode>0.00</c:formatCode>
                <c:ptCount val="30"/>
                <c:pt idx="1">
                  <c:v>0</c:v>
                </c:pt>
                <c:pt idx="2">
                  <c:v>12.25</c:v>
                </c:pt>
                <c:pt idx="3">
                  <c:v>24.5</c:v>
                </c:pt>
                <c:pt idx="4">
                  <c:v>337.75</c:v>
                </c:pt>
                <c:pt idx="5">
                  <c:v>651</c:v>
                </c:pt>
                <c:pt idx="6">
                  <c:v>1320.5</c:v>
                </c:pt>
                <c:pt idx="7">
                  <c:v>1990</c:v>
                </c:pt>
                <c:pt idx="8">
                  <c:v>2715</c:v>
                </c:pt>
                <c:pt idx="9">
                  <c:v>3440</c:v>
                </c:pt>
                <c:pt idx="10">
                  <c:v>4070</c:v>
                </c:pt>
                <c:pt idx="11">
                  <c:v>4700</c:v>
                </c:pt>
                <c:pt idx="12">
                  <c:v>5865</c:v>
                </c:pt>
                <c:pt idx="13">
                  <c:v>7030</c:v>
                </c:pt>
                <c:pt idx="14">
                  <c:v>7965</c:v>
                </c:pt>
                <c:pt idx="15">
                  <c:v>8900</c:v>
                </c:pt>
                <c:pt idx="16">
                  <c:v>9450</c:v>
                </c:pt>
                <c:pt idx="17">
                  <c:v>10000</c:v>
                </c:pt>
                <c:pt idx="18">
                  <c:v>10500</c:v>
                </c:pt>
                <c:pt idx="19">
                  <c:v>11000</c:v>
                </c:pt>
                <c:pt idx="20">
                  <c:v>11200</c:v>
                </c:pt>
                <c:pt idx="21">
                  <c:v>11400</c:v>
                </c:pt>
                <c:pt idx="22">
                  <c:v>11450</c:v>
                </c:pt>
                <c:pt idx="23">
                  <c:v>11500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'TM2 MCS16'!$F$36:$F$37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'TM2 MCS16'!$G$36:$G$37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4"/>
          <c:tx>
            <c:strRef>
              <c:f>'TM2 MCS16'!$I$36:$I$37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'TM2 MCS16'!$J$36:$J$37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6"/>
          <c:tx>
            <c:strRef>
              <c:f>'TM2 MCS16'!$L$36:$L$37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MCS16'!$L$38:$L$67</c:f>
              <c:numCache>
                <c:formatCode>0.00</c:formatCode>
                <c:ptCount val="30"/>
                <c:pt idx="0">
                  <c:v>1.4761809045225391</c:v>
                </c:pt>
                <c:pt idx="1">
                  <c:v>2.9523618090450783</c:v>
                </c:pt>
                <c:pt idx="2">
                  <c:v>119.0930653266272</c:v>
                </c:pt>
                <c:pt idx="3">
                  <c:v>235.23376884420932</c:v>
                </c:pt>
                <c:pt idx="4">
                  <c:v>961.09507537683635</c:v>
                </c:pt>
                <c:pt idx="5">
                  <c:v>1686.9563819094633</c:v>
                </c:pt>
                <c:pt idx="6">
                  <c:v>2678.2842211053935</c:v>
                </c:pt>
                <c:pt idx="7">
                  <c:v>3669.6120603013237</c:v>
                </c:pt>
                <c:pt idx="8">
                  <c:v>4414.5913567836988</c:v>
                </c:pt>
                <c:pt idx="9">
                  <c:v>5159.5706532660734</c:v>
                </c:pt>
                <c:pt idx="10">
                  <c:v>5831.0448241203112</c:v>
                </c:pt>
                <c:pt idx="11">
                  <c:v>6502.5189949745491</c:v>
                </c:pt>
                <c:pt idx="12">
                  <c:v>7593.9955778890662</c:v>
                </c:pt>
                <c:pt idx="13">
                  <c:v>8685.4721608035852</c:v>
                </c:pt>
                <c:pt idx="14">
                  <c:v>9527.9372864316829</c:v>
                </c:pt>
                <c:pt idx="15">
                  <c:v>10370.402412059782</c:v>
                </c:pt>
                <c:pt idx="16">
                  <c:v>10869.988341707996</c:v>
                </c:pt>
                <c:pt idx="17">
                  <c:v>11369.574271356214</c:v>
                </c:pt>
                <c:pt idx="18">
                  <c:v>11936.25407035116</c:v>
                </c:pt>
                <c:pt idx="19">
                  <c:v>12502.933869346107</c:v>
                </c:pt>
                <c:pt idx="20">
                  <c:v>12934.079999999352</c:v>
                </c:pt>
                <c:pt idx="21">
                  <c:v>13365.226130652598</c:v>
                </c:pt>
                <c:pt idx="22">
                  <c:v>13483.19035175812</c:v>
                </c:pt>
                <c:pt idx="23">
                  <c:v>13601.154572863641</c:v>
                </c:pt>
                <c:pt idx="24">
                  <c:v>13611.777286431479</c:v>
                </c:pt>
                <c:pt idx="25">
                  <c:v>13622.399999999318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'TM2 MCS16'!$M$36:$M$37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4.4864321608037949</c:v>
                </c:pt>
                <c:pt idx="3">
                  <c:v>8.9728643216075898</c:v>
                </c:pt>
                <c:pt idx="4">
                  <c:v>192.81527638189991</c:v>
                </c:pt>
                <c:pt idx="5">
                  <c:v>376.65768844219224</c:v>
                </c:pt>
                <c:pt idx="6">
                  <c:v>1234.3911557788326</c:v>
                </c:pt>
                <c:pt idx="7">
                  <c:v>2092.1246231154732</c:v>
                </c:pt>
                <c:pt idx="8">
                  <c:v>3102.4402010048698</c:v>
                </c:pt>
                <c:pt idx="9">
                  <c:v>4112.7557788942659</c:v>
                </c:pt>
                <c:pt idx="10">
                  <c:v>4850.9620100500078</c:v>
                </c:pt>
                <c:pt idx="11">
                  <c:v>5589.1682412057498</c:v>
                </c:pt>
                <c:pt idx="12">
                  <c:v>6252.3786934670225</c:v>
                </c:pt>
                <c:pt idx="13">
                  <c:v>6915.5891457282969</c:v>
                </c:pt>
                <c:pt idx="14">
                  <c:v>7983.4323618086446</c:v>
                </c:pt>
                <c:pt idx="15">
                  <c:v>9051.2755778889932</c:v>
                </c:pt>
                <c:pt idx="16">
                  <c:v>9965.248643215582</c:v>
                </c:pt>
                <c:pt idx="17">
                  <c:v>10879.221708542169</c:v>
                </c:pt>
                <c:pt idx="18">
                  <c:v>11588.164824120022</c:v>
                </c:pt>
                <c:pt idx="19">
                  <c:v>12297.107939697877</c:v>
                </c:pt>
                <c:pt idx="20">
                  <c:v>12793.452060300868</c:v>
                </c:pt>
                <c:pt idx="21">
                  <c:v>13289.796180903857</c:v>
                </c:pt>
                <c:pt idx="22">
                  <c:v>13438.572060300834</c:v>
                </c:pt>
                <c:pt idx="23">
                  <c:v>13587.347939697811</c:v>
                </c:pt>
                <c:pt idx="24">
                  <c:v>13604.873969848566</c:v>
                </c:pt>
                <c:pt idx="25">
                  <c:v>13622.399999999318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'TM2 MCS16'!$O$36:$O$37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'TM2 MCS16'!$P$36:$P$37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'TM2 MCS16'!$R$36:$R$37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'TM2 MCS16'!$S$36:$S$37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2"/>
          <c:tx>
            <c:strRef>
              <c:f>'TM2 MCS16'!$U$36:$U$37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MCS16'!$U$38:$U$67</c:f>
              <c:numCache>
                <c:formatCode>General</c:formatCode>
                <c:ptCount val="30"/>
                <c:pt idx="1">
                  <c:v>0</c:v>
                </c:pt>
                <c:pt idx="3">
                  <c:v>8.1984256646368596</c:v>
                </c:pt>
                <c:pt idx="5">
                  <c:v>493.673548195455</c:v>
                </c:pt>
                <c:pt idx="7">
                  <c:v>2491.6655279964402</c:v>
                </c:pt>
                <c:pt idx="9">
                  <c:v>4425.5244319025696</c:v>
                </c:pt>
                <c:pt idx="11">
                  <c:v>5743.9881182236695</c:v>
                </c:pt>
                <c:pt idx="13">
                  <c:v>7330.3193227387501</c:v>
                </c:pt>
                <c:pt idx="15">
                  <c:v>9573.3230357938501</c:v>
                </c:pt>
                <c:pt idx="17">
                  <c:v>11070.498143472401</c:v>
                </c:pt>
                <c:pt idx="19">
                  <c:v>11998.659735630501</c:v>
                </c:pt>
                <c:pt idx="21">
                  <c:v>13022.721520867399</c:v>
                </c:pt>
                <c:pt idx="23">
                  <c:v>13521.741868409301</c:v>
                </c:pt>
              </c:numCache>
            </c:numRef>
          </c:yVal>
          <c:smooth val="1"/>
        </c:ser>
        <c:ser>
          <c:idx val="20"/>
          <c:order val="13"/>
          <c:tx>
            <c:strRef>
              <c:f>'TM2 MCS16'!$V$36:$V$37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MCS16'!$V$38:$V$67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46.224862616961204</c:v>
                </c:pt>
                <c:pt idx="7">
                  <c:v>771.13678894994803</c:v>
                </c:pt>
                <c:pt idx="9">
                  <c:v>2820.85727016189</c:v>
                </c:pt>
                <c:pt idx="11">
                  <c:v>4705.9248477647398</c:v>
                </c:pt>
                <c:pt idx="13">
                  <c:v>6045.7186989454895</c:v>
                </c:pt>
                <c:pt idx="15">
                  <c:v>7499.2354076934498</c:v>
                </c:pt>
                <c:pt idx="17">
                  <c:v>9842.1030744096297</c:v>
                </c:pt>
                <c:pt idx="19">
                  <c:v>11716.976087925101</c:v>
                </c:pt>
                <c:pt idx="21">
                  <c:v>12989.9420763404</c:v>
                </c:pt>
                <c:pt idx="23">
                  <c:v>13523.196197831601</c:v>
                </c:pt>
              </c:numCache>
            </c:numRef>
          </c:yVal>
          <c:smooth val="1"/>
        </c:ser>
        <c:ser>
          <c:idx val="22"/>
          <c:order val="14"/>
          <c:tx>
            <c:strRef>
              <c:f>'TM2 MCS16'!$X$36:$X$37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'TM2 MCS16'!$Y$36:$Y$37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'TM2 MCS16'!$AA$36:$AA$37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'TM2 MCS16'!$AB$36:$AB$37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'TM2 MCS16'!$AD$36:$AD$37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'TM2 MCS16'!$AE$36:$AE$37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'TM2 MCS16'!$AG$36:$AG$37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'TM2 MCS16'!$AH$36:$AH$37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22"/>
          <c:tx>
            <c:strRef>
              <c:f>'TM2 MCS16'!$AJ$36:$AJ$37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'TM2 MCS16'!$AK$36:$AK$37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24"/>
          <c:tx>
            <c:strRef>
              <c:f>'TM2 MCS16'!$AM$36:$AM$37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'TM2 MCS16'!$AN$36:$AN$37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'TM2 MCS16'!$AP$36:$AP$37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'TM2 MCS16'!$AQ$36:$AQ$37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'TM2 MCS16'!$AS$36:$AS$37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'TM2 MCS16'!$AT$36:$AT$37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597696"/>
        <c:axId val="267608064"/>
      </c:scatterChart>
      <c:valAx>
        <c:axId val="267597696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67608064"/>
        <c:crosses val="autoZero"/>
        <c:crossBetween val="midCat"/>
        <c:majorUnit val="1"/>
      </c:valAx>
      <c:valAx>
        <c:axId val="267608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67597696"/>
        <c:crossesAt val="-5"/>
        <c:crossBetween val="midCat"/>
      </c:valAx>
    </c:plotArea>
    <c:legend>
      <c:legendPos val="r"/>
      <c:overlay val="0"/>
    </c:legend>
    <c:plotVisOnly val="1"/>
    <c:dispBlanksAs val="span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'TM2 MCS18'!$B$36:$B$37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"/>
          <c:order val="1"/>
          <c:tx>
            <c:strRef>
              <c:f>'TM2 MCS18'!$C$36:$C$37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2"/>
          <c:tx>
            <c:strRef>
              <c:f>'TM2 MCS18'!$D$36:$D$37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3"/>
          <c:tx>
            <c:strRef>
              <c:f>'TM2 MCS18'!$E$36:$E$37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MCS18'!$E$38:$E$67</c:f>
              <c:numCache>
                <c:formatCode>0.00</c:formatCode>
                <c:ptCount val="30"/>
                <c:pt idx="9">
                  <c:v>3875</c:v>
                </c:pt>
                <c:pt idx="11">
                  <c:v>5657</c:v>
                </c:pt>
                <c:pt idx="13">
                  <c:v>7621</c:v>
                </c:pt>
                <c:pt idx="15">
                  <c:v>10279</c:v>
                </c:pt>
                <c:pt idx="17">
                  <c:v>11562</c:v>
                </c:pt>
                <c:pt idx="19">
                  <c:v>12371</c:v>
                </c:pt>
                <c:pt idx="21">
                  <c:v>12991</c:v>
                </c:pt>
                <c:pt idx="23">
                  <c:v>13823</c:v>
                </c:pt>
                <c:pt idx="25">
                  <c:v>14600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'TM2 MCS18'!$F$36:$F$37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MCS18'!$F$38:$F$67</c:f>
              <c:numCache>
                <c:formatCode>0.00</c:formatCode>
                <c:ptCount val="30"/>
                <c:pt idx="9">
                  <c:v>3176</c:v>
                </c:pt>
                <c:pt idx="11">
                  <c:v>4976</c:v>
                </c:pt>
                <c:pt idx="13">
                  <c:v>7123</c:v>
                </c:pt>
                <c:pt idx="15">
                  <c:v>9819</c:v>
                </c:pt>
                <c:pt idx="17">
                  <c:v>11409</c:v>
                </c:pt>
                <c:pt idx="19">
                  <c:v>12057</c:v>
                </c:pt>
                <c:pt idx="21">
                  <c:v>12876</c:v>
                </c:pt>
                <c:pt idx="23">
                  <c:v>13959</c:v>
                </c:pt>
                <c:pt idx="25">
                  <c:v>14597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'TM2 MCS18'!$G$36:$G$37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MCS18'!$G$38:$G$67</c:f>
              <c:numCache>
                <c:formatCode>0.00</c:formatCode>
                <c:ptCount val="30"/>
                <c:pt idx="9">
                  <c:v>1009</c:v>
                </c:pt>
                <c:pt idx="11">
                  <c:v>3191</c:v>
                </c:pt>
                <c:pt idx="13">
                  <c:v>4952</c:v>
                </c:pt>
                <c:pt idx="15">
                  <c:v>7993</c:v>
                </c:pt>
                <c:pt idx="17">
                  <c:v>10416</c:v>
                </c:pt>
                <c:pt idx="19">
                  <c:v>11466</c:v>
                </c:pt>
                <c:pt idx="21">
                  <c:v>12539</c:v>
                </c:pt>
                <c:pt idx="23">
                  <c:v>13889</c:v>
                </c:pt>
                <c:pt idx="25">
                  <c:v>14582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'TM2 MCS18'!$H$36:$H$37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7"/>
          <c:tx>
            <c:strRef>
              <c:f>'TM2 MCS18'!$I$36:$I$37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'TM2 MCS18'!$J$36:$J$37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'TM2 MCS18'!$K$36:$K$37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MCS18'!$K$38:$K$67</c:f>
              <c:numCache>
                <c:formatCode>0.00</c:formatCode>
                <c:ptCount val="30"/>
                <c:pt idx="0">
                  <c:v>0.76703517587935854</c:v>
                </c:pt>
                <c:pt idx="1">
                  <c:v>1.5340703517587171</c:v>
                </c:pt>
                <c:pt idx="2">
                  <c:v>70.900100502509019</c:v>
                </c:pt>
                <c:pt idx="3">
                  <c:v>140.26613065325932</c:v>
                </c:pt>
                <c:pt idx="4">
                  <c:v>758.14914572860516</c:v>
                </c:pt>
                <c:pt idx="5">
                  <c:v>1376.032160803951</c:v>
                </c:pt>
                <c:pt idx="6">
                  <c:v>2414.0188944722408</c:v>
                </c:pt>
                <c:pt idx="7">
                  <c:v>3452.0056281405305</c:v>
                </c:pt>
                <c:pt idx="8">
                  <c:v>4308.3208040198851</c:v>
                </c:pt>
                <c:pt idx="9">
                  <c:v>5164.6359798992389</c:v>
                </c:pt>
                <c:pt idx="10">
                  <c:v>5813.6201005022212</c:v>
                </c:pt>
                <c:pt idx="11">
                  <c:v>6462.6042211052036</c:v>
                </c:pt>
                <c:pt idx="12">
                  <c:v>7454.4241206026409</c:v>
                </c:pt>
                <c:pt idx="13">
                  <c:v>8446.2440201000791</c:v>
                </c:pt>
                <c:pt idx="14">
                  <c:v>9458.0213065321896</c:v>
                </c:pt>
                <c:pt idx="15">
                  <c:v>10469.798592964298</c:v>
                </c:pt>
                <c:pt idx="16">
                  <c:v>11062.239195979346</c:v>
                </c:pt>
                <c:pt idx="17">
                  <c:v>11654.67979899439</c:v>
                </c:pt>
                <c:pt idx="18">
                  <c:v>12165.959396984315</c:v>
                </c:pt>
                <c:pt idx="19">
                  <c:v>12677.238994974239</c:v>
                </c:pt>
                <c:pt idx="20">
                  <c:v>13265.714170853607</c:v>
                </c:pt>
                <c:pt idx="21">
                  <c:v>13854.189346732974</c:v>
                </c:pt>
                <c:pt idx="22">
                  <c:v>14178.196582913863</c:v>
                </c:pt>
                <c:pt idx="23">
                  <c:v>14502.203819094751</c:v>
                </c:pt>
                <c:pt idx="24">
                  <c:v>14575.810251255551</c:v>
                </c:pt>
                <c:pt idx="25">
                  <c:v>14649.416683416352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'TM2 MCS18'!$L$36:$L$37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12.200201005024516</c:v>
                </c:pt>
                <c:pt idx="3">
                  <c:v>24.400402010049032</c:v>
                </c:pt>
                <c:pt idx="4">
                  <c:v>421.26150753766728</c:v>
                </c:pt>
                <c:pt idx="5">
                  <c:v>818.12261306528558</c:v>
                </c:pt>
                <c:pt idx="6">
                  <c:v>1834.5889447235263</c:v>
                </c:pt>
                <c:pt idx="7">
                  <c:v>2851.0552763817668</c:v>
                </c:pt>
                <c:pt idx="8">
                  <c:v>3820.7758793967932</c:v>
                </c:pt>
                <c:pt idx="9">
                  <c:v>4790.4964824118206</c:v>
                </c:pt>
                <c:pt idx="10">
                  <c:v>5490.6259296479666</c:v>
                </c:pt>
                <c:pt idx="11">
                  <c:v>6190.7553768841117</c:v>
                </c:pt>
                <c:pt idx="12">
                  <c:v>6995.1437185926143</c:v>
                </c:pt>
                <c:pt idx="13">
                  <c:v>7799.5320603011169</c:v>
                </c:pt>
                <c:pt idx="14">
                  <c:v>8918.9692462307084</c:v>
                </c:pt>
                <c:pt idx="15">
                  <c:v>10038.406432160302</c:v>
                </c:pt>
                <c:pt idx="16">
                  <c:v>10774.702311557248</c:v>
                </c:pt>
                <c:pt idx="17">
                  <c:v>11510.998190954197</c:v>
                </c:pt>
                <c:pt idx="18">
                  <c:v>12049.919999999396</c:v>
                </c:pt>
                <c:pt idx="19">
                  <c:v>12588.841809044596</c:v>
                </c:pt>
                <c:pt idx="20">
                  <c:v>13189.517185928988</c:v>
                </c:pt>
                <c:pt idx="21">
                  <c:v>13790.192562813379</c:v>
                </c:pt>
                <c:pt idx="22">
                  <c:v>14141.190753768135</c:v>
                </c:pt>
                <c:pt idx="23">
                  <c:v>14492.188944722893</c:v>
                </c:pt>
                <c:pt idx="24">
                  <c:v>14570.802814069621</c:v>
                </c:pt>
                <c:pt idx="25">
                  <c:v>14649.416683416352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'TM2 MCS18'!$M$36:$M$37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22.099296482410956</c:v>
                </c:pt>
                <c:pt idx="5">
                  <c:v>44.198592964821913</c:v>
                </c:pt>
                <c:pt idx="6">
                  <c:v>526.62030150751127</c:v>
                </c:pt>
                <c:pt idx="7">
                  <c:v>1009.0420100502007</c:v>
                </c:pt>
                <c:pt idx="8">
                  <c:v>2122.2126633164767</c:v>
                </c:pt>
                <c:pt idx="9">
                  <c:v>3235.3833165827523</c:v>
                </c:pt>
                <c:pt idx="10">
                  <c:v>4248.6078391957672</c:v>
                </c:pt>
                <c:pt idx="11">
                  <c:v>5261.8323618087816</c:v>
                </c:pt>
                <c:pt idx="12">
                  <c:v>5938.1547738690488</c:v>
                </c:pt>
                <c:pt idx="13">
                  <c:v>6614.4771859293169</c:v>
                </c:pt>
                <c:pt idx="14">
                  <c:v>7469.3017085423398</c:v>
                </c:pt>
                <c:pt idx="15">
                  <c:v>8324.1262311553619</c:v>
                </c:pt>
                <c:pt idx="16">
                  <c:v>9429.3949748738996</c:v>
                </c:pt>
                <c:pt idx="17">
                  <c:v>10534.663718592437</c:v>
                </c:pt>
                <c:pt idx="18">
                  <c:v>11380.196984924052</c:v>
                </c:pt>
                <c:pt idx="19">
                  <c:v>12225.730251255669</c:v>
                </c:pt>
                <c:pt idx="20">
                  <c:v>12949.912763818447</c:v>
                </c:pt>
                <c:pt idx="21">
                  <c:v>13674.095276381224</c:v>
                </c:pt>
                <c:pt idx="22">
                  <c:v>14067.584321607337</c:v>
                </c:pt>
                <c:pt idx="23">
                  <c:v>14461.073366833447</c:v>
                </c:pt>
                <c:pt idx="24">
                  <c:v>14554.420100501784</c:v>
                </c:pt>
                <c:pt idx="25">
                  <c:v>14647.766834170119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'TM2 MCS18'!$N$36:$N$37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'TM2 MCS18'!$O$36:$O$37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'TM2 MCS18'!$P$36:$P$37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'TM2 MCS18'!$Q$36:$Q$37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'TM2 MCS18'!$R$36:$R$37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'TM2 MCS18'!$S$36:$S$37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'TM2 MCS18'!$T$36:$T$37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MCS18'!$T$38:$T$67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44.713500668349901</c:v>
                </c:pt>
                <c:pt idx="7">
                  <c:v>985.82147631070904</c:v>
                </c:pt>
                <c:pt idx="9">
                  <c:v>3105.6064161592199</c:v>
                </c:pt>
                <c:pt idx="11">
                  <c:v>4649.0491608495504</c:v>
                </c:pt>
                <c:pt idx="13">
                  <c:v>6197.6818654388799</c:v>
                </c:pt>
                <c:pt idx="15">
                  <c:v>8823.901381256499</c:v>
                </c:pt>
                <c:pt idx="17">
                  <c:v>10754.124461607</c:v>
                </c:pt>
                <c:pt idx="19">
                  <c:v>12123.5467102332</c:v>
                </c:pt>
                <c:pt idx="21">
                  <c:v>13264.468141987199</c:v>
                </c:pt>
                <c:pt idx="23">
                  <c:v>14262.337739492101</c:v>
                </c:pt>
              </c:numCache>
            </c:numRef>
          </c:yVal>
          <c:smooth val="1"/>
        </c:ser>
        <c:ser>
          <c:idx val="19"/>
          <c:order val="19"/>
          <c:tx>
            <c:strRef>
              <c:f>'TM2 MCS18'!$U$36:$U$37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MCS18'!$U$38:$U$67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11.848507351849099</c:v>
                </c:pt>
                <c:pt idx="7">
                  <c:v>563.196197831576</c:v>
                </c:pt>
                <c:pt idx="9">
                  <c:v>2581.7341452547198</c:v>
                </c:pt>
                <c:pt idx="11">
                  <c:v>4346.2064458636605</c:v>
                </c:pt>
                <c:pt idx="13">
                  <c:v>5763.50750037131</c:v>
                </c:pt>
                <c:pt idx="15">
                  <c:v>8160.5418090004496</c:v>
                </c:pt>
                <c:pt idx="17">
                  <c:v>10620.7681568394</c:v>
                </c:pt>
                <c:pt idx="19">
                  <c:v>12081.399673251201</c:v>
                </c:pt>
                <c:pt idx="21">
                  <c:v>13188.985593346199</c:v>
                </c:pt>
                <c:pt idx="23">
                  <c:v>14252.756275063099</c:v>
                </c:pt>
              </c:numCache>
            </c:numRef>
          </c:yVal>
          <c:smooth val="1"/>
        </c:ser>
        <c:ser>
          <c:idx val="20"/>
          <c:order val="20"/>
          <c:tx>
            <c:strRef>
              <c:f>'TM2 MCS18'!$V$36:$V$37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MCS18'!$V$38:$V$67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0</c:v>
                </c:pt>
                <c:pt idx="7">
                  <c:v>48.2495173028368</c:v>
                </c:pt>
                <c:pt idx="9">
                  <c:v>778.62230803505099</c:v>
                </c:pt>
                <c:pt idx="11">
                  <c:v>2890.3656616664198</c:v>
                </c:pt>
                <c:pt idx="13">
                  <c:v>4551.6803802168406</c:v>
                </c:pt>
                <c:pt idx="15">
                  <c:v>6003.5288875686902</c:v>
                </c:pt>
                <c:pt idx="17">
                  <c:v>8656.3968513292693</c:v>
                </c:pt>
                <c:pt idx="19">
                  <c:v>11368.763998217701</c:v>
                </c:pt>
                <c:pt idx="21">
                  <c:v>13150.959156393901</c:v>
                </c:pt>
                <c:pt idx="23">
                  <c:v>14270.5789395515</c:v>
                </c:pt>
              </c:numCache>
            </c:numRef>
          </c:yVal>
          <c:smooth val="1"/>
        </c:ser>
        <c:ser>
          <c:idx val="21"/>
          <c:order val="21"/>
          <c:tx>
            <c:strRef>
              <c:f>'TM2 MCS18'!$W$36:$W$37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'TM2 MCS18'!$X$36:$X$37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'TM2 MCS18'!$Y$36:$Y$37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'TM2 MCS18'!$Z$36:$Z$37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'TM2 MCS18'!$AA$36:$AA$37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'TM2 MCS18'!$AB$36:$AB$37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'TM2 MCS18'!$AC$36:$AC$37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'TM2 MCS18'!$AD$36:$AD$37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'TM2 MCS18'!$AE$36:$AE$37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'TM2 MCS18'!$AF$36:$AF$37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31"/>
          <c:tx>
            <c:strRef>
              <c:f>'TM2 MCS18'!$AG$36:$AG$37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32"/>
          <c:tx>
            <c:strRef>
              <c:f>'TM2 MCS18'!$AH$36:$AH$37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33"/>
          <c:tx>
            <c:strRef>
              <c:f>'TM2 MCS18'!$AI$36:$AI$37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34"/>
          <c:tx>
            <c:strRef>
              <c:f>'TM2 MCS18'!$AJ$36:$AJ$37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35"/>
          <c:tx>
            <c:strRef>
              <c:f>'TM2 MCS18'!$AK$36:$AK$37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36"/>
          <c:tx>
            <c:strRef>
              <c:f>'TM2 MCS18'!$AL$36:$AL$37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'TM2 MCS18'!$AM$36:$AM$37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'TM2 MCS18'!$AN$36:$AN$37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'TM2 MCS18'!$AO$36:$AO$37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'TM2 MCS18'!$AP$36:$AP$37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'TM2 MCS18'!$AQ$36:$AQ$37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'TM2 MCS18'!$AR$36:$AR$37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'TM2 MCS18'!$AS$36:$AS$37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'TM2 MCS18'!$AT$36:$AT$37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768704"/>
        <c:axId val="259770624"/>
      </c:scatterChart>
      <c:valAx>
        <c:axId val="259768704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59770624"/>
        <c:crossesAt val="-5"/>
        <c:crossBetween val="midCat"/>
        <c:majorUnit val="1"/>
      </c:valAx>
      <c:valAx>
        <c:axId val="2597706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(kpbs)</a:t>
                </a:r>
                <a:endParaRPr lang="zh-CN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59768704"/>
        <c:crossesAt val="-5"/>
        <c:crossBetween val="midCat"/>
      </c:valAx>
    </c:plotArea>
    <c:legend>
      <c:legendPos val="r"/>
      <c:overlay val="0"/>
    </c:legend>
    <c:plotVisOnly val="1"/>
    <c:dispBlanksAs val="span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'TM2 MCS18'!$B$36:$B$37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1"/>
          <c:tx>
            <c:strRef>
              <c:f>'TM2 MCS18'!$D$36:$D$37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2"/>
          <c:tx>
            <c:strRef>
              <c:f>'TM2 MCS18'!$E$36:$E$37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MCS18'!$E$38:$E$67</c:f>
              <c:numCache>
                <c:formatCode>0.00</c:formatCode>
                <c:ptCount val="30"/>
                <c:pt idx="9">
                  <c:v>3875</c:v>
                </c:pt>
                <c:pt idx="11">
                  <c:v>5657</c:v>
                </c:pt>
                <c:pt idx="13">
                  <c:v>7621</c:v>
                </c:pt>
                <c:pt idx="15">
                  <c:v>10279</c:v>
                </c:pt>
                <c:pt idx="17">
                  <c:v>11562</c:v>
                </c:pt>
                <c:pt idx="19">
                  <c:v>12371</c:v>
                </c:pt>
                <c:pt idx="21">
                  <c:v>12991</c:v>
                </c:pt>
                <c:pt idx="23">
                  <c:v>13823</c:v>
                </c:pt>
                <c:pt idx="25">
                  <c:v>14600</c:v>
                </c:pt>
              </c:numCache>
            </c:numRef>
          </c:yVal>
          <c:smooth val="1"/>
        </c:ser>
        <c:ser>
          <c:idx val="8"/>
          <c:order val="3"/>
          <c:tx>
            <c:strRef>
              <c:f>'TM2 MCS18'!$G$36:$G$37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MCS18'!$G$38:$G$67</c:f>
              <c:numCache>
                <c:formatCode>0.00</c:formatCode>
                <c:ptCount val="30"/>
                <c:pt idx="9">
                  <c:v>1009</c:v>
                </c:pt>
                <c:pt idx="11">
                  <c:v>3191</c:v>
                </c:pt>
                <c:pt idx="13">
                  <c:v>4952</c:v>
                </c:pt>
                <c:pt idx="15">
                  <c:v>7993</c:v>
                </c:pt>
                <c:pt idx="17">
                  <c:v>10416</c:v>
                </c:pt>
                <c:pt idx="19">
                  <c:v>11466</c:v>
                </c:pt>
                <c:pt idx="21">
                  <c:v>12539</c:v>
                </c:pt>
                <c:pt idx="23">
                  <c:v>13889</c:v>
                </c:pt>
                <c:pt idx="25">
                  <c:v>14582</c:v>
                </c:pt>
              </c:numCache>
            </c:numRef>
          </c:yVal>
          <c:smooth val="1"/>
        </c:ser>
        <c:ser>
          <c:idx val="9"/>
          <c:order val="4"/>
          <c:tx>
            <c:strRef>
              <c:f>'TM2 MCS18'!$H$36:$H$37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2"/>
          <c:order val="5"/>
          <c:tx>
            <c:strRef>
              <c:f>'TM2 MCS18'!$J$36:$J$37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6"/>
          <c:tx>
            <c:strRef>
              <c:f>'TM2 MCS18'!$K$36:$K$37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MCS18'!$K$38:$K$67</c:f>
              <c:numCache>
                <c:formatCode>0.00</c:formatCode>
                <c:ptCount val="30"/>
                <c:pt idx="0">
                  <c:v>0.76703517587935854</c:v>
                </c:pt>
                <c:pt idx="1">
                  <c:v>1.5340703517587171</c:v>
                </c:pt>
                <c:pt idx="2">
                  <c:v>70.900100502509019</c:v>
                </c:pt>
                <c:pt idx="3">
                  <c:v>140.26613065325932</c:v>
                </c:pt>
                <c:pt idx="4">
                  <c:v>758.14914572860516</c:v>
                </c:pt>
                <c:pt idx="5">
                  <c:v>1376.032160803951</c:v>
                </c:pt>
                <c:pt idx="6">
                  <c:v>2414.0188944722408</c:v>
                </c:pt>
                <c:pt idx="7">
                  <c:v>3452.0056281405305</c:v>
                </c:pt>
                <c:pt idx="8">
                  <c:v>4308.3208040198851</c:v>
                </c:pt>
                <c:pt idx="9">
                  <c:v>5164.6359798992389</c:v>
                </c:pt>
                <c:pt idx="10">
                  <c:v>5813.6201005022212</c:v>
                </c:pt>
                <c:pt idx="11">
                  <c:v>6462.6042211052036</c:v>
                </c:pt>
                <c:pt idx="12">
                  <c:v>7454.4241206026409</c:v>
                </c:pt>
                <c:pt idx="13">
                  <c:v>8446.2440201000791</c:v>
                </c:pt>
                <c:pt idx="14">
                  <c:v>9458.0213065321896</c:v>
                </c:pt>
                <c:pt idx="15">
                  <c:v>10469.798592964298</c:v>
                </c:pt>
                <c:pt idx="16">
                  <c:v>11062.239195979346</c:v>
                </c:pt>
                <c:pt idx="17">
                  <c:v>11654.67979899439</c:v>
                </c:pt>
                <c:pt idx="18">
                  <c:v>12165.959396984315</c:v>
                </c:pt>
                <c:pt idx="19">
                  <c:v>12677.238994974239</c:v>
                </c:pt>
                <c:pt idx="20">
                  <c:v>13265.714170853607</c:v>
                </c:pt>
                <c:pt idx="21">
                  <c:v>13854.189346732974</c:v>
                </c:pt>
                <c:pt idx="22">
                  <c:v>14178.196582913863</c:v>
                </c:pt>
                <c:pt idx="23">
                  <c:v>14502.203819094751</c:v>
                </c:pt>
                <c:pt idx="24">
                  <c:v>14575.810251255551</c:v>
                </c:pt>
                <c:pt idx="25">
                  <c:v>14649.416683416352</c:v>
                </c:pt>
              </c:numCache>
            </c:numRef>
          </c:yVal>
          <c:smooth val="1"/>
        </c:ser>
        <c:ser>
          <c:idx val="17"/>
          <c:order val="7"/>
          <c:tx>
            <c:strRef>
              <c:f>'TM2 MCS18'!$M$36:$M$37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22.099296482410956</c:v>
                </c:pt>
                <c:pt idx="5">
                  <c:v>44.198592964821913</c:v>
                </c:pt>
                <c:pt idx="6">
                  <c:v>526.62030150751127</c:v>
                </c:pt>
                <c:pt idx="7">
                  <c:v>1009.0420100502007</c:v>
                </c:pt>
                <c:pt idx="8">
                  <c:v>2122.2126633164767</c:v>
                </c:pt>
                <c:pt idx="9">
                  <c:v>3235.3833165827523</c:v>
                </c:pt>
                <c:pt idx="10">
                  <c:v>4248.6078391957672</c:v>
                </c:pt>
                <c:pt idx="11">
                  <c:v>5261.8323618087816</c:v>
                </c:pt>
                <c:pt idx="12">
                  <c:v>5938.1547738690488</c:v>
                </c:pt>
                <c:pt idx="13">
                  <c:v>6614.4771859293169</c:v>
                </c:pt>
                <c:pt idx="14">
                  <c:v>7469.3017085423398</c:v>
                </c:pt>
                <c:pt idx="15">
                  <c:v>8324.1262311553619</c:v>
                </c:pt>
                <c:pt idx="16">
                  <c:v>9429.3949748738996</c:v>
                </c:pt>
                <c:pt idx="17">
                  <c:v>10534.663718592437</c:v>
                </c:pt>
                <c:pt idx="18">
                  <c:v>11380.196984924052</c:v>
                </c:pt>
                <c:pt idx="19">
                  <c:v>12225.730251255669</c:v>
                </c:pt>
                <c:pt idx="20">
                  <c:v>12949.912763818447</c:v>
                </c:pt>
                <c:pt idx="21">
                  <c:v>13674.095276381224</c:v>
                </c:pt>
                <c:pt idx="22">
                  <c:v>14067.584321607337</c:v>
                </c:pt>
                <c:pt idx="23">
                  <c:v>14461.073366833447</c:v>
                </c:pt>
                <c:pt idx="24">
                  <c:v>14554.420100501784</c:v>
                </c:pt>
                <c:pt idx="25">
                  <c:v>14647.766834170119</c:v>
                </c:pt>
              </c:numCache>
            </c:numRef>
          </c:yVal>
          <c:smooth val="1"/>
        </c:ser>
        <c:ser>
          <c:idx val="18"/>
          <c:order val="8"/>
          <c:tx>
            <c:strRef>
              <c:f>'TM2 MCS18'!$N$36:$N$37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9"/>
          <c:tx>
            <c:strRef>
              <c:f>'TM2 MCS18'!$P$36:$P$37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0"/>
          <c:tx>
            <c:strRef>
              <c:f>'TM2 MCS18'!$Q$36:$Q$37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1"/>
          <c:tx>
            <c:strRef>
              <c:f>'TM2 MCS18'!$S$36:$S$37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2"/>
          <c:tx>
            <c:strRef>
              <c:f>'TM2 MCS18'!$T$36:$T$37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MCS18'!$T$38:$T$67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44.713500668349901</c:v>
                </c:pt>
                <c:pt idx="7">
                  <c:v>985.82147631070904</c:v>
                </c:pt>
                <c:pt idx="9">
                  <c:v>3105.6064161592199</c:v>
                </c:pt>
                <c:pt idx="11">
                  <c:v>4649.0491608495504</c:v>
                </c:pt>
                <c:pt idx="13">
                  <c:v>6197.6818654388799</c:v>
                </c:pt>
                <c:pt idx="15">
                  <c:v>8823.901381256499</c:v>
                </c:pt>
                <c:pt idx="17">
                  <c:v>10754.124461607</c:v>
                </c:pt>
                <c:pt idx="19">
                  <c:v>12123.5467102332</c:v>
                </c:pt>
                <c:pt idx="21">
                  <c:v>13264.468141987199</c:v>
                </c:pt>
                <c:pt idx="23">
                  <c:v>14262.337739492101</c:v>
                </c:pt>
              </c:numCache>
            </c:numRef>
          </c:yVal>
          <c:smooth val="1"/>
        </c:ser>
        <c:ser>
          <c:idx val="30"/>
          <c:order val="13"/>
          <c:tx>
            <c:strRef>
              <c:f>'TM2 MCS18'!$V$36:$V$37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MCS18'!$V$38:$V$67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0</c:v>
                </c:pt>
                <c:pt idx="7">
                  <c:v>48.2495173028368</c:v>
                </c:pt>
                <c:pt idx="9">
                  <c:v>778.62230803505099</c:v>
                </c:pt>
                <c:pt idx="11">
                  <c:v>2890.3656616664198</c:v>
                </c:pt>
                <c:pt idx="13">
                  <c:v>4551.6803802168406</c:v>
                </c:pt>
                <c:pt idx="15">
                  <c:v>6003.5288875686902</c:v>
                </c:pt>
                <c:pt idx="17">
                  <c:v>8656.3968513292693</c:v>
                </c:pt>
                <c:pt idx="19">
                  <c:v>11368.763998217701</c:v>
                </c:pt>
                <c:pt idx="21">
                  <c:v>13150.959156393901</c:v>
                </c:pt>
                <c:pt idx="23">
                  <c:v>14270.5789395515</c:v>
                </c:pt>
              </c:numCache>
            </c:numRef>
          </c:yVal>
          <c:smooth val="1"/>
        </c:ser>
        <c:ser>
          <c:idx val="32"/>
          <c:order val="14"/>
          <c:tx>
            <c:strRef>
              <c:f>'TM2 MCS18'!$W$36:$W$37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15"/>
          <c:tx>
            <c:strRef>
              <c:f>'TM2 MCS18'!$Y$36:$Y$37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16"/>
          <c:tx>
            <c:strRef>
              <c:f>'TM2 MCS18'!$Z$36:$Z$37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17"/>
          <c:tx>
            <c:strRef>
              <c:f>'TM2 MCS18'!$AB$36:$AB$37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18"/>
          <c:tx>
            <c:strRef>
              <c:f>'TM2 MCS18'!$AC$36:$AC$37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19"/>
          <c:tx>
            <c:strRef>
              <c:f>'TM2 MCS18'!$AE$36:$AE$37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"/>
          <c:order val="20"/>
          <c:tx>
            <c:strRef>
              <c:f>'TM2 MCS18'!$AF$36:$AF$37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21"/>
          <c:tx>
            <c:strRef>
              <c:f>'TM2 MCS18'!$AH$36:$AH$37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22"/>
          <c:tx>
            <c:strRef>
              <c:f>'TM2 MCS18'!$AI$36:$AI$37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23"/>
          <c:tx>
            <c:strRef>
              <c:f>'TM2 MCS18'!$AK$36:$AK$37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24"/>
          <c:tx>
            <c:strRef>
              <c:f>'TM2 MCS18'!$AL$36:$AL$37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'TM2 MCS18'!$AN$36:$AN$37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6"/>
          <c:tx>
            <c:strRef>
              <c:f>'TM2 MCS18'!$AO$36:$AO$37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27"/>
          <c:tx>
            <c:strRef>
              <c:f>'TM2 MCS18'!$AQ$36:$AQ$37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28"/>
          <c:tx>
            <c:strRef>
              <c:f>'TM2 MCS18'!$AR$36:$AR$37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9"/>
          <c:tx>
            <c:strRef>
              <c:f>'TM2 MCS18'!$AT$36:$AT$37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8176000"/>
        <c:axId val="268182272"/>
      </c:scatterChart>
      <c:valAx>
        <c:axId val="268176000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68182272"/>
        <c:crosses val="autoZero"/>
        <c:crossBetween val="midCat"/>
        <c:majorUnit val="1"/>
      </c:valAx>
      <c:valAx>
        <c:axId val="2681822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(kpbs)</a:t>
                </a:r>
                <a:endParaRPr lang="zh-CN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68176000"/>
        <c:crossesAt val="-5"/>
        <c:crossBetween val="midCat"/>
      </c:valAx>
    </c:plotArea>
    <c:legend>
      <c:legendPos val="r"/>
      <c:overlay val="0"/>
    </c:legend>
    <c:plotVisOnly val="1"/>
    <c:dispBlanksAs val="span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2"/>
          <c:order val="0"/>
          <c:tx>
            <c:strRef>
              <c:f>'TM2 MCS18'!$C$36:$C$37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1"/>
          <c:tx>
            <c:strRef>
              <c:f>'TM2 MCS18'!$D$36:$D$37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2"/>
          <c:tx>
            <c:strRef>
              <c:f>'TM2 MCS18'!$F$36:$F$37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MCS18'!$F$38:$F$67</c:f>
              <c:numCache>
                <c:formatCode>0.00</c:formatCode>
                <c:ptCount val="30"/>
                <c:pt idx="9">
                  <c:v>3176</c:v>
                </c:pt>
                <c:pt idx="11">
                  <c:v>4976</c:v>
                </c:pt>
                <c:pt idx="13">
                  <c:v>7123</c:v>
                </c:pt>
                <c:pt idx="15">
                  <c:v>9819</c:v>
                </c:pt>
                <c:pt idx="17">
                  <c:v>11409</c:v>
                </c:pt>
                <c:pt idx="19">
                  <c:v>12057</c:v>
                </c:pt>
                <c:pt idx="21">
                  <c:v>12876</c:v>
                </c:pt>
                <c:pt idx="23">
                  <c:v>13959</c:v>
                </c:pt>
                <c:pt idx="25">
                  <c:v>14597</c:v>
                </c:pt>
              </c:numCache>
            </c:numRef>
          </c:yVal>
          <c:smooth val="1"/>
        </c:ser>
        <c:ser>
          <c:idx val="8"/>
          <c:order val="3"/>
          <c:tx>
            <c:strRef>
              <c:f>'TM2 MCS18'!$G$36:$G$37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MCS18'!$G$38:$G$67</c:f>
              <c:numCache>
                <c:formatCode>0.00</c:formatCode>
                <c:ptCount val="30"/>
                <c:pt idx="9">
                  <c:v>1009</c:v>
                </c:pt>
                <c:pt idx="11">
                  <c:v>3191</c:v>
                </c:pt>
                <c:pt idx="13">
                  <c:v>4952</c:v>
                </c:pt>
                <c:pt idx="15">
                  <c:v>7993</c:v>
                </c:pt>
                <c:pt idx="17">
                  <c:v>10416</c:v>
                </c:pt>
                <c:pt idx="19">
                  <c:v>11466</c:v>
                </c:pt>
                <c:pt idx="21">
                  <c:v>12539</c:v>
                </c:pt>
                <c:pt idx="23">
                  <c:v>13889</c:v>
                </c:pt>
                <c:pt idx="25">
                  <c:v>14582</c:v>
                </c:pt>
              </c:numCache>
            </c:numRef>
          </c:yVal>
          <c:smooth val="1"/>
        </c:ser>
        <c:ser>
          <c:idx val="11"/>
          <c:order val="4"/>
          <c:tx>
            <c:strRef>
              <c:f>'TM2 MCS18'!$I$36:$I$37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5"/>
          <c:tx>
            <c:strRef>
              <c:f>'TM2 MCS18'!$J$36:$J$37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6"/>
          <c:tx>
            <c:strRef>
              <c:f>'TM2 MCS18'!$L$36:$L$37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12.200201005024516</c:v>
                </c:pt>
                <c:pt idx="3">
                  <c:v>24.400402010049032</c:v>
                </c:pt>
                <c:pt idx="4">
                  <c:v>421.26150753766728</c:v>
                </c:pt>
                <c:pt idx="5">
                  <c:v>818.12261306528558</c:v>
                </c:pt>
                <c:pt idx="6">
                  <c:v>1834.5889447235263</c:v>
                </c:pt>
                <c:pt idx="7">
                  <c:v>2851.0552763817668</c:v>
                </c:pt>
                <c:pt idx="8">
                  <c:v>3820.7758793967932</c:v>
                </c:pt>
                <c:pt idx="9">
                  <c:v>4790.4964824118206</c:v>
                </c:pt>
                <c:pt idx="10">
                  <c:v>5490.6259296479666</c:v>
                </c:pt>
                <c:pt idx="11">
                  <c:v>6190.7553768841117</c:v>
                </c:pt>
                <c:pt idx="12">
                  <c:v>6995.1437185926143</c:v>
                </c:pt>
                <c:pt idx="13">
                  <c:v>7799.5320603011169</c:v>
                </c:pt>
                <c:pt idx="14">
                  <c:v>8918.9692462307084</c:v>
                </c:pt>
                <c:pt idx="15">
                  <c:v>10038.406432160302</c:v>
                </c:pt>
                <c:pt idx="16">
                  <c:v>10774.702311557248</c:v>
                </c:pt>
                <c:pt idx="17">
                  <c:v>11510.998190954197</c:v>
                </c:pt>
                <c:pt idx="18">
                  <c:v>12049.919999999396</c:v>
                </c:pt>
                <c:pt idx="19">
                  <c:v>12588.841809044596</c:v>
                </c:pt>
                <c:pt idx="20">
                  <c:v>13189.517185928988</c:v>
                </c:pt>
                <c:pt idx="21">
                  <c:v>13790.192562813379</c:v>
                </c:pt>
                <c:pt idx="22">
                  <c:v>14141.190753768135</c:v>
                </c:pt>
                <c:pt idx="23">
                  <c:v>14492.188944722893</c:v>
                </c:pt>
                <c:pt idx="24">
                  <c:v>14570.802814069621</c:v>
                </c:pt>
                <c:pt idx="25">
                  <c:v>14649.416683416352</c:v>
                </c:pt>
              </c:numCache>
            </c:numRef>
          </c:yVal>
          <c:smooth val="1"/>
        </c:ser>
        <c:ser>
          <c:idx val="17"/>
          <c:order val="7"/>
          <c:tx>
            <c:strRef>
              <c:f>'TM2 MCS18'!$M$36:$M$37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22.099296482410956</c:v>
                </c:pt>
                <c:pt idx="5">
                  <c:v>44.198592964821913</c:v>
                </c:pt>
                <c:pt idx="6">
                  <c:v>526.62030150751127</c:v>
                </c:pt>
                <c:pt idx="7">
                  <c:v>1009.0420100502007</c:v>
                </c:pt>
                <c:pt idx="8">
                  <c:v>2122.2126633164767</c:v>
                </c:pt>
                <c:pt idx="9">
                  <c:v>3235.3833165827523</c:v>
                </c:pt>
                <c:pt idx="10">
                  <c:v>4248.6078391957672</c:v>
                </c:pt>
                <c:pt idx="11">
                  <c:v>5261.8323618087816</c:v>
                </c:pt>
                <c:pt idx="12">
                  <c:v>5938.1547738690488</c:v>
                </c:pt>
                <c:pt idx="13">
                  <c:v>6614.4771859293169</c:v>
                </c:pt>
                <c:pt idx="14">
                  <c:v>7469.3017085423398</c:v>
                </c:pt>
                <c:pt idx="15">
                  <c:v>8324.1262311553619</c:v>
                </c:pt>
                <c:pt idx="16">
                  <c:v>9429.3949748738996</c:v>
                </c:pt>
                <c:pt idx="17">
                  <c:v>10534.663718592437</c:v>
                </c:pt>
                <c:pt idx="18">
                  <c:v>11380.196984924052</c:v>
                </c:pt>
                <c:pt idx="19">
                  <c:v>12225.730251255669</c:v>
                </c:pt>
                <c:pt idx="20">
                  <c:v>12949.912763818447</c:v>
                </c:pt>
                <c:pt idx="21">
                  <c:v>13674.095276381224</c:v>
                </c:pt>
                <c:pt idx="22">
                  <c:v>14067.584321607337</c:v>
                </c:pt>
                <c:pt idx="23">
                  <c:v>14461.073366833447</c:v>
                </c:pt>
                <c:pt idx="24">
                  <c:v>14554.420100501784</c:v>
                </c:pt>
                <c:pt idx="25">
                  <c:v>14647.766834170119</c:v>
                </c:pt>
              </c:numCache>
            </c:numRef>
          </c:yVal>
          <c:smooth val="1"/>
        </c:ser>
        <c:ser>
          <c:idx val="20"/>
          <c:order val="8"/>
          <c:tx>
            <c:strRef>
              <c:f>'TM2 MCS18'!$O$36:$O$37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9"/>
          <c:tx>
            <c:strRef>
              <c:f>'TM2 MCS18'!$P$36:$P$37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0"/>
          <c:tx>
            <c:strRef>
              <c:f>'TM2 MCS18'!$R$36:$R$37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1"/>
          <c:tx>
            <c:strRef>
              <c:f>'TM2 MCS18'!$S$36:$S$37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2"/>
          <c:tx>
            <c:strRef>
              <c:f>'TM2 MCS18'!$U$36:$U$37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MCS18'!$U$38:$U$67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11.848507351849099</c:v>
                </c:pt>
                <c:pt idx="7">
                  <c:v>563.196197831576</c:v>
                </c:pt>
                <c:pt idx="9">
                  <c:v>2581.7341452547198</c:v>
                </c:pt>
                <c:pt idx="11">
                  <c:v>4346.2064458636605</c:v>
                </c:pt>
                <c:pt idx="13">
                  <c:v>5763.50750037131</c:v>
                </c:pt>
                <c:pt idx="15">
                  <c:v>8160.5418090004496</c:v>
                </c:pt>
                <c:pt idx="17">
                  <c:v>10620.7681568394</c:v>
                </c:pt>
                <c:pt idx="19">
                  <c:v>12081.399673251201</c:v>
                </c:pt>
                <c:pt idx="21">
                  <c:v>13188.985593346199</c:v>
                </c:pt>
                <c:pt idx="23">
                  <c:v>14252.756275063099</c:v>
                </c:pt>
              </c:numCache>
            </c:numRef>
          </c:yVal>
          <c:smooth val="1"/>
        </c:ser>
        <c:ser>
          <c:idx val="31"/>
          <c:order val="13"/>
          <c:tx>
            <c:strRef>
              <c:f>'TM2 MCS18'!$V$36:$V$37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MCS18'!$V$38:$V$67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0</c:v>
                </c:pt>
                <c:pt idx="7">
                  <c:v>48.2495173028368</c:v>
                </c:pt>
                <c:pt idx="9">
                  <c:v>778.62230803505099</c:v>
                </c:pt>
                <c:pt idx="11">
                  <c:v>2890.3656616664198</c:v>
                </c:pt>
                <c:pt idx="13">
                  <c:v>4551.6803802168406</c:v>
                </c:pt>
                <c:pt idx="15">
                  <c:v>6003.5288875686902</c:v>
                </c:pt>
                <c:pt idx="17">
                  <c:v>8656.3968513292693</c:v>
                </c:pt>
                <c:pt idx="19">
                  <c:v>11368.763998217701</c:v>
                </c:pt>
                <c:pt idx="21">
                  <c:v>13150.959156393901</c:v>
                </c:pt>
                <c:pt idx="23">
                  <c:v>14270.5789395515</c:v>
                </c:pt>
              </c:numCache>
            </c:numRef>
          </c:yVal>
          <c:smooth val="1"/>
        </c:ser>
        <c:ser>
          <c:idx val="34"/>
          <c:order val="14"/>
          <c:tx>
            <c:strRef>
              <c:f>'TM2 MCS18'!$X$36:$X$37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15"/>
          <c:tx>
            <c:strRef>
              <c:f>'TM2 MCS18'!$Y$36:$Y$37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16"/>
          <c:tx>
            <c:strRef>
              <c:f>'TM2 MCS18'!$AA$36:$AA$37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17"/>
          <c:tx>
            <c:strRef>
              <c:f>'TM2 MCS18'!$AB$36:$AB$37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18"/>
          <c:tx>
            <c:strRef>
              <c:f>'TM2 MCS18'!$AD$36:$AD$37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19"/>
          <c:tx>
            <c:strRef>
              <c:f>'TM2 MCS18'!$AE$36:$AE$37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20"/>
          <c:tx>
            <c:strRef>
              <c:f>'TM2 MCS18'!$AG$36:$AG$37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21"/>
          <c:tx>
            <c:strRef>
              <c:f>'TM2 MCS18'!$AH$36:$AH$37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2"/>
          <c:order val="22"/>
          <c:tx>
            <c:strRef>
              <c:f>'TM2 MCS18'!$AJ$36:$AJ$37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23"/>
          <c:tx>
            <c:strRef>
              <c:f>'TM2 MCS18'!$AK$36:$AK$37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24"/>
          <c:tx>
            <c:strRef>
              <c:f>'TM2 MCS18'!$AM$36:$AM$37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5"/>
          <c:tx>
            <c:strRef>
              <c:f>'TM2 MCS18'!$AN$36:$AN$37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6"/>
          <c:tx>
            <c:strRef>
              <c:f>'TM2 MCS18'!$AP$36:$AP$37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27"/>
          <c:tx>
            <c:strRef>
              <c:f>'TM2 MCS18'!$AQ$36:$AQ$37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8"/>
          <c:tx>
            <c:strRef>
              <c:f>'TM2 MCS18'!$AS$36:$AS$37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9"/>
          <c:tx>
            <c:strRef>
              <c:f>'TM2 MCS18'!$AT$36:$AT$37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8378880"/>
        <c:axId val="268380800"/>
      </c:scatterChart>
      <c:valAx>
        <c:axId val="268378880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68380800"/>
        <c:crosses val="autoZero"/>
        <c:crossBetween val="midCat"/>
        <c:majorUnit val="1"/>
      </c:valAx>
      <c:valAx>
        <c:axId val="2683808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(kpbs)</a:t>
                </a:r>
                <a:endParaRPr lang="zh-CN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68378880"/>
        <c:crossesAt val="-5"/>
        <c:crossBetween val="midCat"/>
      </c:valAx>
    </c:plotArea>
    <c:legend>
      <c:legendPos val="r"/>
      <c:overlay val="0"/>
    </c:legend>
    <c:plotVisOnly val="1"/>
    <c:dispBlanksAs val="span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'TM9 MCS9'!$B$36:$B$37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MCS9'!$B$38:$B$67</c:f>
              <c:numCache>
                <c:formatCode>0.00</c:formatCode>
                <c:ptCount val="30"/>
                <c:pt idx="1">
                  <c:v>549</c:v>
                </c:pt>
                <c:pt idx="2">
                  <c:v>809.5</c:v>
                </c:pt>
                <c:pt idx="3">
                  <c:v>1070</c:v>
                </c:pt>
                <c:pt idx="4">
                  <c:v>1375</c:v>
                </c:pt>
                <c:pt idx="5">
                  <c:v>1680</c:v>
                </c:pt>
                <c:pt idx="6">
                  <c:v>2085</c:v>
                </c:pt>
                <c:pt idx="7">
                  <c:v>2490</c:v>
                </c:pt>
                <c:pt idx="8">
                  <c:v>3300</c:v>
                </c:pt>
                <c:pt idx="9">
                  <c:v>4110</c:v>
                </c:pt>
                <c:pt idx="10">
                  <c:v>4700</c:v>
                </c:pt>
                <c:pt idx="11">
                  <c:v>5290</c:v>
                </c:pt>
                <c:pt idx="12">
                  <c:v>5690</c:v>
                </c:pt>
                <c:pt idx="13">
                  <c:v>6090</c:v>
                </c:pt>
                <c:pt idx="14">
                  <c:v>6410</c:v>
                </c:pt>
                <c:pt idx="15">
                  <c:v>6730</c:v>
                </c:pt>
                <c:pt idx="16">
                  <c:v>6860</c:v>
                </c:pt>
                <c:pt idx="17">
                  <c:v>6990</c:v>
                </c:pt>
                <c:pt idx="18">
                  <c:v>7015</c:v>
                </c:pt>
                <c:pt idx="19">
                  <c:v>7040</c:v>
                </c:pt>
                <c:pt idx="20">
                  <c:v>7040</c:v>
                </c:pt>
                <c:pt idx="21">
                  <c:v>7040</c:v>
                </c:pt>
                <c:pt idx="22">
                  <c:v>7040</c:v>
                </c:pt>
                <c:pt idx="23">
                  <c:v>7040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'TM9 MCS9'!$C$36:$C$37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MCS9'!$C$38:$C$67</c:f>
              <c:numCache>
                <c:formatCode>0.00</c:formatCode>
                <c:ptCount val="30"/>
                <c:pt idx="1">
                  <c:v>333</c:v>
                </c:pt>
                <c:pt idx="2">
                  <c:v>587</c:v>
                </c:pt>
                <c:pt idx="3">
                  <c:v>841</c:v>
                </c:pt>
                <c:pt idx="4">
                  <c:v>1170.5</c:v>
                </c:pt>
                <c:pt idx="5">
                  <c:v>1500</c:v>
                </c:pt>
                <c:pt idx="6">
                  <c:v>1785</c:v>
                </c:pt>
                <c:pt idx="7">
                  <c:v>2070</c:v>
                </c:pt>
                <c:pt idx="8">
                  <c:v>2660</c:v>
                </c:pt>
                <c:pt idx="9">
                  <c:v>3250</c:v>
                </c:pt>
                <c:pt idx="10">
                  <c:v>4075</c:v>
                </c:pt>
                <c:pt idx="11">
                  <c:v>4900</c:v>
                </c:pt>
                <c:pt idx="12">
                  <c:v>5415</c:v>
                </c:pt>
                <c:pt idx="13">
                  <c:v>5930</c:v>
                </c:pt>
                <c:pt idx="14">
                  <c:v>6300</c:v>
                </c:pt>
                <c:pt idx="15">
                  <c:v>6670</c:v>
                </c:pt>
                <c:pt idx="16">
                  <c:v>6825</c:v>
                </c:pt>
                <c:pt idx="17">
                  <c:v>6980</c:v>
                </c:pt>
                <c:pt idx="18">
                  <c:v>7010</c:v>
                </c:pt>
                <c:pt idx="19">
                  <c:v>7040</c:v>
                </c:pt>
                <c:pt idx="20">
                  <c:v>7040</c:v>
                </c:pt>
                <c:pt idx="21">
                  <c:v>7040</c:v>
                </c:pt>
                <c:pt idx="22">
                  <c:v>7040</c:v>
                </c:pt>
                <c:pt idx="23">
                  <c:v>7040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'TM9 MCS9'!$D$36:$D$37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MCS9'!$D$38:$D$67</c:f>
              <c:numCache>
                <c:formatCode>0.00</c:formatCode>
                <c:ptCount val="30"/>
                <c:pt idx="1">
                  <c:v>2</c:v>
                </c:pt>
                <c:pt idx="2">
                  <c:v>86</c:v>
                </c:pt>
                <c:pt idx="3">
                  <c:v>170</c:v>
                </c:pt>
                <c:pt idx="4">
                  <c:v>461</c:v>
                </c:pt>
                <c:pt idx="5">
                  <c:v>752</c:v>
                </c:pt>
                <c:pt idx="6">
                  <c:v>1081</c:v>
                </c:pt>
                <c:pt idx="7">
                  <c:v>1410</c:v>
                </c:pt>
                <c:pt idx="8">
                  <c:v>1720</c:v>
                </c:pt>
                <c:pt idx="9">
                  <c:v>2029.9999999999998</c:v>
                </c:pt>
                <c:pt idx="10">
                  <c:v>2315</c:v>
                </c:pt>
                <c:pt idx="11">
                  <c:v>2600</c:v>
                </c:pt>
                <c:pt idx="12">
                  <c:v>3330</c:v>
                </c:pt>
                <c:pt idx="13">
                  <c:v>4059.9999999999995</c:v>
                </c:pt>
                <c:pt idx="14">
                  <c:v>5025</c:v>
                </c:pt>
                <c:pt idx="15">
                  <c:v>5990</c:v>
                </c:pt>
                <c:pt idx="16">
                  <c:v>6445</c:v>
                </c:pt>
                <c:pt idx="17">
                  <c:v>6900</c:v>
                </c:pt>
                <c:pt idx="18">
                  <c:v>6965</c:v>
                </c:pt>
                <c:pt idx="19">
                  <c:v>7030</c:v>
                </c:pt>
                <c:pt idx="20">
                  <c:v>7035</c:v>
                </c:pt>
                <c:pt idx="21">
                  <c:v>7040</c:v>
                </c:pt>
                <c:pt idx="22">
                  <c:v>7040</c:v>
                </c:pt>
                <c:pt idx="23">
                  <c:v>7040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'TM9 MCS9'!$E$36:$E$37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'TM9 MCS9'!$F$36:$F$37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'TM9 MCS9'!$G$36:$G$37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'TM9 MCS9'!$H$36:$H$37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7"/>
          <c:tx>
            <c:strRef>
              <c:f>'TM9 MCS9'!$I$36:$I$37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'TM9 MCS9'!$J$36:$J$37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'TM9 MCS9'!$K$36:$K$37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MCS9'!$K$38:$K$67</c:f>
              <c:numCache>
                <c:formatCode>0.00</c:formatCode>
                <c:ptCount val="30"/>
                <c:pt idx="0">
                  <c:v>394.38633165827167</c:v>
                </c:pt>
                <c:pt idx="1">
                  <c:v>705.73025125624599</c:v>
                </c:pt>
                <c:pt idx="2">
                  <c:v>1220.5049246230544</c:v>
                </c:pt>
                <c:pt idx="3">
                  <c:v>1735.2795979898629</c:v>
                </c:pt>
                <c:pt idx="4">
                  <c:v>2154.3015075375806</c:v>
                </c:pt>
                <c:pt idx="5">
                  <c:v>2573.3234170852984</c:v>
                </c:pt>
                <c:pt idx="6">
                  <c:v>2996.1141708541213</c:v>
                </c:pt>
                <c:pt idx="7">
                  <c:v>3418.9049246229442</c:v>
                </c:pt>
                <c:pt idx="8">
                  <c:v>3969.8243216078413</c:v>
                </c:pt>
                <c:pt idx="9">
                  <c:v>4520.7437185927383</c:v>
                </c:pt>
                <c:pt idx="10">
                  <c:v>4888.0040201002585</c:v>
                </c:pt>
                <c:pt idx="11">
                  <c:v>5255.2643216077768</c:v>
                </c:pt>
                <c:pt idx="12">
                  <c:v>5497.7463316580161</c:v>
                </c:pt>
                <c:pt idx="13">
                  <c:v>5740.2283417082554</c:v>
                </c:pt>
                <c:pt idx="14">
                  <c:v>5996.9981909544731</c:v>
                </c:pt>
                <c:pt idx="15">
                  <c:v>6253.7680402006918</c:v>
                </c:pt>
                <c:pt idx="16">
                  <c:v>6500.8064321604779</c:v>
                </c:pt>
                <c:pt idx="17">
                  <c:v>6747.844824120265</c:v>
                </c:pt>
                <c:pt idx="18">
                  <c:v>6863.1388944720175</c:v>
                </c:pt>
                <c:pt idx="19">
                  <c:v>6978.4329648237708</c:v>
                </c:pt>
                <c:pt idx="20">
                  <c:v>7006.4840201001525</c:v>
                </c:pt>
                <c:pt idx="21">
                  <c:v>7034.5350753765324</c:v>
                </c:pt>
                <c:pt idx="22">
                  <c:v>7036.8675376880892</c:v>
                </c:pt>
                <c:pt idx="23">
                  <c:v>7039.1999999996469</c:v>
                </c:pt>
                <c:pt idx="24">
                  <c:v>7039.1999999996469</c:v>
                </c:pt>
                <c:pt idx="25">
                  <c:v>7039.1999999996469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'TM9 MCS9'!$L$36:$L$37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MCS9'!$L$38:$L$67</c:f>
              <c:numCache>
                <c:formatCode>0.00</c:formatCode>
                <c:ptCount val="30"/>
                <c:pt idx="0">
                  <c:v>182.22633165828231</c:v>
                </c:pt>
                <c:pt idx="1">
                  <c:v>352.99055276380142</c:v>
                </c:pt>
                <c:pt idx="2">
                  <c:v>845.69246231151533</c:v>
                </c:pt>
                <c:pt idx="3">
                  <c:v>1338.3943718592293</c:v>
                </c:pt>
                <c:pt idx="4">
                  <c:v>1833.3189949747828</c:v>
                </c:pt>
                <c:pt idx="5">
                  <c:v>2328.2436180903355</c:v>
                </c:pt>
                <c:pt idx="6">
                  <c:v>2665.8476381908213</c:v>
                </c:pt>
                <c:pt idx="7">
                  <c:v>3003.451658291307</c:v>
                </c:pt>
                <c:pt idx="8">
                  <c:v>3492.6633165827393</c:v>
                </c:pt>
                <c:pt idx="9">
                  <c:v>3981.8749748741725</c:v>
                </c:pt>
                <c:pt idx="10">
                  <c:v>4502.3794974872117</c:v>
                </c:pt>
                <c:pt idx="11">
                  <c:v>5022.8840201002513</c:v>
                </c:pt>
                <c:pt idx="12">
                  <c:v>5346.8164824117921</c:v>
                </c:pt>
                <c:pt idx="13">
                  <c:v>5670.7489447233338</c:v>
                </c:pt>
                <c:pt idx="14">
                  <c:v>5919.7953768841253</c:v>
                </c:pt>
                <c:pt idx="15">
                  <c:v>6168.8418090449168</c:v>
                </c:pt>
                <c:pt idx="16">
                  <c:v>6443.8540703514354</c:v>
                </c:pt>
                <c:pt idx="17">
                  <c:v>6718.8663316579541</c:v>
                </c:pt>
                <c:pt idx="18">
                  <c:v>6848.0779899494055</c:v>
                </c:pt>
                <c:pt idx="19">
                  <c:v>6977.2896482408569</c:v>
                </c:pt>
                <c:pt idx="20">
                  <c:v>7005.4335678388461</c:v>
                </c:pt>
                <c:pt idx="21">
                  <c:v>7033.5774874368335</c:v>
                </c:pt>
                <c:pt idx="22">
                  <c:v>7036.3887437182402</c:v>
                </c:pt>
                <c:pt idx="23">
                  <c:v>7039.1999999996469</c:v>
                </c:pt>
                <c:pt idx="24">
                  <c:v>7039.1999999996469</c:v>
                </c:pt>
                <c:pt idx="25">
                  <c:v>7039.1999999996469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'TM9 MCS9'!$M$36:$M$37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MCS9'!$M$38:$M$67</c:f>
              <c:numCache>
                <c:formatCode>0.00</c:formatCode>
                <c:ptCount val="30"/>
                <c:pt idx="0">
                  <c:v>3.9545728643214098</c:v>
                </c:pt>
                <c:pt idx="1">
                  <c:v>7.9091457286428195</c:v>
                </c:pt>
                <c:pt idx="2">
                  <c:v>150.65366834170101</c:v>
                </c:pt>
                <c:pt idx="3">
                  <c:v>293.39819095475917</c:v>
                </c:pt>
                <c:pt idx="4">
                  <c:v>770.3903517587554</c:v>
                </c:pt>
                <c:pt idx="5">
                  <c:v>1247.3825125627516</c:v>
                </c:pt>
                <c:pt idx="6">
                  <c:v>1738.9688442210183</c:v>
                </c:pt>
                <c:pt idx="7">
                  <c:v>2230.5551758792853</c:v>
                </c:pt>
                <c:pt idx="8">
                  <c:v>2586.2942713566545</c:v>
                </c:pt>
                <c:pt idx="9">
                  <c:v>2942.0333668340236</c:v>
                </c:pt>
                <c:pt idx="10">
                  <c:v>3261.9666331656658</c:v>
                </c:pt>
                <c:pt idx="11">
                  <c:v>3581.8998994973076</c:v>
                </c:pt>
                <c:pt idx="12">
                  <c:v>4103.6876381907487</c:v>
                </c:pt>
                <c:pt idx="13">
                  <c:v>4625.4753768841902</c:v>
                </c:pt>
                <c:pt idx="14">
                  <c:v>5173.104723617831</c:v>
                </c:pt>
                <c:pt idx="15">
                  <c:v>5720.7340703514719</c:v>
                </c:pt>
                <c:pt idx="16">
                  <c:v>6158.2456281403956</c:v>
                </c:pt>
                <c:pt idx="17">
                  <c:v>6595.7571859293175</c:v>
                </c:pt>
                <c:pt idx="18">
                  <c:v>6772.7143718589568</c:v>
                </c:pt>
                <c:pt idx="19">
                  <c:v>6949.6715577885961</c:v>
                </c:pt>
                <c:pt idx="20">
                  <c:v>6990.0952763815594</c:v>
                </c:pt>
                <c:pt idx="21">
                  <c:v>7030.5189949745218</c:v>
                </c:pt>
                <c:pt idx="22">
                  <c:v>7034.8594974870848</c:v>
                </c:pt>
                <c:pt idx="23">
                  <c:v>7039.1999999996469</c:v>
                </c:pt>
                <c:pt idx="24">
                  <c:v>7039.1999999996469</c:v>
                </c:pt>
                <c:pt idx="25">
                  <c:v>7039.1999999996469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'TM9 MCS9'!$N$36:$N$37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'TM9 MCS9'!$O$36:$O$37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'TM9 MCS9'!$P$36:$P$37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'TM9 MCS9'!$Q$36:$Q$37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'TM9 MCS9'!$R$36:$R$37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'TM9 MCS9'!$S$36:$S$37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'TM9 MCS9'!$T$36:$T$37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MCS9'!$T$38:$T$67</c:f>
              <c:numCache>
                <c:formatCode>General</c:formatCode>
                <c:ptCount val="30"/>
                <c:pt idx="1">
                  <c:v>404.01128768750897</c:v>
                </c:pt>
                <c:pt idx="3">
                  <c:v>1377.7062230803501</c:v>
                </c:pt>
                <c:pt idx="5">
                  <c:v>2327.80989157879</c:v>
                </c:pt>
                <c:pt idx="7">
                  <c:v>3124.6231991682798</c:v>
                </c:pt>
                <c:pt idx="9">
                  <c:v>4076.6635972077802</c:v>
                </c:pt>
                <c:pt idx="11">
                  <c:v>4976.2459527699402</c:v>
                </c:pt>
                <c:pt idx="13">
                  <c:v>5597.5951284717103</c:v>
                </c:pt>
                <c:pt idx="15">
                  <c:v>6099.7308777662292</c:v>
                </c:pt>
                <c:pt idx="17">
                  <c:v>6585.3212535274006</c:v>
                </c:pt>
                <c:pt idx="19">
                  <c:v>6879.24194267043</c:v>
                </c:pt>
                <c:pt idx="21">
                  <c:v>7004.8513292737307</c:v>
                </c:pt>
                <c:pt idx="23">
                  <c:v>7034.5569582652606</c:v>
                </c:pt>
              </c:numCache>
            </c:numRef>
          </c:yVal>
          <c:smooth val="1"/>
        </c:ser>
        <c:ser>
          <c:idx val="19"/>
          <c:order val="19"/>
          <c:tx>
            <c:strRef>
              <c:f>'TM9 MCS9'!$U$36:$U$37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MCS9'!$U$38:$U$67</c:f>
              <c:numCache>
                <c:formatCode>General</c:formatCode>
                <c:ptCount val="30"/>
                <c:pt idx="1">
                  <c:v>168.08554878954399</c:v>
                </c:pt>
                <c:pt idx="3">
                  <c:v>1008.5477498886099</c:v>
                </c:pt>
                <c:pt idx="5">
                  <c:v>2048.9398485073498</c:v>
                </c:pt>
                <c:pt idx="7">
                  <c:v>2876.3879399970297</c:v>
                </c:pt>
                <c:pt idx="9">
                  <c:v>3701.0366849844099</c:v>
                </c:pt>
                <c:pt idx="11">
                  <c:v>4677.8517748403401</c:v>
                </c:pt>
                <c:pt idx="13">
                  <c:v>5481.4210604485397</c:v>
                </c:pt>
                <c:pt idx="15">
                  <c:v>6065.18580127729</c:v>
                </c:pt>
                <c:pt idx="17">
                  <c:v>6559.2835288875704</c:v>
                </c:pt>
                <c:pt idx="19">
                  <c:v>6860.2810040101003</c:v>
                </c:pt>
                <c:pt idx="21">
                  <c:v>7010.4821030744097</c:v>
                </c:pt>
                <c:pt idx="23">
                  <c:v>7033.84167533046</c:v>
                </c:pt>
              </c:numCache>
            </c:numRef>
          </c:yVal>
          <c:smooth val="1"/>
        </c:ser>
        <c:ser>
          <c:idx val="20"/>
          <c:order val="20"/>
          <c:tx>
            <c:strRef>
              <c:f>'TM9 MCS9'!$V$36:$V$37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MCS9'!$V$38:$V$67</c:f>
              <c:numCache>
                <c:formatCode>General</c:formatCode>
                <c:ptCount val="30"/>
                <c:pt idx="1">
                  <c:v>6.6656765186395397</c:v>
                </c:pt>
                <c:pt idx="3">
                  <c:v>151.588890539136</c:v>
                </c:pt>
                <c:pt idx="5">
                  <c:v>911.35006683499194</c:v>
                </c:pt>
                <c:pt idx="7">
                  <c:v>2045.3646220109899</c:v>
                </c:pt>
                <c:pt idx="9">
                  <c:v>2869.6307738006799</c:v>
                </c:pt>
                <c:pt idx="11">
                  <c:v>3512.0439625723998</c:v>
                </c:pt>
                <c:pt idx="13">
                  <c:v>4310.6846873607592</c:v>
                </c:pt>
                <c:pt idx="15">
                  <c:v>5353.9272241200106</c:v>
                </c:pt>
                <c:pt idx="17">
                  <c:v>6252.9915342343702</c:v>
                </c:pt>
                <c:pt idx="19">
                  <c:v>6778.7423139759394</c:v>
                </c:pt>
                <c:pt idx="21">
                  <c:v>6988.4616070102502</c:v>
                </c:pt>
                <c:pt idx="23">
                  <c:v>7028.5459676221608</c:v>
                </c:pt>
              </c:numCache>
            </c:numRef>
          </c:yVal>
          <c:smooth val="1"/>
        </c:ser>
        <c:ser>
          <c:idx val="21"/>
          <c:order val="21"/>
          <c:tx>
            <c:strRef>
              <c:f>'TM9 MCS9'!$W$36:$W$37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'TM9 MCS9'!$X$36:$X$37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'TM9 MCS9'!$Y$36:$Y$37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'TM9 MCS9'!$Z$36:$Z$37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'TM9 MCS9'!$AA$36:$AA$37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'TM9 MCS9'!$AB$36:$AB$37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'TM9 MCS9'!$AC$36:$AC$37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'TM9 MCS9'!$AD$36:$AD$37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'TM9 MCS9'!$AE$36:$AE$37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'TM9 MCS9'!$AF$36:$AF$37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31"/>
          <c:tx>
            <c:strRef>
              <c:f>'TM9 MCS9'!$AG$36:$AG$37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32"/>
          <c:tx>
            <c:strRef>
              <c:f>'TM9 MCS9'!$AH$36:$AH$37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33"/>
          <c:tx>
            <c:strRef>
              <c:f>'TM9 MCS9'!$AI$36:$AI$37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MCS9'!$AI$38:$AI$67</c:f>
              <c:numCache>
                <c:formatCode>0.00</c:formatCode>
                <c:ptCount val="30"/>
                <c:pt idx="1">
                  <c:v>610.55200000000002</c:v>
                </c:pt>
                <c:pt idx="2">
                  <c:v>1248.806</c:v>
                </c:pt>
                <c:pt idx="3">
                  <c:v>1887.06</c:v>
                </c:pt>
                <c:pt idx="4">
                  <c:v>2307.4859999999999</c:v>
                </c:pt>
                <c:pt idx="5">
                  <c:v>2727.9119999999998</c:v>
                </c:pt>
                <c:pt idx="6">
                  <c:v>3164.5919999999996</c:v>
                </c:pt>
                <c:pt idx="7">
                  <c:v>3601.2719999999999</c:v>
                </c:pt>
                <c:pt idx="8">
                  <c:v>3973.5459999999998</c:v>
                </c:pt>
                <c:pt idx="9">
                  <c:v>4345.82</c:v>
                </c:pt>
                <c:pt idx="10">
                  <c:v>4723.3760000000002</c:v>
                </c:pt>
                <c:pt idx="11">
                  <c:v>5100.9319999999998</c:v>
                </c:pt>
                <c:pt idx="12">
                  <c:v>5564.49</c:v>
                </c:pt>
                <c:pt idx="13">
                  <c:v>6028.0479999999998</c:v>
                </c:pt>
                <c:pt idx="14">
                  <c:v>6322.9580000000005</c:v>
                </c:pt>
                <c:pt idx="15">
                  <c:v>6617.8680000000004</c:v>
                </c:pt>
                <c:pt idx="16">
                  <c:v>6724.5860000000002</c:v>
                </c:pt>
                <c:pt idx="17">
                  <c:v>6831.3040000000001</c:v>
                </c:pt>
                <c:pt idx="18">
                  <c:v>6931.152</c:v>
                </c:pt>
                <c:pt idx="19">
                  <c:v>7031</c:v>
                </c:pt>
              </c:numCache>
            </c:numRef>
          </c:yVal>
          <c:smooth val="1"/>
        </c:ser>
        <c:ser>
          <c:idx val="34"/>
          <c:order val="34"/>
          <c:tx>
            <c:strRef>
              <c:f>'TM9 MCS9'!$AJ$36:$AJ$37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MCS9'!$AJ$38:$AJ$67</c:f>
              <c:numCache>
                <c:formatCode>0.00</c:formatCode>
                <c:ptCount val="30"/>
                <c:pt idx="1">
                  <c:v>550.16300000000001</c:v>
                </c:pt>
                <c:pt idx="2">
                  <c:v>1131.838</c:v>
                </c:pt>
                <c:pt idx="3">
                  <c:v>1713.5129999999999</c:v>
                </c:pt>
                <c:pt idx="4">
                  <c:v>2129.8845000000001</c:v>
                </c:pt>
                <c:pt idx="5">
                  <c:v>2546.2559999999999</c:v>
                </c:pt>
                <c:pt idx="6">
                  <c:v>2995.9684999999999</c:v>
                </c:pt>
                <c:pt idx="7">
                  <c:v>3445.681</c:v>
                </c:pt>
                <c:pt idx="8">
                  <c:v>3821.9409999999998</c:v>
                </c:pt>
                <c:pt idx="9">
                  <c:v>4198.201</c:v>
                </c:pt>
                <c:pt idx="10">
                  <c:v>4570.1219999999994</c:v>
                </c:pt>
                <c:pt idx="11">
                  <c:v>4942.0429999999997</c:v>
                </c:pt>
                <c:pt idx="12">
                  <c:v>5399.1774999999998</c:v>
                </c:pt>
                <c:pt idx="13">
                  <c:v>5856.3119999999999</c:v>
                </c:pt>
                <c:pt idx="14">
                  <c:v>6173.893</c:v>
                </c:pt>
                <c:pt idx="15">
                  <c:v>6491.4740000000002</c:v>
                </c:pt>
                <c:pt idx="16">
                  <c:v>6632.4735000000001</c:v>
                </c:pt>
                <c:pt idx="17">
                  <c:v>6773.473</c:v>
                </c:pt>
                <c:pt idx="18">
                  <c:v>6894.3269999999993</c:v>
                </c:pt>
                <c:pt idx="19">
                  <c:v>7015.1809999999996</c:v>
                </c:pt>
              </c:numCache>
            </c:numRef>
          </c:yVal>
          <c:smooth val="1"/>
        </c:ser>
        <c:ser>
          <c:idx val="35"/>
          <c:order val="35"/>
          <c:tx>
            <c:strRef>
              <c:f>'TM9 MCS9'!$AK$36:$AK$37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MCS9'!$AK$38:$AK$67</c:f>
              <c:numCache>
                <c:formatCode>0.00</c:formatCode>
                <c:ptCount val="30"/>
                <c:pt idx="1">
                  <c:v>6.968</c:v>
                </c:pt>
                <c:pt idx="2">
                  <c:v>181.11799999999999</c:v>
                </c:pt>
                <c:pt idx="3">
                  <c:v>355.26799999999997</c:v>
                </c:pt>
                <c:pt idx="4">
                  <c:v>1021.102</c:v>
                </c:pt>
                <c:pt idx="5">
                  <c:v>1686.9359999999999</c:v>
                </c:pt>
                <c:pt idx="6">
                  <c:v>2098.8580000000002</c:v>
                </c:pt>
                <c:pt idx="7">
                  <c:v>2510.7800000000002</c:v>
                </c:pt>
                <c:pt idx="8">
                  <c:v>2872.5540000000001</c:v>
                </c:pt>
                <c:pt idx="9">
                  <c:v>3234.328</c:v>
                </c:pt>
                <c:pt idx="10">
                  <c:v>3560.5699999999997</c:v>
                </c:pt>
                <c:pt idx="11">
                  <c:v>3886.8119999999999</c:v>
                </c:pt>
                <c:pt idx="12">
                  <c:v>4382.8680000000004</c:v>
                </c:pt>
                <c:pt idx="13">
                  <c:v>4878.924</c:v>
                </c:pt>
                <c:pt idx="14">
                  <c:v>5381.0159999999996</c:v>
                </c:pt>
                <c:pt idx="15">
                  <c:v>5883.1080000000002</c:v>
                </c:pt>
                <c:pt idx="16">
                  <c:v>6131.46</c:v>
                </c:pt>
                <c:pt idx="17">
                  <c:v>6379.8119999999999</c:v>
                </c:pt>
                <c:pt idx="18">
                  <c:v>6536.1459999999997</c:v>
                </c:pt>
                <c:pt idx="19">
                  <c:v>6692.48</c:v>
                </c:pt>
              </c:numCache>
            </c:numRef>
          </c:yVal>
          <c:smooth val="1"/>
        </c:ser>
        <c:ser>
          <c:idx val="36"/>
          <c:order val="36"/>
          <c:tx>
            <c:strRef>
              <c:f>'TM9 MCS9'!$AL$36:$AL$37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'TM9 MCS9'!$AM$36:$AM$37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'TM9 MCS9'!$AN$36:$AN$37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'TM9 MCS9'!$AO$36:$AO$37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'TM9 MCS9'!$AP$36:$AP$37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'TM9 MCS9'!$AQ$36:$AQ$37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'TM9 MCS9'!$AR$36:$AR$37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'TM9 MCS9'!$AS$36:$AS$37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'TM9 MCS9'!$AT$36:$AT$37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8778496"/>
        <c:axId val="268784768"/>
      </c:scatterChart>
      <c:valAx>
        <c:axId val="268778496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68784768"/>
        <c:crossesAt val="-5"/>
        <c:crossBetween val="midCat"/>
        <c:majorUnit val="1"/>
      </c:valAx>
      <c:valAx>
        <c:axId val="2687847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(kbps)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68778496"/>
        <c:crossesAt val="-5"/>
        <c:crossBetween val="midCat"/>
      </c:valAx>
    </c:plotArea>
    <c:legend>
      <c:legendPos val="r"/>
      <c:overlay val="0"/>
    </c:legend>
    <c:plotVisOnly val="1"/>
    <c:dispBlanksAs val="span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'TM9 MCS9'!$B$36:$B$37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MCS9'!$B$38:$B$67</c:f>
              <c:numCache>
                <c:formatCode>0.00</c:formatCode>
                <c:ptCount val="30"/>
                <c:pt idx="1">
                  <c:v>549</c:v>
                </c:pt>
                <c:pt idx="2">
                  <c:v>809.5</c:v>
                </c:pt>
                <c:pt idx="3">
                  <c:v>1070</c:v>
                </c:pt>
                <c:pt idx="4">
                  <c:v>1375</c:v>
                </c:pt>
                <c:pt idx="5">
                  <c:v>1680</c:v>
                </c:pt>
                <c:pt idx="6">
                  <c:v>2085</c:v>
                </c:pt>
                <c:pt idx="7">
                  <c:v>2490</c:v>
                </c:pt>
                <c:pt idx="8">
                  <c:v>3300</c:v>
                </c:pt>
                <c:pt idx="9">
                  <c:v>4110</c:v>
                </c:pt>
                <c:pt idx="10">
                  <c:v>4700</c:v>
                </c:pt>
                <c:pt idx="11">
                  <c:v>5290</c:v>
                </c:pt>
                <c:pt idx="12">
                  <c:v>5690</c:v>
                </c:pt>
                <c:pt idx="13">
                  <c:v>6090</c:v>
                </c:pt>
                <c:pt idx="14">
                  <c:v>6410</c:v>
                </c:pt>
                <c:pt idx="15">
                  <c:v>6730</c:v>
                </c:pt>
                <c:pt idx="16">
                  <c:v>6860</c:v>
                </c:pt>
                <c:pt idx="17">
                  <c:v>6990</c:v>
                </c:pt>
                <c:pt idx="18">
                  <c:v>7015</c:v>
                </c:pt>
                <c:pt idx="19">
                  <c:v>7040</c:v>
                </c:pt>
                <c:pt idx="20">
                  <c:v>7040</c:v>
                </c:pt>
                <c:pt idx="21">
                  <c:v>7040</c:v>
                </c:pt>
                <c:pt idx="22">
                  <c:v>7040</c:v>
                </c:pt>
                <c:pt idx="23">
                  <c:v>7040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'TM9 MCS9'!$D$36:$D$37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MCS9'!$D$38:$D$67</c:f>
              <c:numCache>
                <c:formatCode>0.00</c:formatCode>
                <c:ptCount val="30"/>
                <c:pt idx="1">
                  <c:v>2</c:v>
                </c:pt>
                <c:pt idx="2">
                  <c:v>86</c:v>
                </c:pt>
                <c:pt idx="3">
                  <c:v>170</c:v>
                </c:pt>
                <c:pt idx="4">
                  <c:v>461</c:v>
                </c:pt>
                <c:pt idx="5">
                  <c:v>752</c:v>
                </c:pt>
                <c:pt idx="6">
                  <c:v>1081</c:v>
                </c:pt>
                <c:pt idx="7">
                  <c:v>1410</c:v>
                </c:pt>
                <c:pt idx="8">
                  <c:v>1720</c:v>
                </c:pt>
                <c:pt idx="9">
                  <c:v>2029.9999999999998</c:v>
                </c:pt>
                <c:pt idx="10">
                  <c:v>2315</c:v>
                </c:pt>
                <c:pt idx="11">
                  <c:v>2600</c:v>
                </c:pt>
                <c:pt idx="12">
                  <c:v>3330</c:v>
                </c:pt>
                <c:pt idx="13">
                  <c:v>4059.9999999999995</c:v>
                </c:pt>
                <c:pt idx="14">
                  <c:v>5025</c:v>
                </c:pt>
                <c:pt idx="15">
                  <c:v>5990</c:v>
                </c:pt>
                <c:pt idx="16">
                  <c:v>6445</c:v>
                </c:pt>
                <c:pt idx="17">
                  <c:v>6900</c:v>
                </c:pt>
                <c:pt idx="18">
                  <c:v>6965</c:v>
                </c:pt>
                <c:pt idx="19">
                  <c:v>7030</c:v>
                </c:pt>
                <c:pt idx="20">
                  <c:v>7035</c:v>
                </c:pt>
                <c:pt idx="21">
                  <c:v>7040</c:v>
                </c:pt>
                <c:pt idx="22">
                  <c:v>7040</c:v>
                </c:pt>
                <c:pt idx="23">
                  <c:v>7040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'TM9 MCS9'!$E$36:$E$37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'TM9 MCS9'!$G$36:$G$37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4"/>
          <c:tx>
            <c:strRef>
              <c:f>'TM9 MCS9'!$H$36:$H$37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'TM9 MCS9'!$J$36:$J$37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6"/>
          <c:tx>
            <c:strRef>
              <c:f>'TM9 MCS9'!$K$36:$K$37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MCS9'!$K$38:$K$67</c:f>
              <c:numCache>
                <c:formatCode>0.00</c:formatCode>
                <c:ptCount val="30"/>
                <c:pt idx="0">
                  <c:v>394.38633165827167</c:v>
                </c:pt>
                <c:pt idx="1">
                  <c:v>705.73025125624599</c:v>
                </c:pt>
                <c:pt idx="2">
                  <c:v>1220.5049246230544</c:v>
                </c:pt>
                <c:pt idx="3">
                  <c:v>1735.2795979898629</c:v>
                </c:pt>
                <c:pt idx="4">
                  <c:v>2154.3015075375806</c:v>
                </c:pt>
                <c:pt idx="5">
                  <c:v>2573.3234170852984</c:v>
                </c:pt>
                <c:pt idx="6">
                  <c:v>2996.1141708541213</c:v>
                </c:pt>
                <c:pt idx="7">
                  <c:v>3418.9049246229442</c:v>
                </c:pt>
                <c:pt idx="8">
                  <c:v>3969.8243216078413</c:v>
                </c:pt>
                <c:pt idx="9">
                  <c:v>4520.7437185927383</c:v>
                </c:pt>
                <c:pt idx="10">
                  <c:v>4888.0040201002585</c:v>
                </c:pt>
                <c:pt idx="11">
                  <c:v>5255.2643216077768</c:v>
                </c:pt>
                <c:pt idx="12">
                  <c:v>5497.7463316580161</c:v>
                </c:pt>
                <c:pt idx="13">
                  <c:v>5740.2283417082554</c:v>
                </c:pt>
                <c:pt idx="14">
                  <c:v>5996.9981909544731</c:v>
                </c:pt>
                <c:pt idx="15">
                  <c:v>6253.7680402006918</c:v>
                </c:pt>
                <c:pt idx="16">
                  <c:v>6500.8064321604779</c:v>
                </c:pt>
                <c:pt idx="17">
                  <c:v>6747.844824120265</c:v>
                </c:pt>
                <c:pt idx="18">
                  <c:v>6863.1388944720175</c:v>
                </c:pt>
                <c:pt idx="19">
                  <c:v>6978.4329648237708</c:v>
                </c:pt>
                <c:pt idx="20">
                  <c:v>7006.4840201001525</c:v>
                </c:pt>
                <c:pt idx="21">
                  <c:v>7034.5350753765324</c:v>
                </c:pt>
                <c:pt idx="22">
                  <c:v>7036.8675376880892</c:v>
                </c:pt>
                <c:pt idx="23">
                  <c:v>7039.1999999996469</c:v>
                </c:pt>
                <c:pt idx="24">
                  <c:v>7039.1999999996469</c:v>
                </c:pt>
                <c:pt idx="25">
                  <c:v>7039.1999999996469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'TM9 MCS9'!$M$36:$M$37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MCS9'!$M$38:$M$67</c:f>
              <c:numCache>
                <c:formatCode>0.00</c:formatCode>
                <c:ptCount val="30"/>
                <c:pt idx="0">
                  <c:v>3.9545728643214098</c:v>
                </c:pt>
                <c:pt idx="1">
                  <c:v>7.9091457286428195</c:v>
                </c:pt>
                <c:pt idx="2">
                  <c:v>150.65366834170101</c:v>
                </c:pt>
                <c:pt idx="3">
                  <c:v>293.39819095475917</c:v>
                </c:pt>
                <c:pt idx="4">
                  <c:v>770.3903517587554</c:v>
                </c:pt>
                <c:pt idx="5">
                  <c:v>1247.3825125627516</c:v>
                </c:pt>
                <c:pt idx="6">
                  <c:v>1738.9688442210183</c:v>
                </c:pt>
                <c:pt idx="7">
                  <c:v>2230.5551758792853</c:v>
                </c:pt>
                <c:pt idx="8">
                  <c:v>2586.2942713566545</c:v>
                </c:pt>
                <c:pt idx="9">
                  <c:v>2942.0333668340236</c:v>
                </c:pt>
                <c:pt idx="10">
                  <c:v>3261.9666331656658</c:v>
                </c:pt>
                <c:pt idx="11">
                  <c:v>3581.8998994973076</c:v>
                </c:pt>
                <c:pt idx="12">
                  <c:v>4103.6876381907487</c:v>
                </c:pt>
                <c:pt idx="13">
                  <c:v>4625.4753768841902</c:v>
                </c:pt>
                <c:pt idx="14">
                  <c:v>5173.104723617831</c:v>
                </c:pt>
                <c:pt idx="15">
                  <c:v>5720.7340703514719</c:v>
                </c:pt>
                <c:pt idx="16">
                  <c:v>6158.2456281403956</c:v>
                </c:pt>
                <c:pt idx="17">
                  <c:v>6595.7571859293175</c:v>
                </c:pt>
                <c:pt idx="18">
                  <c:v>6772.7143718589568</c:v>
                </c:pt>
                <c:pt idx="19">
                  <c:v>6949.6715577885961</c:v>
                </c:pt>
                <c:pt idx="20">
                  <c:v>6990.0952763815594</c:v>
                </c:pt>
                <c:pt idx="21">
                  <c:v>7030.5189949745218</c:v>
                </c:pt>
                <c:pt idx="22">
                  <c:v>7034.8594974870848</c:v>
                </c:pt>
                <c:pt idx="23">
                  <c:v>7039.1999999996469</c:v>
                </c:pt>
                <c:pt idx="24">
                  <c:v>7039.1999999996469</c:v>
                </c:pt>
                <c:pt idx="25">
                  <c:v>7039.1999999996469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'TM9 MCS9'!$N$36:$N$37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'TM9 MCS9'!$P$36:$P$37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'TM9 MCS9'!$Q$36:$Q$37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'TM9 MCS9'!$S$36:$S$37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2"/>
          <c:tx>
            <c:strRef>
              <c:f>'TM9 MCS9'!$T$36:$T$37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MCS9'!$T$38:$T$67</c:f>
              <c:numCache>
                <c:formatCode>General</c:formatCode>
                <c:ptCount val="30"/>
                <c:pt idx="1">
                  <c:v>404.01128768750897</c:v>
                </c:pt>
                <c:pt idx="3">
                  <c:v>1377.7062230803501</c:v>
                </c:pt>
                <c:pt idx="5">
                  <c:v>2327.80989157879</c:v>
                </c:pt>
                <c:pt idx="7">
                  <c:v>3124.6231991682798</c:v>
                </c:pt>
                <c:pt idx="9">
                  <c:v>4076.6635972077802</c:v>
                </c:pt>
                <c:pt idx="11">
                  <c:v>4976.2459527699402</c:v>
                </c:pt>
                <c:pt idx="13">
                  <c:v>5597.5951284717103</c:v>
                </c:pt>
                <c:pt idx="15">
                  <c:v>6099.7308777662292</c:v>
                </c:pt>
                <c:pt idx="17">
                  <c:v>6585.3212535274006</c:v>
                </c:pt>
                <c:pt idx="19">
                  <c:v>6879.24194267043</c:v>
                </c:pt>
                <c:pt idx="21">
                  <c:v>7004.8513292737307</c:v>
                </c:pt>
                <c:pt idx="23">
                  <c:v>7034.5569582652606</c:v>
                </c:pt>
              </c:numCache>
            </c:numRef>
          </c:yVal>
          <c:smooth val="1"/>
        </c:ser>
        <c:ser>
          <c:idx val="20"/>
          <c:order val="13"/>
          <c:tx>
            <c:strRef>
              <c:f>'TM9 MCS9'!$V$36:$V$37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MCS9'!$V$38:$V$67</c:f>
              <c:numCache>
                <c:formatCode>General</c:formatCode>
                <c:ptCount val="30"/>
                <c:pt idx="1">
                  <c:v>6.6656765186395397</c:v>
                </c:pt>
                <c:pt idx="3">
                  <c:v>151.588890539136</c:v>
                </c:pt>
                <c:pt idx="5">
                  <c:v>911.35006683499194</c:v>
                </c:pt>
                <c:pt idx="7">
                  <c:v>2045.3646220109899</c:v>
                </c:pt>
                <c:pt idx="9">
                  <c:v>2869.6307738006799</c:v>
                </c:pt>
                <c:pt idx="11">
                  <c:v>3512.0439625723998</c:v>
                </c:pt>
                <c:pt idx="13">
                  <c:v>4310.6846873607592</c:v>
                </c:pt>
                <c:pt idx="15">
                  <c:v>5353.9272241200106</c:v>
                </c:pt>
                <c:pt idx="17">
                  <c:v>6252.9915342343702</c:v>
                </c:pt>
                <c:pt idx="19">
                  <c:v>6778.7423139759394</c:v>
                </c:pt>
                <c:pt idx="21">
                  <c:v>6988.4616070102502</c:v>
                </c:pt>
                <c:pt idx="23">
                  <c:v>7028.5459676221608</c:v>
                </c:pt>
              </c:numCache>
            </c:numRef>
          </c:yVal>
          <c:smooth val="1"/>
        </c:ser>
        <c:ser>
          <c:idx val="21"/>
          <c:order val="14"/>
          <c:tx>
            <c:strRef>
              <c:f>'TM9 MCS9'!$W$36:$W$37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'TM9 MCS9'!$Y$36:$Y$37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'TM9 MCS9'!$Z$36:$Z$37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'TM9 MCS9'!$AB$36:$AB$37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'TM9 MCS9'!$AC$36:$AC$37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'TM9 MCS9'!$AE$36:$AE$37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'TM9 MCS9'!$AF$36:$AF$37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'TM9 MCS9'!$AH$36:$AH$37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22"/>
          <c:tx>
            <c:strRef>
              <c:f>'TM9 MCS9'!$AI$36:$AI$37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MCS9'!$AI$38:$AI$67</c:f>
              <c:numCache>
                <c:formatCode>0.00</c:formatCode>
                <c:ptCount val="30"/>
                <c:pt idx="1">
                  <c:v>610.55200000000002</c:v>
                </c:pt>
                <c:pt idx="2">
                  <c:v>1248.806</c:v>
                </c:pt>
                <c:pt idx="3">
                  <c:v>1887.06</c:v>
                </c:pt>
                <c:pt idx="4">
                  <c:v>2307.4859999999999</c:v>
                </c:pt>
                <c:pt idx="5">
                  <c:v>2727.9119999999998</c:v>
                </c:pt>
                <c:pt idx="6">
                  <c:v>3164.5919999999996</c:v>
                </c:pt>
                <c:pt idx="7">
                  <c:v>3601.2719999999999</c:v>
                </c:pt>
                <c:pt idx="8">
                  <c:v>3973.5459999999998</c:v>
                </c:pt>
                <c:pt idx="9">
                  <c:v>4345.82</c:v>
                </c:pt>
                <c:pt idx="10">
                  <c:v>4723.3760000000002</c:v>
                </c:pt>
                <c:pt idx="11">
                  <c:v>5100.9319999999998</c:v>
                </c:pt>
                <c:pt idx="12">
                  <c:v>5564.49</c:v>
                </c:pt>
                <c:pt idx="13">
                  <c:v>6028.0479999999998</c:v>
                </c:pt>
                <c:pt idx="14">
                  <c:v>6322.9580000000005</c:v>
                </c:pt>
                <c:pt idx="15">
                  <c:v>6617.8680000000004</c:v>
                </c:pt>
                <c:pt idx="16">
                  <c:v>6724.5860000000002</c:v>
                </c:pt>
                <c:pt idx="17">
                  <c:v>6831.3040000000001</c:v>
                </c:pt>
                <c:pt idx="18">
                  <c:v>6931.152</c:v>
                </c:pt>
                <c:pt idx="19">
                  <c:v>7031</c:v>
                </c:pt>
              </c:numCache>
            </c:numRef>
          </c:yVal>
          <c:smooth val="1"/>
        </c:ser>
        <c:ser>
          <c:idx val="35"/>
          <c:order val="23"/>
          <c:tx>
            <c:strRef>
              <c:f>'TM9 MCS9'!$AK$36:$AK$37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MCS9'!$AK$38:$AK$67</c:f>
              <c:numCache>
                <c:formatCode>0.00</c:formatCode>
                <c:ptCount val="30"/>
                <c:pt idx="1">
                  <c:v>6.968</c:v>
                </c:pt>
                <c:pt idx="2">
                  <c:v>181.11799999999999</c:v>
                </c:pt>
                <c:pt idx="3">
                  <c:v>355.26799999999997</c:v>
                </c:pt>
                <c:pt idx="4">
                  <c:v>1021.102</c:v>
                </c:pt>
                <c:pt idx="5">
                  <c:v>1686.9359999999999</c:v>
                </c:pt>
                <c:pt idx="6">
                  <c:v>2098.8580000000002</c:v>
                </c:pt>
                <c:pt idx="7">
                  <c:v>2510.7800000000002</c:v>
                </c:pt>
                <c:pt idx="8">
                  <c:v>2872.5540000000001</c:v>
                </c:pt>
                <c:pt idx="9">
                  <c:v>3234.328</c:v>
                </c:pt>
                <c:pt idx="10">
                  <c:v>3560.5699999999997</c:v>
                </c:pt>
                <c:pt idx="11">
                  <c:v>3886.8119999999999</c:v>
                </c:pt>
                <c:pt idx="12">
                  <c:v>4382.8680000000004</c:v>
                </c:pt>
                <c:pt idx="13">
                  <c:v>4878.924</c:v>
                </c:pt>
                <c:pt idx="14">
                  <c:v>5381.0159999999996</c:v>
                </c:pt>
                <c:pt idx="15">
                  <c:v>5883.1080000000002</c:v>
                </c:pt>
                <c:pt idx="16">
                  <c:v>6131.46</c:v>
                </c:pt>
                <c:pt idx="17">
                  <c:v>6379.8119999999999</c:v>
                </c:pt>
                <c:pt idx="18">
                  <c:v>6536.1459999999997</c:v>
                </c:pt>
                <c:pt idx="19">
                  <c:v>6692.48</c:v>
                </c:pt>
              </c:numCache>
            </c:numRef>
          </c:yVal>
          <c:smooth val="1"/>
        </c:ser>
        <c:ser>
          <c:idx val="36"/>
          <c:order val="24"/>
          <c:tx>
            <c:strRef>
              <c:f>'TM9 MCS9'!$AL$36:$AL$37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'TM9 MCS9'!$AN$36:$AN$37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'TM9 MCS9'!$AO$36:$AO$37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'TM9 MCS9'!$AQ$36:$AQ$37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'TM9 MCS9'!$AR$36:$AR$37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'TM9 MCS9'!$AT$36:$AT$37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8977664"/>
        <c:axId val="268979584"/>
      </c:scatterChart>
      <c:valAx>
        <c:axId val="268977664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68979584"/>
        <c:crosses val="autoZero"/>
        <c:crossBetween val="midCat"/>
        <c:majorUnit val="1"/>
      </c:valAx>
      <c:valAx>
        <c:axId val="2689795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68977664"/>
        <c:crossesAt val="-5"/>
        <c:crossBetween val="midCat"/>
      </c:valAx>
    </c:plotArea>
    <c:legend>
      <c:legendPos val="r"/>
      <c:overlay val="0"/>
    </c:legend>
    <c:plotVisOnly val="1"/>
    <c:dispBlanksAs val="span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'TM9 MCS9'!$C$36:$C$37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MCS9'!$C$38:$C$67</c:f>
              <c:numCache>
                <c:formatCode>0.00</c:formatCode>
                <c:ptCount val="30"/>
                <c:pt idx="1">
                  <c:v>333</c:v>
                </c:pt>
                <c:pt idx="2">
                  <c:v>587</c:v>
                </c:pt>
                <c:pt idx="3">
                  <c:v>841</c:v>
                </c:pt>
                <c:pt idx="4">
                  <c:v>1170.5</c:v>
                </c:pt>
                <c:pt idx="5">
                  <c:v>1500</c:v>
                </c:pt>
                <c:pt idx="6">
                  <c:v>1785</c:v>
                </c:pt>
                <c:pt idx="7">
                  <c:v>2070</c:v>
                </c:pt>
                <c:pt idx="8">
                  <c:v>2660</c:v>
                </c:pt>
                <c:pt idx="9">
                  <c:v>3250</c:v>
                </c:pt>
                <c:pt idx="10">
                  <c:v>4075</c:v>
                </c:pt>
                <c:pt idx="11">
                  <c:v>4900</c:v>
                </c:pt>
                <c:pt idx="12">
                  <c:v>5415</c:v>
                </c:pt>
                <c:pt idx="13">
                  <c:v>5930</c:v>
                </c:pt>
                <c:pt idx="14">
                  <c:v>6300</c:v>
                </c:pt>
                <c:pt idx="15">
                  <c:v>6670</c:v>
                </c:pt>
                <c:pt idx="16">
                  <c:v>6825</c:v>
                </c:pt>
                <c:pt idx="17">
                  <c:v>6980</c:v>
                </c:pt>
                <c:pt idx="18">
                  <c:v>7010</c:v>
                </c:pt>
                <c:pt idx="19">
                  <c:v>7040</c:v>
                </c:pt>
                <c:pt idx="20">
                  <c:v>7040</c:v>
                </c:pt>
                <c:pt idx="21">
                  <c:v>7040</c:v>
                </c:pt>
                <c:pt idx="22">
                  <c:v>7040</c:v>
                </c:pt>
                <c:pt idx="23">
                  <c:v>7040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'TM9 MCS9'!$D$36:$D$37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MCS9'!$D$38:$D$67</c:f>
              <c:numCache>
                <c:formatCode>0.00</c:formatCode>
                <c:ptCount val="30"/>
                <c:pt idx="1">
                  <c:v>2</c:v>
                </c:pt>
                <c:pt idx="2">
                  <c:v>86</c:v>
                </c:pt>
                <c:pt idx="3">
                  <c:v>170</c:v>
                </c:pt>
                <c:pt idx="4">
                  <c:v>461</c:v>
                </c:pt>
                <c:pt idx="5">
                  <c:v>752</c:v>
                </c:pt>
                <c:pt idx="6">
                  <c:v>1081</c:v>
                </c:pt>
                <c:pt idx="7">
                  <c:v>1410</c:v>
                </c:pt>
                <c:pt idx="8">
                  <c:v>1720</c:v>
                </c:pt>
                <c:pt idx="9">
                  <c:v>2029.9999999999998</c:v>
                </c:pt>
                <c:pt idx="10">
                  <c:v>2315</c:v>
                </c:pt>
                <c:pt idx="11">
                  <c:v>2600</c:v>
                </c:pt>
                <c:pt idx="12">
                  <c:v>3330</c:v>
                </c:pt>
                <c:pt idx="13">
                  <c:v>4059.9999999999995</c:v>
                </c:pt>
                <c:pt idx="14">
                  <c:v>5025</c:v>
                </c:pt>
                <c:pt idx="15">
                  <c:v>5990</c:v>
                </c:pt>
                <c:pt idx="16">
                  <c:v>6445</c:v>
                </c:pt>
                <c:pt idx="17">
                  <c:v>6900</c:v>
                </c:pt>
                <c:pt idx="18">
                  <c:v>6965</c:v>
                </c:pt>
                <c:pt idx="19">
                  <c:v>7030</c:v>
                </c:pt>
                <c:pt idx="20">
                  <c:v>7035</c:v>
                </c:pt>
                <c:pt idx="21">
                  <c:v>7040</c:v>
                </c:pt>
                <c:pt idx="22">
                  <c:v>7040</c:v>
                </c:pt>
                <c:pt idx="23">
                  <c:v>7040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'TM9 MCS9'!$F$36:$F$37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'TM9 MCS9'!$G$36:$G$37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4"/>
          <c:tx>
            <c:strRef>
              <c:f>'TM9 MCS9'!$I$36:$I$37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'TM9 MCS9'!$J$36:$J$37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6"/>
          <c:tx>
            <c:strRef>
              <c:f>'TM9 MCS9'!$L$36:$L$37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MCS9'!$L$38:$L$67</c:f>
              <c:numCache>
                <c:formatCode>0.00</c:formatCode>
                <c:ptCount val="30"/>
                <c:pt idx="0">
                  <c:v>182.22633165828231</c:v>
                </c:pt>
                <c:pt idx="1">
                  <c:v>352.99055276380142</c:v>
                </c:pt>
                <c:pt idx="2">
                  <c:v>845.69246231151533</c:v>
                </c:pt>
                <c:pt idx="3">
                  <c:v>1338.3943718592293</c:v>
                </c:pt>
                <c:pt idx="4">
                  <c:v>1833.3189949747828</c:v>
                </c:pt>
                <c:pt idx="5">
                  <c:v>2328.2436180903355</c:v>
                </c:pt>
                <c:pt idx="6">
                  <c:v>2665.8476381908213</c:v>
                </c:pt>
                <c:pt idx="7">
                  <c:v>3003.451658291307</c:v>
                </c:pt>
                <c:pt idx="8">
                  <c:v>3492.6633165827393</c:v>
                </c:pt>
                <c:pt idx="9">
                  <c:v>3981.8749748741725</c:v>
                </c:pt>
                <c:pt idx="10">
                  <c:v>4502.3794974872117</c:v>
                </c:pt>
                <c:pt idx="11">
                  <c:v>5022.8840201002513</c:v>
                </c:pt>
                <c:pt idx="12">
                  <c:v>5346.8164824117921</c:v>
                </c:pt>
                <c:pt idx="13">
                  <c:v>5670.7489447233338</c:v>
                </c:pt>
                <c:pt idx="14">
                  <c:v>5919.7953768841253</c:v>
                </c:pt>
                <c:pt idx="15">
                  <c:v>6168.8418090449168</c:v>
                </c:pt>
                <c:pt idx="16">
                  <c:v>6443.8540703514354</c:v>
                </c:pt>
                <c:pt idx="17">
                  <c:v>6718.8663316579541</c:v>
                </c:pt>
                <c:pt idx="18">
                  <c:v>6848.0779899494055</c:v>
                </c:pt>
                <c:pt idx="19">
                  <c:v>6977.2896482408569</c:v>
                </c:pt>
                <c:pt idx="20">
                  <c:v>7005.4335678388461</c:v>
                </c:pt>
                <c:pt idx="21">
                  <c:v>7033.5774874368335</c:v>
                </c:pt>
                <c:pt idx="22">
                  <c:v>7036.3887437182402</c:v>
                </c:pt>
                <c:pt idx="23">
                  <c:v>7039.1999999996469</c:v>
                </c:pt>
                <c:pt idx="24">
                  <c:v>7039.1999999996469</c:v>
                </c:pt>
                <c:pt idx="25">
                  <c:v>7039.1999999996469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'TM9 MCS9'!$M$36:$M$37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MCS9'!$M$38:$M$67</c:f>
              <c:numCache>
                <c:formatCode>0.00</c:formatCode>
                <c:ptCount val="30"/>
                <c:pt idx="0">
                  <c:v>3.9545728643214098</c:v>
                </c:pt>
                <c:pt idx="1">
                  <c:v>7.9091457286428195</c:v>
                </c:pt>
                <c:pt idx="2">
                  <c:v>150.65366834170101</c:v>
                </c:pt>
                <c:pt idx="3">
                  <c:v>293.39819095475917</c:v>
                </c:pt>
                <c:pt idx="4">
                  <c:v>770.3903517587554</c:v>
                </c:pt>
                <c:pt idx="5">
                  <c:v>1247.3825125627516</c:v>
                </c:pt>
                <c:pt idx="6">
                  <c:v>1738.9688442210183</c:v>
                </c:pt>
                <c:pt idx="7">
                  <c:v>2230.5551758792853</c:v>
                </c:pt>
                <c:pt idx="8">
                  <c:v>2586.2942713566545</c:v>
                </c:pt>
                <c:pt idx="9">
                  <c:v>2942.0333668340236</c:v>
                </c:pt>
                <c:pt idx="10">
                  <c:v>3261.9666331656658</c:v>
                </c:pt>
                <c:pt idx="11">
                  <c:v>3581.8998994973076</c:v>
                </c:pt>
                <c:pt idx="12">
                  <c:v>4103.6876381907487</c:v>
                </c:pt>
                <c:pt idx="13">
                  <c:v>4625.4753768841902</c:v>
                </c:pt>
                <c:pt idx="14">
                  <c:v>5173.104723617831</c:v>
                </c:pt>
                <c:pt idx="15">
                  <c:v>5720.7340703514719</c:v>
                </c:pt>
                <c:pt idx="16">
                  <c:v>6158.2456281403956</c:v>
                </c:pt>
                <c:pt idx="17">
                  <c:v>6595.7571859293175</c:v>
                </c:pt>
                <c:pt idx="18">
                  <c:v>6772.7143718589568</c:v>
                </c:pt>
                <c:pt idx="19">
                  <c:v>6949.6715577885961</c:v>
                </c:pt>
                <c:pt idx="20">
                  <c:v>6990.0952763815594</c:v>
                </c:pt>
                <c:pt idx="21">
                  <c:v>7030.5189949745218</c:v>
                </c:pt>
                <c:pt idx="22">
                  <c:v>7034.8594974870848</c:v>
                </c:pt>
                <c:pt idx="23">
                  <c:v>7039.1999999996469</c:v>
                </c:pt>
                <c:pt idx="24">
                  <c:v>7039.1999999996469</c:v>
                </c:pt>
                <c:pt idx="25">
                  <c:v>7039.1999999996469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'TM9 MCS9'!$O$36:$O$37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'TM9 MCS9'!$P$36:$P$37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'TM9 MCS9'!$R$36:$R$37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'TM9 MCS9'!$S$36:$S$37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2"/>
          <c:tx>
            <c:strRef>
              <c:f>'TM9 MCS9'!$U$36:$U$37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MCS9'!$U$38:$U$67</c:f>
              <c:numCache>
                <c:formatCode>General</c:formatCode>
                <c:ptCount val="30"/>
                <c:pt idx="1">
                  <c:v>168.08554878954399</c:v>
                </c:pt>
                <c:pt idx="3">
                  <c:v>1008.5477498886099</c:v>
                </c:pt>
                <c:pt idx="5">
                  <c:v>2048.9398485073498</c:v>
                </c:pt>
                <c:pt idx="7">
                  <c:v>2876.3879399970297</c:v>
                </c:pt>
                <c:pt idx="9">
                  <c:v>3701.0366849844099</c:v>
                </c:pt>
                <c:pt idx="11">
                  <c:v>4677.8517748403401</c:v>
                </c:pt>
                <c:pt idx="13">
                  <c:v>5481.4210604485397</c:v>
                </c:pt>
                <c:pt idx="15">
                  <c:v>6065.18580127729</c:v>
                </c:pt>
                <c:pt idx="17">
                  <c:v>6559.2835288875704</c:v>
                </c:pt>
                <c:pt idx="19">
                  <c:v>6860.2810040101003</c:v>
                </c:pt>
                <c:pt idx="21">
                  <c:v>7010.4821030744097</c:v>
                </c:pt>
                <c:pt idx="23">
                  <c:v>7033.84167533046</c:v>
                </c:pt>
              </c:numCache>
            </c:numRef>
          </c:yVal>
          <c:smooth val="1"/>
        </c:ser>
        <c:ser>
          <c:idx val="20"/>
          <c:order val="13"/>
          <c:tx>
            <c:strRef>
              <c:f>'TM9 MCS9'!$V$36:$V$37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MCS9'!$V$38:$V$67</c:f>
              <c:numCache>
                <c:formatCode>General</c:formatCode>
                <c:ptCount val="30"/>
                <c:pt idx="1">
                  <c:v>6.6656765186395397</c:v>
                </c:pt>
                <c:pt idx="3">
                  <c:v>151.588890539136</c:v>
                </c:pt>
                <c:pt idx="5">
                  <c:v>911.35006683499194</c:v>
                </c:pt>
                <c:pt idx="7">
                  <c:v>2045.3646220109899</c:v>
                </c:pt>
                <c:pt idx="9">
                  <c:v>2869.6307738006799</c:v>
                </c:pt>
                <c:pt idx="11">
                  <c:v>3512.0439625723998</c:v>
                </c:pt>
                <c:pt idx="13">
                  <c:v>4310.6846873607592</c:v>
                </c:pt>
                <c:pt idx="15">
                  <c:v>5353.9272241200106</c:v>
                </c:pt>
                <c:pt idx="17">
                  <c:v>6252.9915342343702</c:v>
                </c:pt>
                <c:pt idx="19">
                  <c:v>6778.7423139759394</c:v>
                </c:pt>
                <c:pt idx="21">
                  <c:v>6988.4616070102502</c:v>
                </c:pt>
                <c:pt idx="23">
                  <c:v>7028.5459676221608</c:v>
                </c:pt>
              </c:numCache>
            </c:numRef>
          </c:yVal>
          <c:smooth val="1"/>
        </c:ser>
        <c:ser>
          <c:idx val="22"/>
          <c:order val="14"/>
          <c:tx>
            <c:strRef>
              <c:f>'TM9 MCS9'!$X$36:$X$37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'TM9 MCS9'!$Y$36:$Y$37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'TM9 MCS9'!$AA$36:$AA$37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'TM9 MCS9'!$AB$36:$AB$37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'TM9 MCS9'!$AD$36:$AD$37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'TM9 MCS9'!$AE$36:$AE$37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'TM9 MCS9'!$AG$36:$AG$37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'TM9 MCS9'!$AH$36:$AH$37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22"/>
          <c:tx>
            <c:strRef>
              <c:f>'TM9 MCS9'!$AJ$36:$AJ$37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MCS9'!$AJ$38:$AJ$67</c:f>
              <c:numCache>
                <c:formatCode>0.00</c:formatCode>
                <c:ptCount val="30"/>
                <c:pt idx="1">
                  <c:v>550.16300000000001</c:v>
                </c:pt>
                <c:pt idx="2">
                  <c:v>1131.838</c:v>
                </c:pt>
                <c:pt idx="3">
                  <c:v>1713.5129999999999</c:v>
                </c:pt>
                <c:pt idx="4">
                  <c:v>2129.8845000000001</c:v>
                </c:pt>
                <c:pt idx="5">
                  <c:v>2546.2559999999999</c:v>
                </c:pt>
                <c:pt idx="6">
                  <c:v>2995.9684999999999</c:v>
                </c:pt>
                <c:pt idx="7">
                  <c:v>3445.681</c:v>
                </c:pt>
                <c:pt idx="8">
                  <c:v>3821.9409999999998</c:v>
                </c:pt>
                <c:pt idx="9">
                  <c:v>4198.201</c:v>
                </c:pt>
                <c:pt idx="10">
                  <c:v>4570.1219999999994</c:v>
                </c:pt>
                <c:pt idx="11">
                  <c:v>4942.0429999999997</c:v>
                </c:pt>
                <c:pt idx="12">
                  <c:v>5399.1774999999998</c:v>
                </c:pt>
                <c:pt idx="13">
                  <c:v>5856.3119999999999</c:v>
                </c:pt>
                <c:pt idx="14">
                  <c:v>6173.893</c:v>
                </c:pt>
                <c:pt idx="15">
                  <c:v>6491.4740000000002</c:v>
                </c:pt>
                <c:pt idx="16">
                  <c:v>6632.4735000000001</c:v>
                </c:pt>
                <c:pt idx="17">
                  <c:v>6773.473</c:v>
                </c:pt>
                <c:pt idx="18">
                  <c:v>6894.3269999999993</c:v>
                </c:pt>
                <c:pt idx="19">
                  <c:v>7015.1809999999996</c:v>
                </c:pt>
              </c:numCache>
            </c:numRef>
          </c:yVal>
          <c:smooth val="1"/>
        </c:ser>
        <c:ser>
          <c:idx val="35"/>
          <c:order val="23"/>
          <c:tx>
            <c:strRef>
              <c:f>'TM9 MCS9'!$AK$36:$AK$37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MCS9'!$AK$38:$AK$67</c:f>
              <c:numCache>
                <c:formatCode>0.00</c:formatCode>
                <c:ptCount val="30"/>
                <c:pt idx="1">
                  <c:v>6.968</c:v>
                </c:pt>
                <c:pt idx="2">
                  <c:v>181.11799999999999</c:v>
                </c:pt>
                <c:pt idx="3">
                  <c:v>355.26799999999997</c:v>
                </c:pt>
                <c:pt idx="4">
                  <c:v>1021.102</c:v>
                </c:pt>
                <c:pt idx="5">
                  <c:v>1686.9359999999999</c:v>
                </c:pt>
                <c:pt idx="6">
                  <c:v>2098.8580000000002</c:v>
                </c:pt>
                <c:pt idx="7">
                  <c:v>2510.7800000000002</c:v>
                </c:pt>
                <c:pt idx="8">
                  <c:v>2872.5540000000001</c:v>
                </c:pt>
                <c:pt idx="9">
                  <c:v>3234.328</c:v>
                </c:pt>
                <c:pt idx="10">
                  <c:v>3560.5699999999997</c:v>
                </c:pt>
                <c:pt idx="11">
                  <c:v>3886.8119999999999</c:v>
                </c:pt>
                <c:pt idx="12">
                  <c:v>4382.8680000000004</c:v>
                </c:pt>
                <c:pt idx="13">
                  <c:v>4878.924</c:v>
                </c:pt>
                <c:pt idx="14">
                  <c:v>5381.0159999999996</c:v>
                </c:pt>
                <c:pt idx="15">
                  <c:v>5883.1080000000002</c:v>
                </c:pt>
                <c:pt idx="16">
                  <c:v>6131.46</c:v>
                </c:pt>
                <c:pt idx="17">
                  <c:v>6379.8119999999999</c:v>
                </c:pt>
                <c:pt idx="18">
                  <c:v>6536.1459999999997</c:v>
                </c:pt>
                <c:pt idx="19">
                  <c:v>6692.48</c:v>
                </c:pt>
              </c:numCache>
            </c:numRef>
          </c:yVal>
          <c:smooth val="1"/>
        </c:ser>
        <c:ser>
          <c:idx val="37"/>
          <c:order val="24"/>
          <c:tx>
            <c:strRef>
              <c:f>'TM9 MCS9'!$AM$36:$AM$37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'TM9 MCS9'!$AN$36:$AN$37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'TM9 MCS9'!$AP$36:$AP$37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'TM9 MCS9'!$AQ$36:$AQ$37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'TM9 MCS9'!$AS$36:$AS$37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'TM9 MCS9'!$AT$36:$AT$37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446528"/>
        <c:axId val="269469184"/>
      </c:scatterChart>
      <c:valAx>
        <c:axId val="269446528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69469184"/>
        <c:crosses val="autoZero"/>
        <c:crossBetween val="midCat"/>
        <c:majorUnit val="1"/>
      </c:valAx>
      <c:valAx>
        <c:axId val="2694691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(kbps)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69446528"/>
        <c:crossesAt val="-5"/>
        <c:crossBetween val="midCat"/>
      </c:valAx>
    </c:plotArea>
    <c:legend>
      <c:legendPos val="r"/>
      <c:overlay val="0"/>
    </c:legend>
    <c:plotVisOnly val="1"/>
    <c:dispBlanksAs val="span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'TM9 MCS14'!$B$36:$B$37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MCS14'!$B$38:$B$67</c:f>
              <c:numCache>
                <c:formatCode>0.00</c:formatCode>
                <c:ptCount val="30"/>
                <c:pt idx="1">
                  <c:v>24.2</c:v>
                </c:pt>
                <c:pt idx="2">
                  <c:v>257.10000000000002</c:v>
                </c:pt>
                <c:pt idx="3">
                  <c:v>490</c:v>
                </c:pt>
                <c:pt idx="4">
                  <c:v>855</c:v>
                </c:pt>
                <c:pt idx="5">
                  <c:v>1220</c:v>
                </c:pt>
                <c:pt idx="6">
                  <c:v>1675</c:v>
                </c:pt>
                <c:pt idx="7">
                  <c:v>2130</c:v>
                </c:pt>
                <c:pt idx="8">
                  <c:v>2570</c:v>
                </c:pt>
                <c:pt idx="9">
                  <c:v>3010</c:v>
                </c:pt>
                <c:pt idx="10">
                  <c:v>3690</c:v>
                </c:pt>
                <c:pt idx="11">
                  <c:v>4370</c:v>
                </c:pt>
                <c:pt idx="12">
                  <c:v>5710</c:v>
                </c:pt>
                <c:pt idx="13">
                  <c:v>7050</c:v>
                </c:pt>
                <c:pt idx="14">
                  <c:v>7955</c:v>
                </c:pt>
                <c:pt idx="15">
                  <c:v>8860</c:v>
                </c:pt>
                <c:pt idx="16">
                  <c:v>9530</c:v>
                </c:pt>
                <c:pt idx="17">
                  <c:v>10200</c:v>
                </c:pt>
                <c:pt idx="18">
                  <c:v>10650</c:v>
                </c:pt>
                <c:pt idx="19">
                  <c:v>11100</c:v>
                </c:pt>
                <c:pt idx="20">
                  <c:v>11250</c:v>
                </c:pt>
                <c:pt idx="21">
                  <c:v>11400</c:v>
                </c:pt>
                <c:pt idx="22">
                  <c:v>11400</c:v>
                </c:pt>
                <c:pt idx="23">
                  <c:v>11400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'TM9 MCS14'!$C$36:$C$37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MCS14'!$C$38:$C$67</c:f>
              <c:numCache>
                <c:formatCode>0.00</c:formatCode>
                <c:ptCount val="30"/>
                <c:pt idx="1">
                  <c:v>0.7</c:v>
                </c:pt>
                <c:pt idx="2">
                  <c:v>114.85</c:v>
                </c:pt>
                <c:pt idx="3">
                  <c:v>229</c:v>
                </c:pt>
                <c:pt idx="4">
                  <c:v>605.5</c:v>
                </c:pt>
                <c:pt idx="5">
                  <c:v>982</c:v>
                </c:pt>
                <c:pt idx="6">
                  <c:v>1416</c:v>
                </c:pt>
                <c:pt idx="7">
                  <c:v>1850</c:v>
                </c:pt>
                <c:pt idx="8">
                  <c:v>2345</c:v>
                </c:pt>
                <c:pt idx="9">
                  <c:v>2840</c:v>
                </c:pt>
                <c:pt idx="10">
                  <c:v>3290</c:v>
                </c:pt>
                <c:pt idx="11">
                  <c:v>3740</c:v>
                </c:pt>
                <c:pt idx="12">
                  <c:v>4925</c:v>
                </c:pt>
                <c:pt idx="13">
                  <c:v>6110</c:v>
                </c:pt>
                <c:pt idx="14">
                  <c:v>7315</c:v>
                </c:pt>
                <c:pt idx="15">
                  <c:v>8520</c:v>
                </c:pt>
                <c:pt idx="16">
                  <c:v>9260</c:v>
                </c:pt>
                <c:pt idx="17">
                  <c:v>10000</c:v>
                </c:pt>
                <c:pt idx="18">
                  <c:v>10550</c:v>
                </c:pt>
                <c:pt idx="19">
                  <c:v>11100</c:v>
                </c:pt>
                <c:pt idx="20">
                  <c:v>11250</c:v>
                </c:pt>
                <c:pt idx="21">
                  <c:v>11400</c:v>
                </c:pt>
                <c:pt idx="22">
                  <c:v>11400</c:v>
                </c:pt>
                <c:pt idx="23">
                  <c:v>11400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'TM9 MCS14'!$D$36:$D$37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MCS14'!$D$38:$D$67</c:f>
              <c:numCache>
                <c:formatCode>0.00</c:formatCode>
                <c:ptCount val="30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43.55</c:v>
                </c:pt>
                <c:pt idx="5">
                  <c:v>87.1</c:v>
                </c:pt>
                <c:pt idx="6">
                  <c:v>453.55</c:v>
                </c:pt>
                <c:pt idx="7">
                  <c:v>820</c:v>
                </c:pt>
                <c:pt idx="8">
                  <c:v>1350</c:v>
                </c:pt>
                <c:pt idx="9">
                  <c:v>1880</c:v>
                </c:pt>
                <c:pt idx="10">
                  <c:v>2410</c:v>
                </c:pt>
                <c:pt idx="11">
                  <c:v>2940</c:v>
                </c:pt>
                <c:pt idx="12">
                  <c:v>3330</c:v>
                </c:pt>
                <c:pt idx="13">
                  <c:v>3720</c:v>
                </c:pt>
                <c:pt idx="14">
                  <c:v>4545</c:v>
                </c:pt>
                <c:pt idx="15">
                  <c:v>5370</c:v>
                </c:pt>
                <c:pt idx="16">
                  <c:v>6925</c:v>
                </c:pt>
                <c:pt idx="17">
                  <c:v>8480</c:v>
                </c:pt>
                <c:pt idx="18">
                  <c:v>9590</c:v>
                </c:pt>
                <c:pt idx="19">
                  <c:v>10700</c:v>
                </c:pt>
                <c:pt idx="20">
                  <c:v>11050</c:v>
                </c:pt>
                <c:pt idx="21">
                  <c:v>11400</c:v>
                </c:pt>
                <c:pt idx="22">
                  <c:v>11400</c:v>
                </c:pt>
                <c:pt idx="23">
                  <c:v>11400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'TM9 MCS14'!$E$36:$E$37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'TM9 MCS14'!$F$36:$F$37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'TM9 MCS14'!$G$36:$G$37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'TM9 MCS14'!$H$36:$H$37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MCS14'!$H$38:$H$67</c:f>
              <c:numCache>
                <c:formatCode>0.00</c:formatCode>
                <c:ptCount val="30"/>
                <c:pt idx="13" formatCode="0.00_ ">
                  <c:v>8676.4922133406908</c:v>
                </c:pt>
                <c:pt idx="14" formatCode="0.00_ ">
                  <c:v>9513.2897257442091</c:v>
                </c:pt>
                <c:pt idx="15" formatCode="0.00_ ">
                  <c:v>10318.68</c:v>
                </c:pt>
                <c:pt idx="16" formatCode="0.00_ ">
                  <c:v>11112.67</c:v>
                </c:pt>
                <c:pt idx="17" formatCode="0.00_ ">
                  <c:v>11709.54</c:v>
                </c:pt>
                <c:pt idx="18" formatCode="0.00_ ">
                  <c:v>12066.54</c:v>
                </c:pt>
                <c:pt idx="19" formatCode="0.00_ ">
                  <c:v>12377.81</c:v>
                </c:pt>
                <c:pt idx="20" formatCode="0.00_ ">
                  <c:v>12580.66</c:v>
                </c:pt>
                <c:pt idx="21" formatCode="0.00_ ">
                  <c:v>12723.46</c:v>
                </c:pt>
                <c:pt idx="22" formatCode="0.00_ ">
                  <c:v>12731.95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'TM9 MCS14'!$I$36:$I$37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'TM9 MCS14'!$J$36:$J$37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'TM9 MCS14'!$K$36:$K$37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MCS14'!$K$38:$K$67</c:f>
              <c:numCache>
                <c:formatCode>0.00</c:formatCode>
                <c:ptCount val="30"/>
                <c:pt idx="0">
                  <c:v>8.2010050251252178</c:v>
                </c:pt>
                <c:pt idx="1">
                  <c:v>16.402010050250436</c:v>
                </c:pt>
                <c:pt idx="2">
                  <c:v>259.03718592963526</c:v>
                </c:pt>
                <c:pt idx="3">
                  <c:v>501.67236180902012</c:v>
                </c:pt>
                <c:pt idx="4">
                  <c:v>1196.5266331657692</c:v>
                </c:pt>
                <c:pt idx="5">
                  <c:v>1891.3809045225184</c:v>
                </c:pt>
                <c:pt idx="6">
                  <c:v>2659.326633165696</c:v>
                </c:pt>
                <c:pt idx="7">
                  <c:v>3427.2723618088739</c:v>
                </c:pt>
                <c:pt idx="8">
                  <c:v>3995.2402010048249</c:v>
                </c:pt>
                <c:pt idx="9">
                  <c:v>4563.2080402007768</c:v>
                </c:pt>
                <c:pt idx="10">
                  <c:v>5270.87035175853</c:v>
                </c:pt>
                <c:pt idx="11">
                  <c:v>5978.5326633162831</c:v>
                </c:pt>
                <c:pt idx="12">
                  <c:v>6834.5969849242811</c:v>
                </c:pt>
                <c:pt idx="13">
                  <c:v>7690.6613065322781</c:v>
                </c:pt>
                <c:pt idx="14">
                  <c:v>8244.9527638186828</c:v>
                </c:pt>
                <c:pt idx="15">
                  <c:v>8799.2442211050875</c:v>
                </c:pt>
                <c:pt idx="16">
                  <c:v>9196.5346733663737</c:v>
                </c:pt>
                <c:pt idx="17">
                  <c:v>9593.8251256276599</c:v>
                </c:pt>
                <c:pt idx="18">
                  <c:v>10059.811055275877</c:v>
                </c:pt>
                <c:pt idx="19">
                  <c:v>10525.796984924096</c:v>
                </c:pt>
                <c:pt idx="20">
                  <c:v>10838.840201004483</c:v>
                </c:pt>
                <c:pt idx="21">
                  <c:v>11151.88341708487</c:v>
                </c:pt>
                <c:pt idx="22">
                  <c:v>11268.657286431595</c:v>
                </c:pt>
                <c:pt idx="23">
                  <c:v>11385.431155778324</c:v>
                </c:pt>
                <c:pt idx="24">
                  <c:v>11410.06432160747</c:v>
                </c:pt>
                <c:pt idx="25">
                  <c:v>11434.697487436613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'TM9 MCS14'!$L$36:$L$37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MCS14'!$L$38:$L$67</c:f>
              <c:numCache>
                <c:formatCode>0.00</c:formatCode>
                <c:ptCount val="30"/>
                <c:pt idx="0">
                  <c:v>1.1879396984924029</c:v>
                </c:pt>
                <c:pt idx="1">
                  <c:v>2.3758793969848058</c:v>
                </c:pt>
                <c:pt idx="2">
                  <c:v>74.06231155778525</c:v>
                </c:pt>
                <c:pt idx="3">
                  <c:v>145.74874371858567</c:v>
                </c:pt>
                <c:pt idx="4">
                  <c:v>708.741708542678</c:v>
                </c:pt>
                <c:pt idx="5">
                  <c:v>1271.7346733667705</c:v>
                </c:pt>
                <c:pt idx="6">
                  <c:v>2097.1356783918545</c:v>
                </c:pt>
                <c:pt idx="7">
                  <c:v>2922.536683416939</c:v>
                </c:pt>
                <c:pt idx="8">
                  <c:v>3580.2753768842426</c:v>
                </c:pt>
                <c:pt idx="9">
                  <c:v>4238.0140703515463</c:v>
                </c:pt>
                <c:pt idx="10">
                  <c:v>4793.0894472359414</c:v>
                </c:pt>
                <c:pt idx="11">
                  <c:v>5348.1648241203357</c:v>
                </c:pt>
                <c:pt idx="12">
                  <c:v>6223.0371859293364</c:v>
                </c:pt>
                <c:pt idx="13">
                  <c:v>7097.909547738338</c:v>
                </c:pt>
                <c:pt idx="14">
                  <c:v>7840.806030150361</c:v>
                </c:pt>
                <c:pt idx="15">
                  <c:v>8583.7025125623841</c:v>
                </c:pt>
                <c:pt idx="16">
                  <c:v>9044.2492462307036</c:v>
                </c:pt>
                <c:pt idx="17">
                  <c:v>9504.7959798990214</c:v>
                </c:pt>
                <c:pt idx="18">
                  <c:v>9956.7557788939739</c:v>
                </c:pt>
                <c:pt idx="19">
                  <c:v>10408.715577888926</c:v>
                </c:pt>
                <c:pt idx="20">
                  <c:v>10763.517587939159</c:v>
                </c:pt>
                <c:pt idx="21">
                  <c:v>11118.319597989394</c:v>
                </c:pt>
                <c:pt idx="22">
                  <c:v>11251.87537688386</c:v>
                </c:pt>
                <c:pt idx="23">
                  <c:v>11385.431155778324</c:v>
                </c:pt>
                <c:pt idx="24">
                  <c:v>11410.715577888875</c:v>
                </c:pt>
                <c:pt idx="25">
                  <c:v>11435.999999999427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'TM9 MCS14'!$M$36:$M$37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1.1879396984924029</c:v>
                </c:pt>
                <c:pt idx="3">
                  <c:v>2.3758793969848058</c:v>
                </c:pt>
                <c:pt idx="4">
                  <c:v>53.179899497484776</c:v>
                </c:pt>
                <c:pt idx="5">
                  <c:v>103.98391959798474</c:v>
                </c:pt>
                <c:pt idx="6">
                  <c:v>595.60402010047278</c:v>
                </c:pt>
                <c:pt idx="7">
                  <c:v>1087.2241206029607</c:v>
                </c:pt>
                <c:pt idx="8">
                  <c:v>1983.6542713566846</c:v>
                </c:pt>
                <c:pt idx="9">
                  <c:v>2880.0844221104085</c:v>
                </c:pt>
                <c:pt idx="10">
                  <c:v>3582.8743718591168</c:v>
                </c:pt>
                <c:pt idx="11">
                  <c:v>4285.6643216078255</c:v>
                </c:pt>
                <c:pt idx="12">
                  <c:v>4818.5608040198595</c:v>
                </c:pt>
                <c:pt idx="13">
                  <c:v>5351.4572864318925</c:v>
                </c:pt>
                <c:pt idx="14">
                  <c:v>6113.3185929645178</c:v>
                </c:pt>
                <c:pt idx="15">
                  <c:v>6875.1798994971432</c:v>
                </c:pt>
                <c:pt idx="16">
                  <c:v>7738.5226130649389</c:v>
                </c:pt>
                <c:pt idx="17">
                  <c:v>8601.8653266327347</c:v>
                </c:pt>
                <c:pt idx="18">
                  <c:v>9349.8211055271695</c:v>
                </c:pt>
                <c:pt idx="19">
                  <c:v>10097.776884421606</c:v>
                </c:pt>
                <c:pt idx="20">
                  <c:v>10561.537688441682</c:v>
                </c:pt>
                <c:pt idx="21">
                  <c:v>11025.298492461759</c:v>
                </c:pt>
                <c:pt idx="22">
                  <c:v>11197.664321607479</c:v>
                </c:pt>
                <c:pt idx="23">
                  <c:v>11370.0301507532</c:v>
                </c:pt>
                <c:pt idx="24">
                  <c:v>11401.061306532092</c:v>
                </c:pt>
                <c:pt idx="25">
                  <c:v>11432.092462310984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'TM9 MCS14'!$N$36:$N$37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'TM9 MCS14'!$O$36:$O$37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'TM9 MCS14'!$P$36:$P$37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'TM9 MCS14'!$Q$36:$Q$37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'TM9 MCS14'!$R$36:$R$37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'TM9 MCS14'!$S$36:$S$37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'TM9 MCS14'!$T$36:$T$37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MCS14'!$T$38:$T$67</c:f>
              <c:numCache>
                <c:formatCode>General</c:formatCode>
                <c:ptCount val="30"/>
                <c:pt idx="1">
                  <c:v>0</c:v>
                </c:pt>
                <c:pt idx="3">
                  <c:v>12.5709193524432</c:v>
                </c:pt>
                <c:pt idx="5">
                  <c:v>412.19664339818803</c:v>
                </c:pt>
                <c:pt idx="7">
                  <c:v>2043.5407693450197</c:v>
                </c:pt>
                <c:pt idx="9">
                  <c:v>3741.7614733402602</c:v>
                </c:pt>
                <c:pt idx="11">
                  <c:v>5003.0714391801603</c:v>
                </c:pt>
                <c:pt idx="13">
                  <c:v>6557.2790732214498</c:v>
                </c:pt>
                <c:pt idx="15">
                  <c:v>8214.6739937620696</c:v>
                </c:pt>
                <c:pt idx="17">
                  <c:v>9327.2538244467505</c:v>
                </c:pt>
                <c:pt idx="19">
                  <c:v>10114.801722857599</c:v>
                </c:pt>
                <c:pt idx="21">
                  <c:v>10866.021090152999</c:v>
                </c:pt>
                <c:pt idx="23">
                  <c:v>11278.2296153275</c:v>
                </c:pt>
              </c:numCache>
            </c:numRef>
          </c:yVal>
          <c:smooth val="1"/>
        </c:ser>
        <c:ser>
          <c:idx val="19"/>
          <c:order val="19"/>
          <c:tx>
            <c:strRef>
              <c:f>'TM9 MCS14'!$U$36:$U$37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MCS14'!$U$38:$U$67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188.24892321402001</c:v>
                </c:pt>
                <c:pt idx="7">
                  <c:v>1486.60032674885</c:v>
                </c:pt>
                <c:pt idx="9">
                  <c:v>3340.4366552799602</c:v>
                </c:pt>
                <c:pt idx="11">
                  <c:v>4695.8621713946204</c:v>
                </c:pt>
                <c:pt idx="13">
                  <c:v>6078.5920095054198</c:v>
                </c:pt>
                <c:pt idx="15">
                  <c:v>7832.78182088222</c:v>
                </c:pt>
                <c:pt idx="17">
                  <c:v>9174.0204960641586</c:v>
                </c:pt>
                <c:pt idx="19">
                  <c:v>10068.569731174801</c:v>
                </c:pt>
                <c:pt idx="21">
                  <c:v>10825.789395514599</c:v>
                </c:pt>
                <c:pt idx="23">
                  <c:v>11267.2092677855</c:v>
                </c:pt>
              </c:numCache>
            </c:numRef>
          </c:yVal>
          <c:smooth val="1"/>
        </c:ser>
        <c:ser>
          <c:idx val="20"/>
          <c:order val="20"/>
          <c:tx>
            <c:strRef>
              <c:f>'TM9 MCS14'!$V$36:$V$37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MCS14'!$V$38:$V$67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0</c:v>
                </c:pt>
                <c:pt idx="7">
                  <c:v>235.04529927224098</c:v>
                </c:pt>
                <c:pt idx="9">
                  <c:v>1609.7489974751199</c:v>
                </c:pt>
                <c:pt idx="11">
                  <c:v>3496.3849695529498</c:v>
                </c:pt>
                <c:pt idx="13">
                  <c:v>4817.0503490271794</c:v>
                </c:pt>
                <c:pt idx="15">
                  <c:v>5979.5514629437102</c:v>
                </c:pt>
                <c:pt idx="17">
                  <c:v>7551.64711124313</c:v>
                </c:pt>
                <c:pt idx="19">
                  <c:v>9299.4088816277999</c:v>
                </c:pt>
                <c:pt idx="21">
                  <c:v>10563.053616515701</c:v>
                </c:pt>
                <c:pt idx="23">
                  <c:v>11204.437843457599</c:v>
                </c:pt>
              </c:numCache>
            </c:numRef>
          </c:yVal>
          <c:smooth val="1"/>
        </c:ser>
        <c:ser>
          <c:idx val="21"/>
          <c:order val="21"/>
          <c:tx>
            <c:strRef>
              <c:f>'TM9 MCS14'!$W$36:$W$37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'TM9 MCS14'!$X$36:$X$37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'TM9 MCS14'!$Y$36:$Y$37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'TM9 MCS14'!$Z$36:$Z$37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'TM9 MCS14'!$AA$36:$AA$37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'TM9 MCS14'!$AB$36:$AB$37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'TM9 MCS14'!$AC$36:$AC$37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'TM9 MCS14'!$AD$36:$AD$37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'TM9 MCS14'!$AE$36:$AE$37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'TM9 MCS14'!$AF$36:$AF$37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31"/>
          <c:tx>
            <c:strRef>
              <c:f>'TM9 MCS14'!$AG$36:$AG$37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32"/>
          <c:tx>
            <c:strRef>
              <c:f>'TM9 MCS14'!$AH$36:$AH$37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33"/>
          <c:tx>
            <c:strRef>
              <c:f>'TM9 MCS14'!$AI$36:$AI$37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MCS14'!$AI$38:$AI$67</c:f>
              <c:numCache>
                <c:formatCode>0.00</c:formatCode>
                <c:ptCount val="30"/>
                <c:pt idx="3">
                  <c:v>105.684</c:v>
                </c:pt>
                <c:pt idx="4">
                  <c:v>919.48500000000001</c:v>
                </c:pt>
                <c:pt idx="5">
                  <c:v>1733.2860000000001</c:v>
                </c:pt>
                <c:pt idx="6">
                  <c:v>2547.087</c:v>
                </c:pt>
                <c:pt idx="7">
                  <c:v>3360.8879999999999</c:v>
                </c:pt>
                <c:pt idx="8">
                  <c:v>3929.8139999999999</c:v>
                </c:pt>
                <c:pt idx="9">
                  <c:v>4498.74</c:v>
                </c:pt>
                <c:pt idx="10">
                  <c:v>5067.6659999999993</c:v>
                </c:pt>
                <c:pt idx="11">
                  <c:v>5636.5919999999996</c:v>
                </c:pt>
                <c:pt idx="12">
                  <c:v>6522.1170000000002</c:v>
                </c:pt>
                <c:pt idx="13">
                  <c:v>7407.6419999999998</c:v>
                </c:pt>
                <c:pt idx="14">
                  <c:v>8243.1669999999995</c:v>
                </c:pt>
                <c:pt idx="15">
                  <c:v>9078.6919999999991</c:v>
                </c:pt>
                <c:pt idx="16">
                  <c:v>9585.1464999999989</c:v>
                </c:pt>
                <c:pt idx="17">
                  <c:v>10091.601000000001</c:v>
                </c:pt>
                <c:pt idx="18">
                  <c:v>10546.0615</c:v>
                </c:pt>
                <c:pt idx="19">
                  <c:v>11000.522000000001</c:v>
                </c:pt>
                <c:pt idx="20">
                  <c:v>11146.519</c:v>
                </c:pt>
                <c:pt idx="21">
                  <c:v>11292.516</c:v>
                </c:pt>
                <c:pt idx="22">
                  <c:v>11293.947</c:v>
                </c:pt>
                <c:pt idx="23">
                  <c:v>11295.378000000001</c:v>
                </c:pt>
              </c:numCache>
            </c:numRef>
          </c:yVal>
          <c:smooth val="1"/>
        </c:ser>
        <c:ser>
          <c:idx val="34"/>
          <c:order val="34"/>
          <c:tx>
            <c:strRef>
              <c:f>'TM9 MCS14'!$AJ$36:$AJ$37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MCS14'!$AJ$38:$AJ$67</c:f>
              <c:numCache>
                <c:formatCode>0.00</c:formatCode>
                <c:ptCount val="30"/>
                <c:pt idx="3">
                  <c:v>95.234393969849236</c:v>
                </c:pt>
                <c:pt idx="4">
                  <c:v>830.25489195979878</c:v>
                </c:pt>
                <c:pt idx="5">
                  <c:v>1565.2753899497484</c:v>
                </c:pt>
                <c:pt idx="6">
                  <c:v>2324.817495979898</c:v>
                </c:pt>
                <c:pt idx="7">
                  <c:v>3084.3596020100472</c:v>
                </c:pt>
                <c:pt idx="8">
                  <c:v>3665.7955145728574</c:v>
                </c:pt>
                <c:pt idx="9">
                  <c:v>4247.2314271356681</c:v>
                </c:pt>
                <c:pt idx="10">
                  <c:v>4839.2258321607897</c:v>
                </c:pt>
                <c:pt idx="11">
                  <c:v>5431.2202371859112</c:v>
                </c:pt>
                <c:pt idx="12">
                  <c:v>6289.9770587939493</c:v>
                </c:pt>
                <c:pt idx="13">
                  <c:v>7148.7338804019864</c:v>
                </c:pt>
                <c:pt idx="14">
                  <c:v>7965.4442698492185</c:v>
                </c:pt>
                <c:pt idx="15">
                  <c:v>8782.1546592964514</c:v>
                </c:pt>
                <c:pt idx="16">
                  <c:v>9283.2239103014726</c:v>
                </c:pt>
                <c:pt idx="17">
                  <c:v>9784.2931613064957</c:v>
                </c:pt>
                <c:pt idx="18">
                  <c:v>10309.872535929608</c:v>
                </c:pt>
                <c:pt idx="19">
                  <c:v>10835.451910552718</c:v>
                </c:pt>
                <c:pt idx="20">
                  <c:v>11027.435039698443</c:v>
                </c:pt>
                <c:pt idx="21">
                  <c:v>11219.418168844168</c:v>
                </c:pt>
                <c:pt idx="22">
                  <c:v>11252.512400502459</c:v>
                </c:pt>
                <c:pt idx="23">
                  <c:v>11285.606632160749</c:v>
                </c:pt>
              </c:numCache>
            </c:numRef>
          </c:yVal>
          <c:smooth val="1"/>
        </c:ser>
        <c:ser>
          <c:idx val="35"/>
          <c:order val="35"/>
          <c:tx>
            <c:strRef>
              <c:f>'TM9 MCS14'!$AK$36:$AK$37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MCS14'!$AK$38:$AK$67</c:f>
              <c:numCache>
                <c:formatCode>0.00</c:formatCode>
                <c:ptCount val="30"/>
                <c:pt idx="3">
                  <c:v>0</c:v>
                </c:pt>
                <c:pt idx="4">
                  <c:v>223.18700000000001</c:v>
                </c:pt>
                <c:pt idx="5">
                  <c:v>446.37400000000002</c:v>
                </c:pt>
                <c:pt idx="6">
                  <c:v>769.56100000000004</c:v>
                </c:pt>
                <c:pt idx="7">
                  <c:v>1092.748</c:v>
                </c:pt>
                <c:pt idx="8">
                  <c:v>1936.3220000000001</c:v>
                </c:pt>
                <c:pt idx="9">
                  <c:v>2779.8960000000002</c:v>
                </c:pt>
                <c:pt idx="10">
                  <c:v>3473.4700000000003</c:v>
                </c:pt>
                <c:pt idx="11">
                  <c:v>4167.0439999999999</c:v>
                </c:pt>
                <c:pt idx="12">
                  <c:v>4902.7780000000002</c:v>
                </c:pt>
                <c:pt idx="13">
                  <c:v>5638.5119999999997</c:v>
                </c:pt>
                <c:pt idx="14">
                  <c:v>6474.2459999999992</c:v>
                </c:pt>
                <c:pt idx="15">
                  <c:v>7309.98</c:v>
                </c:pt>
                <c:pt idx="16">
                  <c:v>8016.9119999999994</c:v>
                </c:pt>
                <c:pt idx="17">
                  <c:v>8723.8439999999991</c:v>
                </c:pt>
                <c:pt idx="18">
                  <c:v>9280.7759999999998</c:v>
                </c:pt>
                <c:pt idx="19">
                  <c:v>9837.7080000000005</c:v>
                </c:pt>
                <c:pt idx="20">
                  <c:v>10252.841</c:v>
                </c:pt>
                <c:pt idx="21">
                  <c:v>10667.974</c:v>
                </c:pt>
                <c:pt idx="22">
                  <c:v>10956.712</c:v>
                </c:pt>
                <c:pt idx="23">
                  <c:v>11245.45</c:v>
                </c:pt>
              </c:numCache>
            </c:numRef>
          </c:yVal>
          <c:smooth val="1"/>
        </c:ser>
        <c:ser>
          <c:idx val="36"/>
          <c:order val="36"/>
          <c:tx>
            <c:strRef>
              <c:f>'TM9 MCS14'!$AL$36:$AL$37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'TM9 MCS14'!$AM$36:$AM$37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'TM9 MCS14'!$AN$36:$AN$37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'TM9 MCS14'!$AO$36:$AO$37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'TM9 MCS14'!$AP$36:$AP$37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'TM9 MCS14'!$AQ$36:$AQ$37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'TM9 MCS14'!$AR$36:$AR$37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'TM9 MCS14'!$AS$36:$AS$37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'TM9 MCS14'!$AT$36:$AT$37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629312"/>
        <c:axId val="269643776"/>
      </c:scatterChart>
      <c:valAx>
        <c:axId val="269629312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69643776"/>
        <c:crossesAt val="-5"/>
        <c:crossBetween val="midCat"/>
        <c:majorUnit val="1"/>
      </c:valAx>
      <c:valAx>
        <c:axId val="2696437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6962931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166919368203796"/>
          <c:y val="0.15609690343435162"/>
          <c:w val="0.27637435979269842"/>
          <c:h val="0.79218868037676005"/>
        </c:manualLayout>
      </c:layout>
      <c:overlay val="0"/>
    </c:legend>
    <c:plotVisOnly val="1"/>
    <c:dispBlanksAs val="span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'TM9 MCS14'!$B$36:$B$37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MCS14'!$B$38:$B$67</c:f>
              <c:numCache>
                <c:formatCode>0.00</c:formatCode>
                <c:ptCount val="30"/>
                <c:pt idx="1">
                  <c:v>24.2</c:v>
                </c:pt>
                <c:pt idx="2">
                  <c:v>257.10000000000002</c:v>
                </c:pt>
                <c:pt idx="3">
                  <c:v>490</c:v>
                </c:pt>
                <c:pt idx="4">
                  <c:v>855</c:v>
                </c:pt>
                <c:pt idx="5">
                  <c:v>1220</c:v>
                </c:pt>
                <c:pt idx="6">
                  <c:v>1675</c:v>
                </c:pt>
                <c:pt idx="7">
                  <c:v>2130</c:v>
                </c:pt>
                <c:pt idx="8">
                  <c:v>2570</c:v>
                </c:pt>
                <c:pt idx="9">
                  <c:v>3010</c:v>
                </c:pt>
                <c:pt idx="10">
                  <c:v>3690</c:v>
                </c:pt>
                <c:pt idx="11">
                  <c:v>4370</c:v>
                </c:pt>
                <c:pt idx="12">
                  <c:v>5710</c:v>
                </c:pt>
                <c:pt idx="13">
                  <c:v>7050</c:v>
                </c:pt>
                <c:pt idx="14">
                  <c:v>7955</c:v>
                </c:pt>
                <c:pt idx="15">
                  <c:v>8860</c:v>
                </c:pt>
                <c:pt idx="16">
                  <c:v>9530</c:v>
                </c:pt>
                <c:pt idx="17">
                  <c:v>10200</c:v>
                </c:pt>
                <c:pt idx="18">
                  <c:v>10650</c:v>
                </c:pt>
                <c:pt idx="19">
                  <c:v>11100</c:v>
                </c:pt>
                <c:pt idx="20">
                  <c:v>11250</c:v>
                </c:pt>
                <c:pt idx="21">
                  <c:v>11400</c:v>
                </c:pt>
                <c:pt idx="22">
                  <c:v>11400</c:v>
                </c:pt>
                <c:pt idx="23">
                  <c:v>11400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'TM9 MCS14'!$D$36:$D$37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MCS14'!$D$38:$D$67</c:f>
              <c:numCache>
                <c:formatCode>0.00</c:formatCode>
                <c:ptCount val="30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43.55</c:v>
                </c:pt>
                <c:pt idx="5">
                  <c:v>87.1</c:v>
                </c:pt>
                <c:pt idx="6">
                  <c:v>453.55</c:v>
                </c:pt>
                <c:pt idx="7">
                  <c:v>820</c:v>
                </c:pt>
                <c:pt idx="8">
                  <c:v>1350</c:v>
                </c:pt>
                <c:pt idx="9">
                  <c:v>1880</c:v>
                </c:pt>
                <c:pt idx="10">
                  <c:v>2410</c:v>
                </c:pt>
                <c:pt idx="11">
                  <c:v>2940</c:v>
                </c:pt>
                <c:pt idx="12">
                  <c:v>3330</c:v>
                </c:pt>
                <c:pt idx="13">
                  <c:v>3720</c:v>
                </c:pt>
                <c:pt idx="14">
                  <c:v>4545</c:v>
                </c:pt>
                <c:pt idx="15">
                  <c:v>5370</c:v>
                </c:pt>
                <c:pt idx="16">
                  <c:v>6925</c:v>
                </c:pt>
                <c:pt idx="17">
                  <c:v>8480</c:v>
                </c:pt>
                <c:pt idx="18">
                  <c:v>9590</c:v>
                </c:pt>
                <c:pt idx="19">
                  <c:v>10700</c:v>
                </c:pt>
                <c:pt idx="20">
                  <c:v>11050</c:v>
                </c:pt>
                <c:pt idx="21">
                  <c:v>11400</c:v>
                </c:pt>
                <c:pt idx="22">
                  <c:v>11400</c:v>
                </c:pt>
                <c:pt idx="23">
                  <c:v>11400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'TM9 MCS14'!$E$36:$E$37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'TM9 MCS14'!$G$36:$G$37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4"/>
          <c:tx>
            <c:strRef>
              <c:f>'TM9 MCS14'!$H$36:$H$37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MCS14'!$H$38:$H$67</c:f>
              <c:numCache>
                <c:formatCode>0.00</c:formatCode>
                <c:ptCount val="30"/>
                <c:pt idx="13" formatCode="0.00_ ">
                  <c:v>8676.4922133406908</c:v>
                </c:pt>
                <c:pt idx="14" formatCode="0.00_ ">
                  <c:v>9513.2897257442091</c:v>
                </c:pt>
                <c:pt idx="15" formatCode="0.00_ ">
                  <c:v>10318.68</c:v>
                </c:pt>
                <c:pt idx="16" formatCode="0.00_ ">
                  <c:v>11112.67</c:v>
                </c:pt>
                <c:pt idx="17" formatCode="0.00_ ">
                  <c:v>11709.54</c:v>
                </c:pt>
                <c:pt idx="18" formatCode="0.00_ ">
                  <c:v>12066.54</c:v>
                </c:pt>
                <c:pt idx="19" formatCode="0.00_ ">
                  <c:v>12377.81</c:v>
                </c:pt>
                <c:pt idx="20" formatCode="0.00_ ">
                  <c:v>12580.66</c:v>
                </c:pt>
                <c:pt idx="21" formatCode="0.00_ ">
                  <c:v>12723.46</c:v>
                </c:pt>
                <c:pt idx="22" formatCode="0.00_ ">
                  <c:v>12731.95</c:v>
                </c:pt>
              </c:numCache>
            </c:numRef>
          </c:yVal>
          <c:smooth val="1"/>
        </c:ser>
        <c:ser>
          <c:idx val="8"/>
          <c:order val="5"/>
          <c:tx>
            <c:strRef>
              <c:f>'TM9 MCS14'!$J$36:$J$37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6"/>
          <c:tx>
            <c:strRef>
              <c:f>'TM9 MCS14'!$K$36:$K$37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MCS14'!$K$38:$K$67</c:f>
              <c:numCache>
                <c:formatCode>0.00</c:formatCode>
                <c:ptCount val="30"/>
                <c:pt idx="0">
                  <c:v>8.2010050251252178</c:v>
                </c:pt>
                <c:pt idx="1">
                  <c:v>16.402010050250436</c:v>
                </c:pt>
                <c:pt idx="2">
                  <c:v>259.03718592963526</c:v>
                </c:pt>
                <c:pt idx="3">
                  <c:v>501.67236180902012</c:v>
                </c:pt>
                <c:pt idx="4">
                  <c:v>1196.5266331657692</c:v>
                </c:pt>
                <c:pt idx="5">
                  <c:v>1891.3809045225184</c:v>
                </c:pt>
                <c:pt idx="6">
                  <c:v>2659.326633165696</c:v>
                </c:pt>
                <c:pt idx="7">
                  <c:v>3427.2723618088739</c:v>
                </c:pt>
                <c:pt idx="8">
                  <c:v>3995.2402010048249</c:v>
                </c:pt>
                <c:pt idx="9">
                  <c:v>4563.2080402007768</c:v>
                </c:pt>
                <c:pt idx="10">
                  <c:v>5270.87035175853</c:v>
                </c:pt>
                <c:pt idx="11">
                  <c:v>5978.5326633162831</c:v>
                </c:pt>
                <c:pt idx="12">
                  <c:v>6834.5969849242811</c:v>
                </c:pt>
                <c:pt idx="13">
                  <c:v>7690.6613065322781</c:v>
                </c:pt>
                <c:pt idx="14">
                  <c:v>8244.9527638186828</c:v>
                </c:pt>
                <c:pt idx="15">
                  <c:v>8799.2442211050875</c:v>
                </c:pt>
                <c:pt idx="16">
                  <c:v>9196.5346733663737</c:v>
                </c:pt>
                <c:pt idx="17">
                  <c:v>9593.8251256276599</c:v>
                </c:pt>
                <c:pt idx="18">
                  <c:v>10059.811055275877</c:v>
                </c:pt>
                <c:pt idx="19">
                  <c:v>10525.796984924096</c:v>
                </c:pt>
                <c:pt idx="20">
                  <c:v>10838.840201004483</c:v>
                </c:pt>
                <c:pt idx="21">
                  <c:v>11151.88341708487</c:v>
                </c:pt>
                <c:pt idx="22">
                  <c:v>11268.657286431595</c:v>
                </c:pt>
                <c:pt idx="23">
                  <c:v>11385.431155778324</c:v>
                </c:pt>
                <c:pt idx="24">
                  <c:v>11410.06432160747</c:v>
                </c:pt>
                <c:pt idx="25">
                  <c:v>11434.697487436613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'TM9 MCS14'!$M$36:$M$37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1.1879396984924029</c:v>
                </c:pt>
                <c:pt idx="3">
                  <c:v>2.3758793969848058</c:v>
                </c:pt>
                <c:pt idx="4">
                  <c:v>53.179899497484776</c:v>
                </c:pt>
                <c:pt idx="5">
                  <c:v>103.98391959798474</c:v>
                </c:pt>
                <c:pt idx="6">
                  <c:v>595.60402010047278</c:v>
                </c:pt>
                <c:pt idx="7">
                  <c:v>1087.2241206029607</c:v>
                </c:pt>
                <c:pt idx="8">
                  <c:v>1983.6542713566846</c:v>
                </c:pt>
                <c:pt idx="9">
                  <c:v>2880.0844221104085</c:v>
                </c:pt>
                <c:pt idx="10">
                  <c:v>3582.8743718591168</c:v>
                </c:pt>
                <c:pt idx="11">
                  <c:v>4285.6643216078255</c:v>
                </c:pt>
                <c:pt idx="12">
                  <c:v>4818.5608040198595</c:v>
                </c:pt>
                <c:pt idx="13">
                  <c:v>5351.4572864318925</c:v>
                </c:pt>
                <c:pt idx="14">
                  <c:v>6113.3185929645178</c:v>
                </c:pt>
                <c:pt idx="15">
                  <c:v>6875.1798994971432</c:v>
                </c:pt>
                <c:pt idx="16">
                  <c:v>7738.5226130649389</c:v>
                </c:pt>
                <c:pt idx="17">
                  <c:v>8601.8653266327347</c:v>
                </c:pt>
                <c:pt idx="18">
                  <c:v>9349.8211055271695</c:v>
                </c:pt>
                <c:pt idx="19">
                  <c:v>10097.776884421606</c:v>
                </c:pt>
                <c:pt idx="20">
                  <c:v>10561.537688441682</c:v>
                </c:pt>
                <c:pt idx="21">
                  <c:v>11025.298492461759</c:v>
                </c:pt>
                <c:pt idx="22">
                  <c:v>11197.664321607479</c:v>
                </c:pt>
                <c:pt idx="23">
                  <c:v>11370.0301507532</c:v>
                </c:pt>
                <c:pt idx="24">
                  <c:v>11401.061306532092</c:v>
                </c:pt>
                <c:pt idx="25">
                  <c:v>11432.092462310984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'TM9 MCS14'!$N$36:$N$37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'TM9 MCS14'!$P$36:$P$37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'TM9 MCS14'!$Q$36:$Q$37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'TM9 MCS14'!$S$36:$S$37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2"/>
          <c:tx>
            <c:strRef>
              <c:f>'TM9 MCS14'!$T$36:$T$37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MCS14'!$T$38:$T$67</c:f>
              <c:numCache>
                <c:formatCode>General</c:formatCode>
                <c:ptCount val="30"/>
                <c:pt idx="1">
                  <c:v>0</c:v>
                </c:pt>
                <c:pt idx="3">
                  <c:v>12.5709193524432</c:v>
                </c:pt>
                <c:pt idx="5">
                  <c:v>412.19664339818803</c:v>
                </c:pt>
                <c:pt idx="7">
                  <c:v>2043.5407693450197</c:v>
                </c:pt>
                <c:pt idx="9">
                  <c:v>3741.7614733402602</c:v>
                </c:pt>
                <c:pt idx="11">
                  <c:v>5003.0714391801603</c:v>
                </c:pt>
                <c:pt idx="13">
                  <c:v>6557.2790732214498</c:v>
                </c:pt>
                <c:pt idx="15">
                  <c:v>8214.6739937620696</c:v>
                </c:pt>
                <c:pt idx="17">
                  <c:v>9327.2538244467505</c:v>
                </c:pt>
                <c:pt idx="19">
                  <c:v>10114.801722857599</c:v>
                </c:pt>
                <c:pt idx="21">
                  <c:v>10866.021090152999</c:v>
                </c:pt>
                <c:pt idx="23">
                  <c:v>11278.2296153275</c:v>
                </c:pt>
              </c:numCache>
            </c:numRef>
          </c:yVal>
          <c:smooth val="1"/>
        </c:ser>
        <c:ser>
          <c:idx val="20"/>
          <c:order val="13"/>
          <c:tx>
            <c:strRef>
              <c:f>'TM9 MCS14'!$V$36:$V$37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MCS14'!$V$38:$V$67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0</c:v>
                </c:pt>
                <c:pt idx="7">
                  <c:v>235.04529927224098</c:v>
                </c:pt>
                <c:pt idx="9">
                  <c:v>1609.7489974751199</c:v>
                </c:pt>
                <c:pt idx="11">
                  <c:v>3496.3849695529498</c:v>
                </c:pt>
                <c:pt idx="13">
                  <c:v>4817.0503490271794</c:v>
                </c:pt>
                <c:pt idx="15">
                  <c:v>5979.5514629437102</c:v>
                </c:pt>
                <c:pt idx="17">
                  <c:v>7551.64711124313</c:v>
                </c:pt>
                <c:pt idx="19">
                  <c:v>9299.4088816277999</c:v>
                </c:pt>
                <c:pt idx="21">
                  <c:v>10563.053616515701</c:v>
                </c:pt>
                <c:pt idx="23">
                  <c:v>11204.437843457599</c:v>
                </c:pt>
              </c:numCache>
            </c:numRef>
          </c:yVal>
          <c:smooth val="1"/>
        </c:ser>
        <c:ser>
          <c:idx val="21"/>
          <c:order val="14"/>
          <c:tx>
            <c:strRef>
              <c:f>'TM9 MCS14'!$W$36:$W$37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'TM9 MCS14'!$Y$36:$Y$37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'TM9 MCS14'!$Z$36:$Z$37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'TM9 MCS14'!$AB$36:$AB$37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'TM9 MCS14'!$AC$36:$AC$37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'TM9 MCS14'!$AE$36:$AE$37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'TM9 MCS14'!$AF$36:$AF$37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'TM9 MCS14'!$AH$36:$AH$37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22"/>
          <c:tx>
            <c:strRef>
              <c:f>'TM9 MCS14'!$AI$36:$AI$37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MCS14'!$AI$38:$AI$67</c:f>
              <c:numCache>
                <c:formatCode>0.00</c:formatCode>
                <c:ptCount val="30"/>
                <c:pt idx="3">
                  <c:v>105.684</c:v>
                </c:pt>
                <c:pt idx="4">
                  <c:v>919.48500000000001</c:v>
                </c:pt>
                <c:pt idx="5">
                  <c:v>1733.2860000000001</c:v>
                </c:pt>
                <c:pt idx="6">
                  <c:v>2547.087</c:v>
                </c:pt>
                <c:pt idx="7">
                  <c:v>3360.8879999999999</c:v>
                </c:pt>
                <c:pt idx="8">
                  <c:v>3929.8139999999999</c:v>
                </c:pt>
                <c:pt idx="9">
                  <c:v>4498.74</c:v>
                </c:pt>
                <c:pt idx="10">
                  <c:v>5067.6659999999993</c:v>
                </c:pt>
                <c:pt idx="11">
                  <c:v>5636.5919999999996</c:v>
                </c:pt>
                <c:pt idx="12">
                  <c:v>6522.1170000000002</c:v>
                </c:pt>
                <c:pt idx="13">
                  <c:v>7407.6419999999998</c:v>
                </c:pt>
                <c:pt idx="14">
                  <c:v>8243.1669999999995</c:v>
                </c:pt>
                <c:pt idx="15">
                  <c:v>9078.6919999999991</c:v>
                </c:pt>
                <c:pt idx="16">
                  <c:v>9585.1464999999989</c:v>
                </c:pt>
                <c:pt idx="17">
                  <c:v>10091.601000000001</c:v>
                </c:pt>
                <c:pt idx="18">
                  <c:v>10546.0615</c:v>
                </c:pt>
                <c:pt idx="19">
                  <c:v>11000.522000000001</c:v>
                </c:pt>
                <c:pt idx="20">
                  <c:v>11146.519</c:v>
                </c:pt>
                <c:pt idx="21">
                  <c:v>11292.516</c:v>
                </c:pt>
                <c:pt idx="22">
                  <c:v>11293.947</c:v>
                </c:pt>
                <c:pt idx="23">
                  <c:v>11295.378000000001</c:v>
                </c:pt>
              </c:numCache>
            </c:numRef>
          </c:yVal>
          <c:smooth val="1"/>
        </c:ser>
        <c:ser>
          <c:idx val="35"/>
          <c:order val="23"/>
          <c:tx>
            <c:strRef>
              <c:f>'TM9 MCS14'!$AK$36:$AK$37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MCS14'!$AK$38:$AK$67</c:f>
              <c:numCache>
                <c:formatCode>0.00</c:formatCode>
                <c:ptCount val="30"/>
                <c:pt idx="3">
                  <c:v>0</c:v>
                </c:pt>
                <c:pt idx="4">
                  <c:v>223.18700000000001</c:v>
                </c:pt>
                <c:pt idx="5">
                  <c:v>446.37400000000002</c:v>
                </c:pt>
                <c:pt idx="6">
                  <c:v>769.56100000000004</c:v>
                </c:pt>
                <c:pt idx="7">
                  <c:v>1092.748</c:v>
                </c:pt>
                <c:pt idx="8">
                  <c:v>1936.3220000000001</c:v>
                </c:pt>
                <c:pt idx="9">
                  <c:v>2779.8960000000002</c:v>
                </c:pt>
                <c:pt idx="10">
                  <c:v>3473.4700000000003</c:v>
                </c:pt>
                <c:pt idx="11">
                  <c:v>4167.0439999999999</c:v>
                </c:pt>
                <c:pt idx="12">
                  <c:v>4902.7780000000002</c:v>
                </c:pt>
                <c:pt idx="13">
                  <c:v>5638.5119999999997</c:v>
                </c:pt>
                <c:pt idx="14">
                  <c:v>6474.2459999999992</c:v>
                </c:pt>
                <c:pt idx="15">
                  <c:v>7309.98</c:v>
                </c:pt>
                <c:pt idx="16">
                  <c:v>8016.9119999999994</c:v>
                </c:pt>
                <c:pt idx="17">
                  <c:v>8723.8439999999991</c:v>
                </c:pt>
                <c:pt idx="18">
                  <c:v>9280.7759999999998</c:v>
                </c:pt>
                <c:pt idx="19">
                  <c:v>9837.7080000000005</c:v>
                </c:pt>
                <c:pt idx="20">
                  <c:v>10252.841</c:v>
                </c:pt>
                <c:pt idx="21">
                  <c:v>10667.974</c:v>
                </c:pt>
                <c:pt idx="22">
                  <c:v>10956.712</c:v>
                </c:pt>
                <c:pt idx="23">
                  <c:v>11245.45</c:v>
                </c:pt>
              </c:numCache>
            </c:numRef>
          </c:yVal>
          <c:smooth val="1"/>
        </c:ser>
        <c:ser>
          <c:idx val="36"/>
          <c:order val="24"/>
          <c:tx>
            <c:strRef>
              <c:f>'TM9 MCS14'!$AL$36:$AL$37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'TM9 MCS14'!$AN$36:$AN$37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'TM9 MCS14'!$AO$36:$AO$37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'TM9 MCS14'!$AQ$36:$AQ$37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'TM9 MCS14'!$AR$36:$AR$37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'TM9 MCS14'!$AT$36:$AT$37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717888"/>
        <c:axId val="269719808"/>
      </c:scatterChart>
      <c:valAx>
        <c:axId val="269717888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69719808"/>
        <c:crosses val="autoZero"/>
        <c:crossBetween val="midCat"/>
        <c:majorUnit val="1"/>
      </c:valAx>
      <c:valAx>
        <c:axId val="2697198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69717888"/>
        <c:crossesAt val="-5"/>
        <c:crossBetween val="midCat"/>
      </c:valAx>
    </c:plotArea>
    <c:legend>
      <c:legendPos val="r"/>
      <c:overlay val="0"/>
    </c:legend>
    <c:plotVisOnly val="1"/>
    <c:dispBlanksAs val="span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'TM9 MCS14'!$C$36:$C$37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MCS14'!$C$38:$C$67</c:f>
              <c:numCache>
                <c:formatCode>0.00</c:formatCode>
                <c:ptCount val="30"/>
                <c:pt idx="1">
                  <c:v>0.7</c:v>
                </c:pt>
                <c:pt idx="2">
                  <c:v>114.85</c:v>
                </c:pt>
                <c:pt idx="3">
                  <c:v>229</c:v>
                </c:pt>
                <c:pt idx="4">
                  <c:v>605.5</c:v>
                </c:pt>
                <c:pt idx="5">
                  <c:v>982</c:v>
                </c:pt>
                <c:pt idx="6">
                  <c:v>1416</c:v>
                </c:pt>
                <c:pt idx="7">
                  <c:v>1850</c:v>
                </c:pt>
                <c:pt idx="8">
                  <c:v>2345</c:v>
                </c:pt>
                <c:pt idx="9">
                  <c:v>2840</c:v>
                </c:pt>
                <c:pt idx="10">
                  <c:v>3290</c:v>
                </c:pt>
                <c:pt idx="11">
                  <c:v>3740</c:v>
                </c:pt>
                <c:pt idx="12">
                  <c:v>4925</c:v>
                </c:pt>
                <c:pt idx="13">
                  <c:v>6110</c:v>
                </c:pt>
                <c:pt idx="14">
                  <c:v>7315</c:v>
                </c:pt>
                <c:pt idx="15">
                  <c:v>8520</c:v>
                </c:pt>
                <c:pt idx="16">
                  <c:v>9260</c:v>
                </c:pt>
                <c:pt idx="17">
                  <c:v>10000</c:v>
                </c:pt>
                <c:pt idx="18">
                  <c:v>10550</c:v>
                </c:pt>
                <c:pt idx="19">
                  <c:v>11100</c:v>
                </c:pt>
                <c:pt idx="20">
                  <c:v>11250</c:v>
                </c:pt>
                <c:pt idx="21">
                  <c:v>11400</c:v>
                </c:pt>
                <c:pt idx="22">
                  <c:v>11400</c:v>
                </c:pt>
                <c:pt idx="23">
                  <c:v>11400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'TM9 MCS14'!$D$36:$D$37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MCS14'!$D$38:$D$67</c:f>
              <c:numCache>
                <c:formatCode>0.00</c:formatCode>
                <c:ptCount val="30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43.55</c:v>
                </c:pt>
                <c:pt idx="5">
                  <c:v>87.1</c:v>
                </c:pt>
                <c:pt idx="6">
                  <c:v>453.55</c:v>
                </c:pt>
                <c:pt idx="7">
                  <c:v>820</c:v>
                </c:pt>
                <c:pt idx="8">
                  <c:v>1350</c:v>
                </c:pt>
                <c:pt idx="9">
                  <c:v>1880</c:v>
                </c:pt>
                <c:pt idx="10">
                  <c:v>2410</c:v>
                </c:pt>
                <c:pt idx="11">
                  <c:v>2940</c:v>
                </c:pt>
                <c:pt idx="12">
                  <c:v>3330</c:v>
                </c:pt>
                <c:pt idx="13">
                  <c:v>3720</c:v>
                </c:pt>
                <c:pt idx="14">
                  <c:v>4545</c:v>
                </c:pt>
                <c:pt idx="15">
                  <c:v>5370</c:v>
                </c:pt>
                <c:pt idx="16">
                  <c:v>6925</c:v>
                </c:pt>
                <c:pt idx="17">
                  <c:v>8480</c:v>
                </c:pt>
                <c:pt idx="18">
                  <c:v>9590</c:v>
                </c:pt>
                <c:pt idx="19">
                  <c:v>10700</c:v>
                </c:pt>
                <c:pt idx="20">
                  <c:v>11050</c:v>
                </c:pt>
                <c:pt idx="21">
                  <c:v>11400</c:v>
                </c:pt>
                <c:pt idx="22">
                  <c:v>11400</c:v>
                </c:pt>
                <c:pt idx="23">
                  <c:v>11400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'TM9 MCS14'!$F$36:$F$37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'TM9 MCS14'!$G$36:$G$37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4"/>
          <c:tx>
            <c:strRef>
              <c:f>'TM9 MCS14'!$I$36:$I$37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'TM9 MCS14'!$J$36:$J$37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6"/>
          <c:tx>
            <c:strRef>
              <c:f>'TM9 MCS14'!$L$36:$L$37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MCS14'!$L$38:$L$67</c:f>
              <c:numCache>
                <c:formatCode>0.00</c:formatCode>
                <c:ptCount val="30"/>
                <c:pt idx="0">
                  <c:v>1.1879396984924029</c:v>
                </c:pt>
                <c:pt idx="1">
                  <c:v>2.3758793969848058</c:v>
                </c:pt>
                <c:pt idx="2">
                  <c:v>74.06231155778525</c:v>
                </c:pt>
                <c:pt idx="3">
                  <c:v>145.74874371858567</c:v>
                </c:pt>
                <c:pt idx="4">
                  <c:v>708.741708542678</c:v>
                </c:pt>
                <c:pt idx="5">
                  <c:v>1271.7346733667705</c:v>
                </c:pt>
                <c:pt idx="6">
                  <c:v>2097.1356783918545</c:v>
                </c:pt>
                <c:pt idx="7">
                  <c:v>2922.536683416939</c:v>
                </c:pt>
                <c:pt idx="8">
                  <c:v>3580.2753768842426</c:v>
                </c:pt>
                <c:pt idx="9">
                  <c:v>4238.0140703515463</c:v>
                </c:pt>
                <c:pt idx="10">
                  <c:v>4793.0894472359414</c:v>
                </c:pt>
                <c:pt idx="11">
                  <c:v>5348.1648241203357</c:v>
                </c:pt>
                <c:pt idx="12">
                  <c:v>6223.0371859293364</c:v>
                </c:pt>
                <c:pt idx="13">
                  <c:v>7097.909547738338</c:v>
                </c:pt>
                <c:pt idx="14">
                  <c:v>7840.806030150361</c:v>
                </c:pt>
                <c:pt idx="15">
                  <c:v>8583.7025125623841</c:v>
                </c:pt>
                <c:pt idx="16">
                  <c:v>9044.2492462307036</c:v>
                </c:pt>
                <c:pt idx="17">
                  <c:v>9504.7959798990214</c:v>
                </c:pt>
                <c:pt idx="18">
                  <c:v>9956.7557788939739</c:v>
                </c:pt>
                <c:pt idx="19">
                  <c:v>10408.715577888926</c:v>
                </c:pt>
                <c:pt idx="20">
                  <c:v>10763.517587939159</c:v>
                </c:pt>
                <c:pt idx="21">
                  <c:v>11118.319597989394</c:v>
                </c:pt>
                <c:pt idx="22">
                  <c:v>11251.87537688386</c:v>
                </c:pt>
                <c:pt idx="23">
                  <c:v>11385.431155778324</c:v>
                </c:pt>
                <c:pt idx="24">
                  <c:v>11410.715577888875</c:v>
                </c:pt>
                <c:pt idx="25">
                  <c:v>11435.999999999427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'TM9 MCS14'!$M$36:$M$37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1.1879396984924029</c:v>
                </c:pt>
                <c:pt idx="3">
                  <c:v>2.3758793969848058</c:v>
                </c:pt>
                <c:pt idx="4">
                  <c:v>53.179899497484776</c:v>
                </c:pt>
                <c:pt idx="5">
                  <c:v>103.98391959798474</c:v>
                </c:pt>
                <c:pt idx="6">
                  <c:v>595.60402010047278</c:v>
                </c:pt>
                <c:pt idx="7">
                  <c:v>1087.2241206029607</c:v>
                </c:pt>
                <c:pt idx="8">
                  <c:v>1983.6542713566846</c:v>
                </c:pt>
                <c:pt idx="9">
                  <c:v>2880.0844221104085</c:v>
                </c:pt>
                <c:pt idx="10">
                  <c:v>3582.8743718591168</c:v>
                </c:pt>
                <c:pt idx="11">
                  <c:v>4285.6643216078255</c:v>
                </c:pt>
                <c:pt idx="12">
                  <c:v>4818.5608040198595</c:v>
                </c:pt>
                <c:pt idx="13">
                  <c:v>5351.4572864318925</c:v>
                </c:pt>
                <c:pt idx="14">
                  <c:v>6113.3185929645178</c:v>
                </c:pt>
                <c:pt idx="15">
                  <c:v>6875.1798994971432</c:v>
                </c:pt>
                <c:pt idx="16">
                  <c:v>7738.5226130649389</c:v>
                </c:pt>
                <c:pt idx="17">
                  <c:v>8601.8653266327347</c:v>
                </c:pt>
                <c:pt idx="18">
                  <c:v>9349.8211055271695</c:v>
                </c:pt>
                <c:pt idx="19">
                  <c:v>10097.776884421606</c:v>
                </c:pt>
                <c:pt idx="20">
                  <c:v>10561.537688441682</c:v>
                </c:pt>
                <c:pt idx="21">
                  <c:v>11025.298492461759</c:v>
                </c:pt>
                <c:pt idx="22">
                  <c:v>11197.664321607479</c:v>
                </c:pt>
                <c:pt idx="23">
                  <c:v>11370.0301507532</c:v>
                </c:pt>
                <c:pt idx="24">
                  <c:v>11401.061306532092</c:v>
                </c:pt>
                <c:pt idx="25">
                  <c:v>11432.092462310984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'TM9 MCS14'!$O$36:$O$37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'TM9 MCS14'!$P$36:$P$37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'TM9 MCS14'!$R$36:$R$37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'TM9 MCS14'!$S$36:$S$37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2"/>
          <c:tx>
            <c:strRef>
              <c:f>'TM9 MCS14'!$U$36:$U$37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MCS14'!$U$38:$U$67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188.24892321402001</c:v>
                </c:pt>
                <c:pt idx="7">
                  <c:v>1486.60032674885</c:v>
                </c:pt>
                <c:pt idx="9">
                  <c:v>3340.4366552799602</c:v>
                </c:pt>
                <c:pt idx="11">
                  <c:v>4695.8621713946204</c:v>
                </c:pt>
                <c:pt idx="13">
                  <c:v>6078.5920095054198</c:v>
                </c:pt>
                <c:pt idx="15">
                  <c:v>7832.78182088222</c:v>
                </c:pt>
                <c:pt idx="17">
                  <c:v>9174.0204960641586</c:v>
                </c:pt>
                <c:pt idx="19">
                  <c:v>10068.569731174801</c:v>
                </c:pt>
                <c:pt idx="21">
                  <c:v>10825.789395514599</c:v>
                </c:pt>
                <c:pt idx="23">
                  <c:v>11267.2092677855</c:v>
                </c:pt>
              </c:numCache>
            </c:numRef>
          </c:yVal>
          <c:smooth val="1"/>
        </c:ser>
        <c:ser>
          <c:idx val="20"/>
          <c:order val="13"/>
          <c:tx>
            <c:strRef>
              <c:f>'TM9 MCS14'!$V$36:$V$37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MCS14'!$V$38:$V$67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0</c:v>
                </c:pt>
                <c:pt idx="7">
                  <c:v>235.04529927224098</c:v>
                </c:pt>
                <c:pt idx="9">
                  <c:v>1609.7489974751199</c:v>
                </c:pt>
                <c:pt idx="11">
                  <c:v>3496.3849695529498</c:v>
                </c:pt>
                <c:pt idx="13">
                  <c:v>4817.0503490271794</c:v>
                </c:pt>
                <c:pt idx="15">
                  <c:v>5979.5514629437102</c:v>
                </c:pt>
                <c:pt idx="17">
                  <c:v>7551.64711124313</c:v>
                </c:pt>
                <c:pt idx="19">
                  <c:v>9299.4088816277999</c:v>
                </c:pt>
                <c:pt idx="21">
                  <c:v>10563.053616515701</c:v>
                </c:pt>
                <c:pt idx="23">
                  <c:v>11204.437843457599</c:v>
                </c:pt>
              </c:numCache>
            </c:numRef>
          </c:yVal>
          <c:smooth val="1"/>
        </c:ser>
        <c:ser>
          <c:idx val="22"/>
          <c:order val="14"/>
          <c:tx>
            <c:strRef>
              <c:f>'TM9 MCS14'!$X$36:$X$37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'TM9 MCS14'!$Y$36:$Y$37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'TM9 MCS14'!$AA$36:$AA$37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'TM9 MCS14'!$AB$36:$AB$37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'TM9 MCS14'!$AD$36:$AD$37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'TM9 MCS14'!$AE$36:$AE$37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'TM9 MCS14'!$AG$36:$AG$37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'TM9 MCS14'!$AH$36:$AH$37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22"/>
          <c:tx>
            <c:strRef>
              <c:f>'TM9 MCS14'!$AJ$36:$AJ$37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MCS14'!$AJ$38:$AJ$67</c:f>
              <c:numCache>
                <c:formatCode>0.00</c:formatCode>
                <c:ptCount val="30"/>
                <c:pt idx="3">
                  <c:v>95.234393969849236</c:v>
                </c:pt>
                <c:pt idx="4">
                  <c:v>830.25489195979878</c:v>
                </c:pt>
                <c:pt idx="5">
                  <c:v>1565.2753899497484</c:v>
                </c:pt>
                <c:pt idx="6">
                  <c:v>2324.817495979898</c:v>
                </c:pt>
                <c:pt idx="7">
                  <c:v>3084.3596020100472</c:v>
                </c:pt>
                <c:pt idx="8">
                  <c:v>3665.7955145728574</c:v>
                </c:pt>
                <c:pt idx="9">
                  <c:v>4247.2314271356681</c:v>
                </c:pt>
                <c:pt idx="10">
                  <c:v>4839.2258321607897</c:v>
                </c:pt>
                <c:pt idx="11">
                  <c:v>5431.2202371859112</c:v>
                </c:pt>
                <c:pt idx="12">
                  <c:v>6289.9770587939493</c:v>
                </c:pt>
                <c:pt idx="13">
                  <c:v>7148.7338804019864</c:v>
                </c:pt>
                <c:pt idx="14">
                  <c:v>7965.4442698492185</c:v>
                </c:pt>
                <c:pt idx="15">
                  <c:v>8782.1546592964514</c:v>
                </c:pt>
                <c:pt idx="16">
                  <c:v>9283.2239103014726</c:v>
                </c:pt>
                <c:pt idx="17">
                  <c:v>9784.2931613064957</c:v>
                </c:pt>
                <c:pt idx="18">
                  <c:v>10309.872535929608</c:v>
                </c:pt>
                <c:pt idx="19">
                  <c:v>10835.451910552718</c:v>
                </c:pt>
                <c:pt idx="20">
                  <c:v>11027.435039698443</c:v>
                </c:pt>
                <c:pt idx="21">
                  <c:v>11219.418168844168</c:v>
                </c:pt>
                <c:pt idx="22">
                  <c:v>11252.512400502459</c:v>
                </c:pt>
                <c:pt idx="23">
                  <c:v>11285.606632160749</c:v>
                </c:pt>
              </c:numCache>
            </c:numRef>
          </c:yVal>
          <c:smooth val="1"/>
        </c:ser>
        <c:ser>
          <c:idx val="35"/>
          <c:order val="23"/>
          <c:tx>
            <c:strRef>
              <c:f>'TM9 MCS14'!$AK$36:$AK$37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MCS14'!$AK$38:$AK$67</c:f>
              <c:numCache>
                <c:formatCode>0.00</c:formatCode>
                <c:ptCount val="30"/>
                <c:pt idx="3">
                  <c:v>0</c:v>
                </c:pt>
                <c:pt idx="4">
                  <c:v>223.18700000000001</c:v>
                </c:pt>
                <c:pt idx="5">
                  <c:v>446.37400000000002</c:v>
                </c:pt>
                <c:pt idx="6">
                  <c:v>769.56100000000004</c:v>
                </c:pt>
                <c:pt idx="7">
                  <c:v>1092.748</c:v>
                </c:pt>
                <c:pt idx="8">
                  <c:v>1936.3220000000001</c:v>
                </c:pt>
                <c:pt idx="9">
                  <c:v>2779.8960000000002</c:v>
                </c:pt>
                <c:pt idx="10">
                  <c:v>3473.4700000000003</c:v>
                </c:pt>
                <c:pt idx="11">
                  <c:v>4167.0439999999999</c:v>
                </c:pt>
                <c:pt idx="12">
                  <c:v>4902.7780000000002</c:v>
                </c:pt>
                <c:pt idx="13">
                  <c:v>5638.5119999999997</c:v>
                </c:pt>
                <c:pt idx="14">
                  <c:v>6474.2459999999992</c:v>
                </c:pt>
                <c:pt idx="15">
                  <c:v>7309.98</c:v>
                </c:pt>
                <c:pt idx="16">
                  <c:v>8016.9119999999994</c:v>
                </c:pt>
                <c:pt idx="17">
                  <c:v>8723.8439999999991</c:v>
                </c:pt>
                <c:pt idx="18">
                  <c:v>9280.7759999999998</c:v>
                </c:pt>
                <c:pt idx="19">
                  <c:v>9837.7080000000005</c:v>
                </c:pt>
                <c:pt idx="20">
                  <c:v>10252.841</c:v>
                </c:pt>
                <c:pt idx="21">
                  <c:v>10667.974</c:v>
                </c:pt>
                <c:pt idx="22">
                  <c:v>10956.712</c:v>
                </c:pt>
                <c:pt idx="23">
                  <c:v>11245.45</c:v>
                </c:pt>
              </c:numCache>
            </c:numRef>
          </c:yVal>
          <c:smooth val="1"/>
        </c:ser>
        <c:ser>
          <c:idx val="37"/>
          <c:order val="24"/>
          <c:tx>
            <c:strRef>
              <c:f>'TM9 MCS14'!$AM$36:$AM$37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'TM9 MCS14'!$AN$36:$AN$37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'TM9 MCS14'!$AP$36:$AP$37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'TM9 MCS14'!$AQ$36:$AQ$37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'TM9 MCS14'!$AS$36:$AS$37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'TM9 MCS14'!$AT$36:$AT$37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908224"/>
        <c:axId val="269922688"/>
      </c:scatterChart>
      <c:valAx>
        <c:axId val="269908224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69922688"/>
        <c:crosses val="autoZero"/>
        <c:crossBetween val="midCat"/>
        <c:majorUnit val="1"/>
      </c:valAx>
      <c:valAx>
        <c:axId val="2699226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69908224"/>
        <c:crossesAt val="-5"/>
        <c:crossBetween val="midCat"/>
      </c:valAx>
    </c:plotArea>
    <c:legend>
      <c:legendPos val="r"/>
      <c:overlay val="0"/>
    </c:legend>
    <c:plotVisOnly val="1"/>
    <c:dispBlanksAs val="span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'TM9 MCS16'!$B$36:$B$37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MCS16'!$B$38:$B$67</c:f>
              <c:numCache>
                <c:formatCode>0.00</c:formatCode>
                <c:ptCount val="30"/>
                <c:pt idx="1">
                  <c:v>1.5</c:v>
                </c:pt>
                <c:pt idx="2">
                  <c:v>144.75</c:v>
                </c:pt>
                <c:pt idx="3">
                  <c:v>288</c:v>
                </c:pt>
                <c:pt idx="4">
                  <c:v>699</c:v>
                </c:pt>
                <c:pt idx="5">
                  <c:v>1110</c:v>
                </c:pt>
                <c:pt idx="6">
                  <c:v>1495</c:v>
                </c:pt>
                <c:pt idx="7">
                  <c:v>1880</c:v>
                </c:pt>
                <c:pt idx="8">
                  <c:v>2465</c:v>
                </c:pt>
                <c:pt idx="9">
                  <c:v>3050</c:v>
                </c:pt>
                <c:pt idx="10">
                  <c:v>3450</c:v>
                </c:pt>
                <c:pt idx="11">
                  <c:v>3850</c:v>
                </c:pt>
                <c:pt idx="12">
                  <c:v>4675</c:v>
                </c:pt>
                <c:pt idx="13">
                  <c:v>5500</c:v>
                </c:pt>
                <c:pt idx="14">
                  <c:v>7040</c:v>
                </c:pt>
                <c:pt idx="15">
                  <c:v>8580</c:v>
                </c:pt>
                <c:pt idx="16">
                  <c:v>9590</c:v>
                </c:pt>
                <c:pt idx="17">
                  <c:v>10600</c:v>
                </c:pt>
                <c:pt idx="18">
                  <c:v>11400</c:v>
                </c:pt>
                <c:pt idx="19">
                  <c:v>12200</c:v>
                </c:pt>
                <c:pt idx="20">
                  <c:v>12700</c:v>
                </c:pt>
                <c:pt idx="21">
                  <c:v>13200</c:v>
                </c:pt>
                <c:pt idx="22">
                  <c:v>13300</c:v>
                </c:pt>
                <c:pt idx="23">
                  <c:v>13400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'TM9 MCS16'!$C$36:$C$37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MCS16'!$C$38:$C$67</c:f>
              <c:numCache>
                <c:formatCode>0.00</c:formatCode>
                <c:ptCount val="30"/>
                <c:pt idx="1">
                  <c:v>0</c:v>
                </c:pt>
                <c:pt idx="2">
                  <c:v>40.849999999999994</c:v>
                </c:pt>
                <c:pt idx="3">
                  <c:v>81.699999999999989</c:v>
                </c:pt>
                <c:pt idx="4">
                  <c:v>455.35</c:v>
                </c:pt>
                <c:pt idx="5">
                  <c:v>829</c:v>
                </c:pt>
                <c:pt idx="6">
                  <c:v>1249.5</c:v>
                </c:pt>
                <c:pt idx="7">
                  <c:v>1670</c:v>
                </c:pt>
                <c:pt idx="8">
                  <c:v>2220</c:v>
                </c:pt>
                <c:pt idx="9">
                  <c:v>2770</c:v>
                </c:pt>
                <c:pt idx="10">
                  <c:v>3240</c:v>
                </c:pt>
                <c:pt idx="11">
                  <c:v>3710</c:v>
                </c:pt>
                <c:pt idx="12">
                  <c:v>4205</c:v>
                </c:pt>
                <c:pt idx="13">
                  <c:v>4700</c:v>
                </c:pt>
                <c:pt idx="14">
                  <c:v>6120</c:v>
                </c:pt>
                <c:pt idx="15">
                  <c:v>7540</c:v>
                </c:pt>
                <c:pt idx="16">
                  <c:v>8870</c:v>
                </c:pt>
                <c:pt idx="17">
                  <c:v>10200</c:v>
                </c:pt>
                <c:pt idx="18">
                  <c:v>11050</c:v>
                </c:pt>
                <c:pt idx="19">
                  <c:v>11900</c:v>
                </c:pt>
                <c:pt idx="20">
                  <c:v>12500</c:v>
                </c:pt>
                <c:pt idx="21">
                  <c:v>13100</c:v>
                </c:pt>
                <c:pt idx="22">
                  <c:v>13250</c:v>
                </c:pt>
                <c:pt idx="23">
                  <c:v>13400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'TM9 MCS16'!$D$36:$D$37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MCS16'!$D$38:$D$67</c:f>
              <c:numCache>
                <c:formatCode>0.00</c:formatCode>
                <c:ptCount val="30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13.5</c:v>
                </c:pt>
                <c:pt idx="5">
                  <c:v>27</c:v>
                </c:pt>
                <c:pt idx="6">
                  <c:v>312</c:v>
                </c:pt>
                <c:pt idx="7">
                  <c:v>597</c:v>
                </c:pt>
                <c:pt idx="8">
                  <c:v>1158.5</c:v>
                </c:pt>
                <c:pt idx="9">
                  <c:v>1720</c:v>
                </c:pt>
                <c:pt idx="10">
                  <c:v>2250</c:v>
                </c:pt>
                <c:pt idx="11">
                  <c:v>2780</c:v>
                </c:pt>
                <c:pt idx="12">
                  <c:v>3320</c:v>
                </c:pt>
                <c:pt idx="13">
                  <c:v>3860</c:v>
                </c:pt>
                <c:pt idx="14">
                  <c:v>4210</c:v>
                </c:pt>
                <c:pt idx="15">
                  <c:v>4560</c:v>
                </c:pt>
                <c:pt idx="16">
                  <c:v>5475</c:v>
                </c:pt>
                <c:pt idx="17">
                  <c:v>6390</c:v>
                </c:pt>
                <c:pt idx="18">
                  <c:v>8295</c:v>
                </c:pt>
                <c:pt idx="19">
                  <c:v>10200</c:v>
                </c:pt>
                <c:pt idx="20">
                  <c:v>11500</c:v>
                </c:pt>
                <c:pt idx="21">
                  <c:v>12800</c:v>
                </c:pt>
                <c:pt idx="22">
                  <c:v>13100</c:v>
                </c:pt>
                <c:pt idx="23">
                  <c:v>13400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'TM9 MCS16'!$E$36:$E$37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'TM9 MCS16'!$F$36:$F$37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'TM9 MCS16'!$G$36:$G$37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'TM9 MCS16'!$H$36:$H$37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MCS16'!$H$38:$H$67</c:f>
              <c:numCache>
                <c:formatCode>0.00</c:formatCode>
                <c:ptCount val="30"/>
                <c:pt idx="13">
                  <c:v>7748.6294716533102</c:v>
                </c:pt>
                <c:pt idx="14">
                  <c:v>8683.6509913921109</c:v>
                </c:pt>
                <c:pt idx="15">
                  <c:v>9606.3302270703498</c:v>
                </c:pt>
                <c:pt idx="16">
                  <c:v>10396.3273820125</c:v>
                </c:pt>
                <c:pt idx="17">
                  <c:v>11257.254764024899</c:v>
                </c:pt>
                <c:pt idx="18">
                  <c:v>12031.8569159988</c:v>
                </c:pt>
                <c:pt idx="19">
                  <c:v>12658.270792519999</c:v>
                </c:pt>
                <c:pt idx="20">
                  <c:v>13040.871490056399</c:v>
                </c:pt>
                <c:pt idx="21">
                  <c:v>13349.479133274001</c:v>
                </c:pt>
                <c:pt idx="22">
                  <c:v>13556.295785099401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'TM9 MCS16'!$I$36:$I$37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'TM9 MCS16'!$J$36:$J$37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'TM9 MCS16'!$K$36:$K$37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MCS16'!$K$38:$K$67</c:f>
              <c:numCache>
                <c:formatCode>0.00</c:formatCode>
                <c:ptCount val="30"/>
                <c:pt idx="0">
                  <c:v>2.6629145728641883</c:v>
                </c:pt>
                <c:pt idx="1">
                  <c:v>5.3258291457283766</c:v>
                </c:pt>
                <c:pt idx="2">
                  <c:v>117.5011055276323</c:v>
                </c:pt>
                <c:pt idx="3">
                  <c:v>229.67638190953622</c:v>
                </c:pt>
                <c:pt idx="4">
                  <c:v>875.46211055271988</c:v>
                </c:pt>
                <c:pt idx="5">
                  <c:v>1521.2478391959037</c:v>
                </c:pt>
                <c:pt idx="6">
                  <c:v>2403.2321608038997</c:v>
                </c:pt>
                <c:pt idx="7">
                  <c:v>3285.2164824118959</c:v>
                </c:pt>
                <c:pt idx="8">
                  <c:v>4017.1706532661306</c:v>
                </c:pt>
                <c:pt idx="9">
                  <c:v>4749.1248241203648</c:v>
                </c:pt>
                <c:pt idx="10">
                  <c:v>5288.6978894469712</c:v>
                </c:pt>
                <c:pt idx="11">
                  <c:v>5828.2709547735767</c:v>
                </c:pt>
                <c:pt idx="12">
                  <c:v>6608.9294472358497</c:v>
                </c:pt>
                <c:pt idx="13">
                  <c:v>7389.5879396981227</c:v>
                </c:pt>
                <c:pt idx="14">
                  <c:v>8317.0058291453115</c:v>
                </c:pt>
                <c:pt idx="15">
                  <c:v>9244.4237185925031</c:v>
                </c:pt>
                <c:pt idx="16">
                  <c:v>9842.735276381416</c:v>
                </c:pt>
                <c:pt idx="17">
                  <c:v>10441.046834170331</c:v>
                </c:pt>
                <c:pt idx="18">
                  <c:v>10893.346733667795</c:v>
                </c:pt>
                <c:pt idx="19">
                  <c:v>11345.646633165261</c:v>
                </c:pt>
                <c:pt idx="20">
                  <c:v>11862.425728642622</c:v>
                </c:pt>
                <c:pt idx="21">
                  <c:v>12379.204824119983</c:v>
                </c:pt>
                <c:pt idx="22">
                  <c:v>12756.73567839132</c:v>
                </c:pt>
                <c:pt idx="23">
                  <c:v>13134.266532662657</c:v>
                </c:pt>
                <c:pt idx="24">
                  <c:v>13277.123216079735</c:v>
                </c:pt>
                <c:pt idx="25">
                  <c:v>13419.979899496815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'TM9 MCS16'!$L$36:$L$37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20.623115577888413</c:v>
                </c:pt>
                <c:pt idx="3">
                  <c:v>41.246231155776826</c:v>
                </c:pt>
                <c:pt idx="4">
                  <c:v>461.60562814068038</c:v>
                </c:pt>
                <c:pt idx="5">
                  <c:v>881.96502512558402</c:v>
                </c:pt>
                <c:pt idx="6">
                  <c:v>1788.4510552762924</c:v>
                </c:pt>
                <c:pt idx="7">
                  <c:v>2694.9370854270005</c:v>
                </c:pt>
                <c:pt idx="8">
                  <c:v>3512.6641206028389</c:v>
                </c:pt>
                <c:pt idx="9">
                  <c:v>4330.3911557786769</c:v>
                </c:pt>
                <c:pt idx="10">
                  <c:v>4898.0840201002566</c:v>
                </c:pt>
                <c:pt idx="11">
                  <c:v>5465.7768844218363</c:v>
                </c:pt>
                <c:pt idx="12">
                  <c:v>6049.4713567836161</c:v>
                </c:pt>
                <c:pt idx="13">
                  <c:v>6633.1658291453959</c:v>
                </c:pt>
                <c:pt idx="14">
                  <c:v>7610.1805025121812</c:v>
                </c:pt>
                <c:pt idx="15">
                  <c:v>8587.1951758789655</c:v>
                </c:pt>
                <c:pt idx="16">
                  <c:v>9412.0570854266643</c:v>
                </c:pt>
                <c:pt idx="17">
                  <c:v>10236.918994974361</c:v>
                </c:pt>
                <c:pt idx="18">
                  <c:v>10738.806030150216</c:v>
                </c:pt>
                <c:pt idx="19">
                  <c:v>11240.69306532607</c:v>
                </c:pt>
                <c:pt idx="20">
                  <c:v>11748.446231155191</c:v>
                </c:pt>
                <c:pt idx="21">
                  <c:v>12256.199396984312</c:v>
                </c:pt>
                <c:pt idx="22">
                  <c:v>12685.261507537052</c:v>
                </c:pt>
                <c:pt idx="23">
                  <c:v>13114.323618089795</c:v>
                </c:pt>
                <c:pt idx="24">
                  <c:v>13265.120804019436</c:v>
                </c:pt>
                <c:pt idx="25">
                  <c:v>13415.917989949077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'TM9 MCS16'!$M$36:$M$37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20.261306532662299</c:v>
                </c:pt>
                <c:pt idx="5">
                  <c:v>40.522613065324599</c:v>
                </c:pt>
                <c:pt idx="6">
                  <c:v>407.23296482410018</c:v>
                </c:pt>
                <c:pt idx="7">
                  <c:v>773.94331658287581</c:v>
                </c:pt>
                <c:pt idx="8">
                  <c:v>1705.8765829144875</c:v>
                </c:pt>
                <c:pt idx="9">
                  <c:v>2637.809849246099</c:v>
                </c:pt>
                <c:pt idx="10">
                  <c:v>3467.8914572862582</c:v>
                </c:pt>
                <c:pt idx="11">
                  <c:v>4297.9730653264178</c:v>
                </c:pt>
                <c:pt idx="12">
                  <c:v>4931.7226130650788</c:v>
                </c:pt>
                <c:pt idx="13">
                  <c:v>5565.4721608037407</c:v>
                </c:pt>
                <c:pt idx="14">
                  <c:v>6046.1185929645208</c:v>
                </c:pt>
                <c:pt idx="15">
                  <c:v>6526.7650251253017</c:v>
                </c:pt>
                <c:pt idx="16">
                  <c:v>7301.6345728639562</c:v>
                </c:pt>
                <c:pt idx="17">
                  <c:v>8076.5041206026108</c:v>
                </c:pt>
                <c:pt idx="18">
                  <c:v>9076.3513567834652</c:v>
                </c:pt>
                <c:pt idx="19">
                  <c:v>10076.19859296432</c:v>
                </c:pt>
                <c:pt idx="20">
                  <c:v>10953.450452260759</c:v>
                </c:pt>
                <c:pt idx="21">
                  <c:v>11830.702311557196</c:v>
                </c:pt>
                <c:pt idx="22">
                  <c:v>12423.77969849184</c:v>
                </c:pt>
                <c:pt idx="23">
                  <c:v>13016.857085426484</c:v>
                </c:pt>
                <c:pt idx="24">
                  <c:v>13202.219095476725</c:v>
                </c:pt>
                <c:pt idx="25">
                  <c:v>13387.581105526968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'TM9 MCS16'!$N$36:$N$37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'TM9 MCS16'!$O$36:$O$37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'TM9 MCS16'!$P$36:$P$37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'TM9 MCS16'!$Q$36:$Q$37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'TM9 MCS16'!$R$36:$R$37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'TM9 MCS16'!$S$36:$S$37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'TM9 MCS16'!$T$36:$T$37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MCS16'!$T$38:$T$67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162.400118817763</c:v>
                </c:pt>
                <c:pt idx="7">
                  <c:v>1565.8280112876898</c:v>
                </c:pt>
                <c:pt idx="9">
                  <c:v>3664.74379919798</c:v>
                </c:pt>
                <c:pt idx="11">
                  <c:v>5174.7702361502998</c:v>
                </c:pt>
                <c:pt idx="13">
                  <c:v>6354.2123867518203</c:v>
                </c:pt>
                <c:pt idx="15">
                  <c:v>8014.4767562750603</c:v>
                </c:pt>
                <c:pt idx="17">
                  <c:v>9798.3971483736786</c:v>
                </c:pt>
                <c:pt idx="19">
                  <c:v>10916.0445566612</c:v>
                </c:pt>
                <c:pt idx="21">
                  <c:v>11974.848655874099</c:v>
                </c:pt>
                <c:pt idx="23">
                  <c:v>12775.8134561117</c:v>
                </c:pt>
              </c:numCache>
            </c:numRef>
          </c:yVal>
          <c:smooth val="1"/>
        </c:ser>
        <c:ser>
          <c:idx val="19"/>
          <c:order val="19"/>
          <c:tx>
            <c:strRef>
              <c:f>'TM9 MCS16'!$U$36:$U$37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MCS16'!$U$38:$U$67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65.397296895885901</c:v>
                </c:pt>
                <c:pt idx="7">
                  <c:v>978.54032377840508</c:v>
                </c:pt>
                <c:pt idx="9">
                  <c:v>3183.0803505123999</c:v>
                </c:pt>
                <c:pt idx="11">
                  <c:v>4848.9671765929006</c:v>
                </c:pt>
                <c:pt idx="13">
                  <c:v>6049.1691667904397</c:v>
                </c:pt>
                <c:pt idx="15">
                  <c:v>7495.0767859795005</c:v>
                </c:pt>
                <c:pt idx="17">
                  <c:v>9399.6589930194586</c:v>
                </c:pt>
                <c:pt idx="19">
                  <c:v>10775.5686915194</c:v>
                </c:pt>
                <c:pt idx="21">
                  <c:v>11864.4669538096</c:v>
                </c:pt>
                <c:pt idx="23">
                  <c:v>12785.680083172399</c:v>
                </c:pt>
              </c:numCache>
            </c:numRef>
          </c:yVal>
          <c:smooth val="1"/>
        </c:ser>
        <c:ser>
          <c:idx val="20"/>
          <c:order val="20"/>
          <c:tx>
            <c:strRef>
              <c:f>'TM9 MCS16'!$V$36:$V$37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MCS16'!$V$38:$V$67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0</c:v>
                </c:pt>
                <c:pt idx="7">
                  <c:v>113.40917867221199</c:v>
                </c:pt>
                <c:pt idx="9">
                  <c:v>1241.08005346799</c:v>
                </c:pt>
                <c:pt idx="11">
                  <c:v>3427.62156542403</c:v>
                </c:pt>
                <c:pt idx="13">
                  <c:v>4940.8893509579693</c:v>
                </c:pt>
                <c:pt idx="15">
                  <c:v>6086.9009356898896</c:v>
                </c:pt>
                <c:pt idx="17">
                  <c:v>7249.1572850141101</c:v>
                </c:pt>
                <c:pt idx="19">
                  <c:v>8924.7491459973298</c:v>
                </c:pt>
                <c:pt idx="21">
                  <c:v>10925.4216545374</c:v>
                </c:pt>
                <c:pt idx="23">
                  <c:v>12432.8578642507</c:v>
                </c:pt>
              </c:numCache>
            </c:numRef>
          </c:yVal>
          <c:smooth val="1"/>
        </c:ser>
        <c:ser>
          <c:idx val="21"/>
          <c:order val="21"/>
          <c:tx>
            <c:strRef>
              <c:f>'TM9 MCS16'!$W$36:$W$37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'TM9 MCS16'!$X$36:$X$37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'TM9 MCS16'!$Y$36:$Y$37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'TM9 MCS16'!$Z$36:$Z$37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'TM9 MCS16'!$AA$36:$AA$37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'TM9 MCS16'!$AB$36:$AB$37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'TM9 MCS16'!$AC$36:$AC$37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'TM9 MCS16'!$AD$36:$AD$37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'TM9 MCS16'!$AE$36:$AE$37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'TM9 MCS16'!$AF$36:$AF$37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31"/>
          <c:tx>
            <c:strRef>
              <c:f>'TM9 MCS16'!$AG$36:$AG$37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32"/>
          <c:tx>
            <c:strRef>
              <c:f>'TM9 MCS16'!$AH$36:$AH$37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33"/>
          <c:tx>
            <c:strRef>
              <c:f>'TM9 MCS16'!$AI$36:$AI$37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34"/>
          <c:tx>
            <c:strRef>
              <c:f>'TM9 MCS16'!$AJ$36:$AJ$37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35"/>
          <c:tx>
            <c:strRef>
              <c:f>'TM9 MCS16'!$AK$36:$AK$37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36"/>
          <c:tx>
            <c:strRef>
              <c:f>'TM9 MCS16'!$AL$36:$AL$37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'TM9 MCS16'!$AM$36:$AM$37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'TM9 MCS16'!$AN$36:$AN$37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'TM9 MCS16'!$AO$36:$AO$37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'TM9 MCS16'!$AP$36:$AP$37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'TM9 MCS16'!$AQ$36:$AQ$37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'TM9 MCS16'!$AR$36:$AR$37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'TM9 MCS16'!$AS$36:$AS$37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'TM9 MCS16'!$AT$36:$AT$37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426880"/>
        <c:axId val="270428800"/>
      </c:scatterChart>
      <c:valAx>
        <c:axId val="270426880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0428800"/>
        <c:crossesAt val="-5"/>
        <c:crossBetween val="midCat"/>
        <c:majorUnit val="1"/>
      </c:valAx>
      <c:valAx>
        <c:axId val="2704288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70426880"/>
        <c:crossesAt val="-5"/>
        <c:crossBetween val="midCat"/>
      </c:valAx>
    </c:plotArea>
    <c:legend>
      <c:legendPos val="r"/>
      <c:overlay val="0"/>
    </c:legend>
    <c:plotVisOnly val="1"/>
    <c:dispBlanksAs val="span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'TM9 MCS16'!$B$36:$B$37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MCS16'!$B$38:$B$67</c:f>
              <c:numCache>
                <c:formatCode>0.00</c:formatCode>
                <c:ptCount val="30"/>
                <c:pt idx="1">
                  <c:v>1.5</c:v>
                </c:pt>
                <c:pt idx="2">
                  <c:v>144.75</c:v>
                </c:pt>
                <c:pt idx="3">
                  <c:v>288</c:v>
                </c:pt>
                <c:pt idx="4">
                  <c:v>699</c:v>
                </c:pt>
                <c:pt idx="5">
                  <c:v>1110</c:v>
                </c:pt>
                <c:pt idx="6">
                  <c:v>1495</c:v>
                </c:pt>
                <c:pt idx="7">
                  <c:v>1880</c:v>
                </c:pt>
                <c:pt idx="8">
                  <c:v>2465</c:v>
                </c:pt>
                <c:pt idx="9">
                  <c:v>3050</c:v>
                </c:pt>
                <c:pt idx="10">
                  <c:v>3450</c:v>
                </c:pt>
                <c:pt idx="11">
                  <c:v>3850</c:v>
                </c:pt>
                <c:pt idx="12">
                  <c:v>4675</c:v>
                </c:pt>
                <c:pt idx="13">
                  <c:v>5500</c:v>
                </c:pt>
                <c:pt idx="14">
                  <c:v>7040</c:v>
                </c:pt>
                <c:pt idx="15">
                  <c:v>8580</c:v>
                </c:pt>
                <c:pt idx="16">
                  <c:v>9590</c:v>
                </c:pt>
                <c:pt idx="17">
                  <c:v>10600</c:v>
                </c:pt>
                <c:pt idx="18">
                  <c:v>11400</c:v>
                </c:pt>
                <c:pt idx="19">
                  <c:v>12200</c:v>
                </c:pt>
                <c:pt idx="20">
                  <c:v>12700</c:v>
                </c:pt>
                <c:pt idx="21">
                  <c:v>13200</c:v>
                </c:pt>
                <c:pt idx="22">
                  <c:v>13300</c:v>
                </c:pt>
                <c:pt idx="23">
                  <c:v>13400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'TM9 MCS16'!$D$36:$D$37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MCS16'!$D$38:$D$67</c:f>
              <c:numCache>
                <c:formatCode>0.00</c:formatCode>
                <c:ptCount val="30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13.5</c:v>
                </c:pt>
                <c:pt idx="5">
                  <c:v>27</c:v>
                </c:pt>
                <c:pt idx="6">
                  <c:v>312</c:v>
                </c:pt>
                <c:pt idx="7">
                  <c:v>597</c:v>
                </c:pt>
                <c:pt idx="8">
                  <c:v>1158.5</c:v>
                </c:pt>
                <c:pt idx="9">
                  <c:v>1720</c:v>
                </c:pt>
                <c:pt idx="10">
                  <c:v>2250</c:v>
                </c:pt>
                <c:pt idx="11">
                  <c:v>2780</c:v>
                </c:pt>
                <c:pt idx="12">
                  <c:v>3320</c:v>
                </c:pt>
                <c:pt idx="13">
                  <c:v>3860</c:v>
                </c:pt>
                <c:pt idx="14">
                  <c:v>4210</c:v>
                </c:pt>
                <c:pt idx="15">
                  <c:v>4560</c:v>
                </c:pt>
                <c:pt idx="16">
                  <c:v>5475</c:v>
                </c:pt>
                <c:pt idx="17">
                  <c:v>6390</c:v>
                </c:pt>
                <c:pt idx="18">
                  <c:v>8295</c:v>
                </c:pt>
                <c:pt idx="19">
                  <c:v>10200</c:v>
                </c:pt>
                <c:pt idx="20">
                  <c:v>11500</c:v>
                </c:pt>
                <c:pt idx="21">
                  <c:v>12800</c:v>
                </c:pt>
                <c:pt idx="22">
                  <c:v>13100</c:v>
                </c:pt>
                <c:pt idx="23">
                  <c:v>13400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'TM9 MCS16'!$E$36:$E$37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'TM9 MCS16'!$G$36:$G$37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4"/>
          <c:tx>
            <c:strRef>
              <c:f>'TM9 MCS16'!$H$36:$H$37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MCS16'!$H$38:$H$67</c:f>
              <c:numCache>
                <c:formatCode>0.00</c:formatCode>
                <c:ptCount val="30"/>
                <c:pt idx="13">
                  <c:v>7748.6294716533102</c:v>
                </c:pt>
                <c:pt idx="14">
                  <c:v>8683.6509913921109</c:v>
                </c:pt>
                <c:pt idx="15">
                  <c:v>9606.3302270703498</c:v>
                </c:pt>
                <c:pt idx="16">
                  <c:v>10396.3273820125</c:v>
                </c:pt>
                <c:pt idx="17">
                  <c:v>11257.254764024899</c:v>
                </c:pt>
                <c:pt idx="18">
                  <c:v>12031.8569159988</c:v>
                </c:pt>
                <c:pt idx="19">
                  <c:v>12658.270792519999</c:v>
                </c:pt>
                <c:pt idx="20">
                  <c:v>13040.871490056399</c:v>
                </c:pt>
                <c:pt idx="21">
                  <c:v>13349.479133274001</c:v>
                </c:pt>
                <c:pt idx="22">
                  <c:v>13556.295785099401</c:v>
                </c:pt>
              </c:numCache>
            </c:numRef>
          </c:yVal>
          <c:smooth val="1"/>
        </c:ser>
        <c:ser>
          <c:idx val="8"/>
          <c:order val="5"/>
          <c:tx>
            <c:strRef>
              <c:f>'TM9 MCS16'!$J$36:$J$37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6"/>
          <c:tx>
            <c:strRef>
              <c:f>'TM9 MCS16'!$K$36:$K$37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MCS16'!$K$38:$K$67</c:f>
              <c:numCache>
                <c:formatCode>0.00</c:formatCode>
                <c:ptCount val="30"/>
                <c:pt idx="0">
                  <c:v>2.6629145728641883</c:v>
                </c:pt>
                <c:pt idx="1">
                  <c:v>5.3258291457283766</c:v>
                </c:pt>
                <c:pt idx="2">
                  <c:v>117.5011055276323</c:v>
                </c:pt>
                <c:pt idx="3">
                  <c:v>229.67638190953622</c:v>
                </c:pt>
                <c:pt idx="4">
                  <c:v>875.46211055271988</c:v>
                </c:pt>
                <c:pt idx="5">
                  <c:v>1521.2478391959037</c:v>
                </c:pt>
                <c:pt idx="6">
                  <c:v>2403.2321608038997</c:v>
                </c:pt>
                <c:pt idx="7">
                  <c:v>3285.2164824118959</c:v>
                </c:pt>
                <c:pt idx="8">
                  <c:v>4017.1706532661306</c:v>
                </c:pt>
                <c:pt idx="9">
                  <c:v>4749.1248241203648</c:v>
                </c:pt>
                <c:pt idx="10">
                  <c:v>5288.6978894469712</c:v>
                </c:pt>
                <c:pt idx="11">
                  <c:v>5828.2709547735767</c:v>
                </c:pt>
                <c:pt idx="12">
                  <c:v>6608.9294472358497</c:v>
                </c:pt>
                <c:pt idx="13">
                  <c:v>7389.5879396981227</c:v>
                </c:pt>
                <c:pt idx="14">
                  <c:v>8317.0058291453115</c:v>
                </c:pt>
                <c:pt idx="15">
                  <c:v>9244.4237185925031</c:v>
                </c:pt>
                <c:pt idx="16">
                  <c:v>9842.735276381416</c:v>
                </c:pt>
                <c:pt idx="17">
                  <c:v>10441.046834170331</c:v>
                </c:pt>
                <c:pt idx="18">
                  <c:v>10893.346733667795</c:v>
                </c:pt>
                <c:pt idx="19">
                  <c:v>11345.646633165261</c:v>
                </c:pt>
                <c:pt idx="20">
                  <c:v>11862.425728642622</c:v>
                </c:pt>
                <c:pt idx="21">
                  <c:v>12379.204824119983</c:v>
                </c:pt>
                <c:pt idx="22">
                  <c:v>12756.73567839132</c:v>
                </c:pt>
                <c:pt idx="23">
                  <c:v>13134.266532662657</c:v>
                </c:pt>
                <c:pt idx="24">
                  <c:v>13277.123216079735</c:v>
                </c:pt>
                <c:pt idx="25">
                  <c:v>13419.979899496815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'TM9 MCS16'!$M$36:$M$37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20.261306532662299</c:v>
                </c:pt>
                <c:pt idx="5">
                  <c:v>40.522613065324599</c:v>
                </c:pt>
                <c:pt idx="6">
                  <c:v>407.23296482410018</c:v>
                </c:pt>
                <c:pt idx="7">
                  <c:v>773.94331658287581</c:v>
                </c:pt>
                <c:pt idx="8">
                  <c:v>1705.8765829144875</c:v>
                </c:pt>
                <c:pt idx="9">
                  <c:v>2637.809849246099</c:v>
                </c:pt>
                <c:pt idx="10">
                  <c:v>3467.8914572862582</c:v>
                </c:pt>
                <c:pt idx="11">
                  <c:v>4297.9730653264178</c:v>
                </c:pt>
                <c:pt idx="12">
                  <c:v>4931.7226130650788</c:v>
                </c:pt>
                <c:pt idx="13">
                  <c:v>5565.4721608037407</c:v>
                </c:pt>
                <c:pt idx="14">
                  <c:v>6046.1185929645208</c:v>
                </c:pt>
                <c:pt idx="15">
                  <c:v>6526.7650251253017</c:v>
                </c:pt>
                <c:pt idx="16">
                  <c:v>7301.6345728639562</c:v>
                </c:pt>
                <c:pt idx="17">
                  <c:v>8076.5041206026108</c:v>
                </c:pt>
                <c:pt idx="18">
                  <c:v>9076.3513567834652</c:v>
                </c:pt>
                <c:pt idx="19">
                  <c:v>10076.19859296432</c:v>
                </c:pt>
                <c:pt idx="20">
                  <c:v>10953.450452260759</c:v>
                </c:pt>
                <c:pt idx="21">
                  <c:v>11830.702311557196</c:v>
                </c:pt>
                <c:pt idx="22">
                  <c:v>12423.77969849184</c:v>
                </c:pt>
                <c:pt idx="23">
                  <c:v>13016.857085426484</c:v>
                </c:pt>
                <c:pt idx="24">
                  <c:v>13202.219095476725</c:v>
                </c:pt>
                <c:pt idx="25">
                  <c:v>13387.581105526968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'TM9 MCS16'!$N$36:$N$37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'TM9 MCS16'!$P$36:$P$37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'TM9 MCS16'!$Q$36:$Q$37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'TM9 MCS16'!$S$36:$S$37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2"/>
          <c:tx>
            <c:strRef>
              <c:f>'TM9 MCS16'!$T$36:$T$37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MCS16'!$T$38:$T$67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162.400118817763</c:v>
                </c:pt>
                <c:pt idx="7">
                  <c:v>1565.8280112876898</c:v>
                </c:pt>
                <c:pt idx="9">
                  <c:v>3664.74379919798</c:v>
                </c:pt>
                <c:pt idx="11">
                  <c:v>5174.7702361502998</c:v>
                </c:pt>
                <c:pt idx="13">
                  <c:v>6354.2123867518203</c:v>
                </c:pt>
                <c:pt idx="15">
                  <c:v>8014.4767562750603</c:v>
                </c:pt>
                <c:pt idx="17">
                  <c:v>9798.3971483736786</c:v>
                </c:pt>
                <c:pt idx="19">
                  <c:v>10916.0445566612</c:v>
                </c:pt>
                <c:pt idx="21">
                  <c:v>11974.848655874099</c:v>
                </c:pt>
                <c:pt idx="23">
                  <c:v>12775.8134561117</c:v>
                </c:pt>
              </c:numCache>
            </c:numRef>
          </c:yVal>
          <c:smooth val="1"/>
        </c:ser>
        <c:ser>
          <c:idx val="20"/>
          <c:order val="13"/>
          <c:tx>
            <c:strRef>
              <c:f>'TM9 MCS16'!$V$36:$V$37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MCS16'!$V$38:$V$67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0</c:v>
                </c:pt>
                <c:pt idx="7">
                  <c:v>113.40917867221199</c:v>
                </c:pt>
                <c:pt idx="9">
                  <c:v>1241.08005346799</c:v>
                </c:pt>
                <c:pt idx="11">
                  <c:v>3427.62156542403</c:v>
                </c:pt>
                <c:pt idx="13">
                  <c:v>4940.8893509579693</c:v>
                </c:pt>
                <c:pt idx="15">
                  <c:v>6086.9009356898896</c:v>
                </c:pt>
                <c:pt idx="17">
                  <c:v>7249.1572850141101</c:v>
                </c:pt>
                <c:pt idx="19">
                  <c:v>8924.7491459973298</c:v>
                </c:pt>
                <c:pt idx="21">
                  <c:v>10925.4216545374</c:v>
                </c:pt>
                <c:pt idx="23">
                  <c:v>12432.8578642507</c:v>
                </c:pt>
              </c:numCache>
            </c:numRef>
          </c:yVal>
          <c:smooth val="1"/>
        </c:ser>
        <c:ser>
          <c:idx val="21"/>
          <c:order val="14"/>
          <c:tx>
            <c:strRef>
              <c:f>'TM9 MCS16'!$W$36:$W$37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'TM9 MCS16'!$Y$36:$Y$37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'TM9 MCS16'!$Z$36:$Z$37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'TM9 MCS16'!$AB$36:$AB$37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'TM9 MCS16'!$AC$36:$AC$37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'TM9 MCS16'!$AE$36:$AE$37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'TM9 MCS16'!$AF$36:$AF$37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'TM9 MCS16'!$AH$36:$AH$37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22"/>
          <c:tx>
            <c:strRef>
              <c:f>'TM9 MCS16'!$AI$36:$AI$37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'TM9 MCS16'!$AK$36:$AK$37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24"/>
          <c:tx>
            <c:strRef>
              <c:f>'TM9 MCS16'!$AL$36:$AL$37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'TM9 MCS16'!$AN$36:$AN$37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'TM9 MCS16'!$AO$36:$AO$37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'TM9 MCS16'!$AQ$36:$AQ$37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'TM9 MCS16'!$AR$36:$AR$37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'TM9 MCS16'!$AT$36:$AT$37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21696"/>
        <c:axId val="270627968"/>
      </c:scatterChart>
      <c:valAx>
        <c:axId val="270621696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0627968"/>
        <c:crosses val="autoZero"/>
        <c:crossBetween val="midCat"/>
        <c:majorUnit val="1"/>
      </c:valAx>
      <c:valAx>
        <c:axId val="2706279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70621696"/>
        <c:crossesAt val="-5"/>
        <c:crossBetween val="midCat"/>
      </c:valAx>
    </c:plotArea>
    <c:legend>
      <c:legendPos val="r"/>
      <c:overlay val="0"/>
    </c:legend>
    <c:plotVisOnly val="1"/>
    <c:dispBlanksAs val="span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'TM9 MCS16'!$C$36:$C$37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MCS16'!$C$38:$C$67</c:f>
              <c:numCache>
                <c:formatCode>0.00</c:formatCode>
                <c:ptCount val="30"/>
                <c:pt idx="1">
                  <c:v>0</c:v>
                </c:pt>
                <c:pt idx="2">
                  <c:v>40.849999999999994</c:v>
                </c:pt>
                <c:pt idx="3">
                  <c:v>81.699999999999989</c:v>
                </c:pt>
                <c:pt idx="4">
                  <c:v>455.35</c:v>
                </c:pt>
                <c:pt idx="5">
                  <c:v>829</c:v>
                </c:pt>
                <c:pt idx="6">
                  <c:v>1249.5</c:v>
                </c:pt>
                <c:pt idx="7">
                  <c:v>1670</c:v>
                </c:pt>
                <c:pt idx="8">
                  <c:v>2220</c:v>
                </c:pt>
                <c:pt idx="9">
                  <c:v>2770</c:v>
                </c:pt>
                <c:pt idx="10">
                  <c:v>3240</c:v>
                </c:pt>
                <c:pt idx="11">
                  <c:v>3710</c:v>
                </c:pt>
                <c:pt idx="12">
                  <c:v>4205</c:v>
                </c:pt>
                <c:pt idx="13">
                  <c:v>4700</c:v>
                </c:pt>
                <c:pt idx="14">
                  <c:v>6120</c:v>
                </c:pt>
                <c:pt idx="15">
                  <c:v>7540</c:v>
                </c:pt>
                <c:pt idx="16">
                  <c:v>8870</c:v>
                </c:pt>
                <c:pt idx="17">
                  <c:v>10200</c:v>
                </c:pt>
                <c:pt idx="18">
                  <c:v>11050</c:v>
                </c:pt>
                <c:pt idx="19">
                  <c:v>11900</c:v>
                </c:pt>
                <c:pt idx="20">
                  <c:v>12500</c:v>
                </c:pt>
                <c:pt idx="21">
                  <c:v>13100</c:v>
                </c:pt>
                <c:pt idx="22">
                  <c:v>13250</c:v>
                </c:pt>
                <c:pt idx="23">
                  <c:v>13400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'TM9 MCS16'!$D$36:$D$37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MCS16'!$D$38:$D$67</c:f>
              <c:numCache>
                <c:formatCode>0.00</c:formatCode>
                <c:ptCount val="30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13.5</c:v>
                </c:pt>
                <c:pt idx="5">
                  <c:v>27</c:v>
                </c:pt>
                <c:pt idx="6">
                  <c:v>312</c:v>
                </c:pt>
                <c:pt idx="7">
                  <c:v>597</c:v>
                </c:pt>
                <c:pt idx="8">
                  <c:v>1158.5</c:v>
                </c:pt>
                <c:pt idx="9">
                  <c:v>1720</c:v>
                </c:pt>
                <c:pt idx="10">
                  <c:v>2250</c:v>
                </c:pt>
                <c:pt idx="11">
                  <c:v>2780</c:v>
                </c:pt>
                <c:pt idx="12">
                  <c:v>3320</c:v>
                </c:pt>
                <c:pt idx="13">
                  <c:v>3860</c:v>
                </c:pt>
                <c:pt idx="14">
                  <c:v>4210</c:v>
                </c:pt>
                <c:pt idx="15">
                  <c:v>4560</c:v>
                </c:pt>
                <c:pt idx="16">
                  <c:v>5475</c:v>
                </c:pt>
                <c:pt idx="17">
                  <c:v>6390</c:v>
                </c:pt>
                <c:pt idx="18">
                  <c:v>8295</c:v>
                </c:pt>
                <c:pt idx="19">
                  <c:v>10200</c:v>
                </c:pt>
                <c:pt idx="20">
                  <c:v>11500</c:v>
                </c:pt>
                <c:pt idx="21">
                  <c:v>12800</c:v>
                </c:pt>
                <c:pt idx="22">
                  <c:v>13100</c:v>
                </c:pt>
                <c:pt idx="23">
                  <c:v>13400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'TM9 MCS16'!$F$36:$F$37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'TM9 MCS16'!$G$36:$G$37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4"/>
          <c:tx>
            <c:strRef>
              <c:f>'TM9 MCS16'!$I$36:$I$37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'TM9 MCS16'!$J$36:$J$37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6"/>
          <c:tx>
            <c:strRef>
              <c:f>'TM9 MCS16'!$L$36:$L$37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20.623115577888413</c:v>
                </c:pt>
                <c:pt idx="3">
                  <c:v>41.246231155776826</c:v>
                </c:pt>
                <c:pt idx="4">
                  <c:v>461.60562814068038</c:v>
                </c:pt>
                <c:pt idx="5">
                  <c:v>881.96502512558402</c:v>
                </c:pt>
                <c:pt idx="6">
                  <c:v>1788.4510552762924</c:v>
                </c:pt>
                <c:pt idx="7">
                  <c:v>2694.9370854270005</c:v>
                </c:pt>
                <c:pt idx="8">
                  <c:v>3512.6641206028389</c:v>
                </c:pt>
                <c:pt idx="9">
                  <c:v>4330.3911557786769</c:v>
                </c:pt>
                <c:pt idx="10">
                  <c:v>4898.0840201002566</c:v>
                </c:pt>
                <c:pt idx="11">
                  <c:v>5465.7768844218363</c:v>
                </c:pt>
                <c:pt idx="12">
                  <c:v>6049.4713567836161</c:v>
                </c:pt>
                <c:pt idx="13">
                  <c:v>6633.1658291453959</c:v>
                </c:pt>
                <c:pt idx="14">
                  <c:v>7610.1805025121812</c:v>
                </c:pt>
                <c:pt idx="15">
                  <c:v>8587.1951758789655</c:v>
                </c:pt>
                <c:pt idx="16">
                  <c:v>9412.0570854266643</c:v>
                </c:pt>
                <c:pt idx="17">
                  <c:v>10236.918994974361</c:v>
                </c:pt>
                <c:pt idx="18">
                  <c:v>10738.806030150216</c:v>
                </c:pt>
                <c:pt idx="19">
                  <c:v>11240.69306532607</c:v>
                </c:pt>
                <c:pt idx="20">
                  <c:v>11748.446231155191</c:v>
                </c:pt>
                <c:pt idx="21">
                  <c:v>12256.199396984312</c:v>
                </c:pt>
                <c:pt idx="22">
                  <c:v>12685.261507537052</c:v>
                </c:pt>
                <c:pt idx="23">
                  <c:v>13114.323618089795</c:v>
                </c:pt>
                <c:pt idx="24">
                  <c:v>13265.120804019436</c:v>
                </c:pt>
                <c:pt idx="25">
                  <c:v>13415.917989949077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'TM9 MCS16'!$M$36:$M$37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20.261306532662299</c:v>
                </c:pt>
                <c:pt idx="5">
                  <c:v>40.522613065324599</c:v>
                </c:pt>
                <c:pt idx="6">
                  <c:v>407.23296482410018</c:v>
                </c:pt>
                <c:pt idx="7">
                  <c:v>773.94331658287581</c:v>
                </c:pt>
                <c:pt idx="8">
                  <c:v>1705.8765829144875</c:v>
                </c:pt>
                <c:pt idx="9">
                  <c:v>2637.809849246099</c:v>
                </c:pt>
                <c:pt idx="10">
                  <c:v>3467.8914572862582</c:v>
                </c:pt>
                <c:pt idx="11">
                  <c:v>4297.9730653264178</c:v>
                </c:pt>
                <c:pt idx="12">
                  <c:v>4931.7226130650788</c:v>
                </c:pt>
                <c:pt idx="13">
                  <c:v>5565.4721608037407</c:v>
                </c:pt>
                <c:pt idx="14">
                  <c:v>6046.1185929645208</c:v>
                </c:pt>
                <c:pt idx="15">
                  <c:v>6526.7650251253017</c:v>
                </c:pt>
                <c:pt idx="16">
                  <c:v>7301.6345728639562</c:v>
                </c:pt>
                <c:pt idx="17">
                  <c:v>8076.5041206026108</c:v>
                </c:pt>
                <c:pt idx="18">
                  <c:v>9076.3513567834652</c:v>
                </c:pt>
                <c:pt idx="19">
                  <c:v>10076.19859296432</c:v>
                </c:pt>
                <c:pt idx="20">
                  <c:v>10953.450452260759</c:v>
                </c:pt>
                <c:pt idx="21">
                  <c:v>11830.702311557196</c:v>
                </c:pt>
                <c:pt idx="22">
                  <c:v>12423.77969849184</c:v>
                </c:pt>
                <c:pt idx="23">
                  <c:v>13016.857085426484</c:v>
                </c:pt>
                <c:pt idx="24">
                  <c:v>13202.219095476725</c:v>
                </c:pt>
                <c:pt idx="25">
                  <c:v>13387.581105526968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'TM9 MCS16'!$O$36:$O$37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'TM9 MCS16'!$P$36:$P$37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'TM9 MCS16'!$R$36:$R$37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'TM9 MCS16'!$S$36:$S$37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2"/>
          <c:tx>
            <c:strRef>
              <c:f>'TM9 MCS16'!$U$36:$U$37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MCS16'!$U$38:$U$67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65.397296895885901</c:v>
                </c:pt>
                <c:pt idx="7">
                  <c:v>978.54032377840508</c:v>
                </c:pt>
                <c:pt idx="9">
                  <c:v>3183.0803505123999</c:v>
                </c:pt>
                <c:pt idx="11">
                  <c:v>4848.9671765929006</c:v>
                </c:pt>
                <c:pt idx="13">
                  <c:v>6049.1691667904397</c:v>
                </c:pt>
                <c:pt idx="15">
                  <c:v>7495.0767859795005</c:v>
                </c:pt>
                <c:pt idx="17">
                  <c:v>9399.6589930194586</c:v>
                </c:pt>
                <c:pt idx="19">
                  <c:v>10775.5686915194</c:v>
                </c:pt>
                <c:pt idx="21">
                  <c:v>11864.4669538096</c:v>
                </c:pt>
                <c:pt idx="23">
                  <c:v>12785.680083172399</c:v>
                </c:pt>
              </c:numCache>
            </c:numRef>
          </c:yVal>
          <c:smooth val="1"/>
        </c:ser>
        <c:ser>
          <c:idx val="20"/>
          <c:order val="13"/>
          <c:tx>
            <c:strRef>
              <c:f>'TM9 MCS16'!$V$36:$V$37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MCS16'!$V$38:$V$67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0</c:v>
                </c:pt>
                <c:pt idx="7">
                  <c:v>113.40917867221199</c:v>
                </c:pt>
                <c:pt idx="9">
                  <c:v>1241.08005346799</c:v>
                </c:pt>
                <c:pt idx="11">
                  <c:v>3427.62156542403</c:v>
                </c:pt>
                <c:pt idx="13">
                  <c:v>4940.8893509579693</c:v>
                </c:pt>
                <c:pt idx="15">
                  <c:v>6086.9009356898896</c:v>
                </c:pt>
                <c:pt idx="17">
                  <c:v>7249.1572850141101</c:v>
                </c:pt>
                <c:pt idx="19">
                  <c:v>8924.7491459973298</c:v>
                </c:pt>
                <c:pt idx="21">
                  <c:v>10925.4216545374</c:v>
                </c:pt>
                <c:pt idx="23">
                  <c:v>12432.8578642507</c:v>
                </c:pt>
              </c:numCache>
            </c:numRef>
          </c:yVal>
          <c:smooth val="1"/>
        </c:ser>
        <c:ser>
          <c:idx val="22"/>
          <c:order val="14"/>
          <c:tx>
            <c:strRef>
              <c:f>'TM9 MCS16'!$X$36:$X$37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'TM9 MCS16'!$Y$36:$Y$37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'TM9 MCS16'!$AA$36:$AA$37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'TM9 MCS16'!$AB$36:$AB$37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'TM9 MCS16'!$AD$36:$AD$37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'TM9 MCS16'!$AE$36:$AE$37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'TM9 MCS16'!$AG$36:$AG$37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'TM9 MCS16'!$AH$36:$AH$37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22"/>
          <c:tx>
            <c:strRef>
              <c:f>'TM9 MCS16'!$AJ$36:$AJ$37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'TM9 MCS16'!$AK$36:$AK$37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24"/>
          <c:tx>
            <c:strRef>
              <c:f>'TM9 MCS16'!$AM$36:$AM$37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'TM9 MCS16'!$AN$36:$AN$37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'TM9 MCS16'!$AP$36:$AP$37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'TM9 MCS16'!$AQ$36:$AQ$37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'TM9 MCS16'!$AS$36:$AS$37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'TM9 MCS16'!$AT$36:$AT$37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709888"/>
        <c:axId val="270711808"/>
      </c:scatterChart>
      <c:valAx>
        <c:axId val="270709888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0711808"/>
        <c:crosses val="autoZero"/>
        <c:crossBetween val="midCat"/>
        <c:majorUnit val="1"/>
      </c:valAx>
      <c:valAx>
        <c:axId val="2707118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70709888"/>
        <c:crossesAt val="-5"/>
        <c:crossBetween val="midCat"/>
      </c:valAx>
    </c:plotArea>
    <c:legend>
      <c:legendPos val="r"/>
      <c:overlay val="0"/>
    </c:legend>
    <c:plotVisOnly val="1"/>
    <c:dispBlanksAs val="span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'TM9 MCS18'!$B$36:$B$37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"/>
          <c:order val="1"/>
          <c:tx>
            <c:strRef>
              <c:f>'TM9 MCS18'!$C$36:$C$37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2"/>
          <c:tx>
            <c:strRef>
              <c:f>'TM9 MCS18'!$D$36:$D$37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3"/>
          <c:tx>
            <c:strRef>
              <c:f>'TM9 MCS18'!$E$36:$E$37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'TM9 MCS18'!$F$36:$F$37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'TM9 MCS18'!$G$36:$G$37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'TM9 MCS18'!$H$36:$H$37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MCS18'!$H$38:$H$67</c:f>
              <c:numCache>
                <c:formatCode>0.00</c:formatCode>
                <c:ptCount val="30"/>
                <c:pt idx="13">
                  <c:v>6857.32546554481</c:v>
                </c:pt>
                <c:pt idx="14">
                  <c:v>7804.4267283220897</c:v>
                </c:pt>
                <c:pt idx="15">
                  <c:v>8872.0129226062109</c:v>
                </c:pt>
                <c:pt idx="16">
                  <c:v>10013.2253994854</c:v>
                </c:pt>
                <c:pt idx="17">
                  <c:v>11020.599707948</c:v>
                </c:pt>
                <c:pt idx="18">
                  <c:v>11950.943168069</c:v>
                </c:pt>
                <c:pt idx="19">
                  <c:v>12874.6609762882</c:v>
                </c:pt>
                <c:pt idx="20">
                  <c:v>13570.762158403501</c:v>
                </c:pt>
                <c:pt idx="21">
                  <c:v>14072.7827063486</c:v>
                </c:pt>
                <c:pt idx="22">
                  <c:v>14430.873708365199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'TM9 MCS18'!$I$36:$I$37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'TM9 MCS18'!$J$36:$J$37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'TM9 MCS18'!$K$36:$K$37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MCS18'!$K$38:$K$67</c:f>
              <c:numCache>
                <c:formatCode>0.00</c:formatCode>
                <c:ptCount val="30"/>
                <c:pt idx="0">
                  <c:v>0.68020100502509162</c:v>
                </c:pt>
                <c:pt idx="1">
                  <c:v>1.3604020100501832</c:v>
                </c:pt>
                <c:pt idx="2">
                  <c:v>18.596984924622181</c:v>
                </c:pt>
                <c:pt idx="3">
                  <c:v>35.833567839194181</c:v>
                </c:pt>
                <c:pt idx="4">
                  <c:v>377.41025125626254</c:v>
                </c:pt>
                <c:pt idx="5">
                  <c:v>718.98693467333089</c:v>
                </c:pt>
                <c:pt idx="6">
                  <c:v>1623.2056281406224</c:v>
                </c:pt>
                <c:pt idx="7">
                  <c:v>2527.424321607914</c:v>
                </c:pt>
                <c:pt idx="8">
                  <c:v>3442.0486432159082</c:v>
                </c:pt>
                <c:pt idx="9">
                  <c:v>4356.6729648239025</c:v>
                </c:pt>
                <c:pt idx="10">
                  <c:v>5032.3151758791446</c:v>
                </c:pt>
                <c:pt idx="11">
                  <c:v>5707.9573869343876</c:v>
                </c:pt>
                <c:pt idx="12">
                  <c:v>6272.625527637877</c:v>
                </c:pt>
                <c:pt idx="13">
                  <c:v>6837.2936683413654</c:v>
                </c:pt>
                <c:pt idx="14">
                  <c:v>7831.4436180900593</c:v>
                </c:pt>
                <c:pt idx="15">
                  <c:v>8825.5935678387541</c:v>
                </c:pt>
                <c:pt idx="16">
                  <c:v>9698.262512562329</c:v>
                </c:pt>
                <c:pt idx="17">
                  <c:v>10570.931457285904</c:v>
                </c:pt>
                <c:pt idx="18">
                  <c:v>11114.238391959243</c:v>
                </c:pt>
                <c:pt idx="19">
                  <c:v>11657.545326632582</c:v>
                </c:pt>
                <c:pt idx="20">
                  <c:v>12208.175276381298</c:v>
                </c:pt>
                <c:pt idx="21">
                  <c:v>12758.805226130014</c:v>
                </c:pt>
                <c:pt idx="22">
                  <c:v>13278.030150753104</c:v>
                </c:pt>
                <c:pt idx="23">
                  <c:v>13797.255075376193</c:v>
                </c:pt>
                <c:pt idx="24">
                  <c:v>14067.092261305828</c:v>
                </c:pt>
                <c:pt idx="25">
                  <c:v>14336.929447235463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'TM9 MCS18'!$L$36:$L$37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2.865527638190811</c:v>
                </c:pt>
                <c:pt idx="3">
                  <c:v>5.731055276381622</c:v>
                </c:pt>
                <c:pt idx="4">
                  <c:v>129.16582914572217</c:v>
                </c:pt>
                <c:pt idx="5">
                  <c:v>252.60060301506272</c:v>
                </c:pt>
                <c:pt idx="6">
                  <c:v>988.82412060296542</c:v>
                </c:pt>
                <c:pt idx="7">
                  <c:v>1725.0476381908684</c:v>
                </c:pt>
                <c:pt idx="8">
                  <c:v>2729.0387939697121</c:v>
                </c:pt>
                <c:pt idx="9">
                  <c:v>3733.0299497485566</c:v>
                </c:pt>
                <c:pt idx="10">
                  <c:v>4539.5602010047978</c:v>
                </c:pt>
                <c:pt idx="11">
                  <c:v>5346.090452261039</c:v>
                </c:pt>
                <c:pt idx="12">
                  <c:v>5903.9855276378948</c:v>
                </c:pt>
                <c:pt idx="13">
                  <c:v>6461.8806030147516</c:v>
                </c:pt>
                <c:pt idx="14">
                  <c:v>7284.7212060297861</c:v>
                </c:pt>
                <c:pt idx="15">
                  <c:v>8107.5618090448206</c:v>
                </c:pt>
                <c:pt idx="16">
                  <c:v>9155.2739698487876</c:v>
                </c:pt>
                <c:pt idx="17">
                  <c:v>10202.986130652756</c:v>
                </c:pt>
                <c:pt idx="18">
                  <c:v>10871.840804019555</c:v>
                </c:pt>
                <c:pt idx="19">
                  <c:v>11540.695477386358</c:v>
                </c:pt>
                <c:pt idx="20">
                  <c:v>12086.954773868742</c:v>
                </c:pt>
                <c:pt idx="21">
                  <c:v>12633.214070351125</c:v>
                </c:pt>
                <c:pt idx="22">
                  <c:v>13206.406432160144</c:v>
                </c:pt>
                <c:pt idx="23">
                  <c:v>13779.598793969159</c:v>
                </c:pt>
                <c:pt idx="24">
                  <c:v>14058.119396984219</c:v>
                </c:pt>
                <c:pt idx="25">
                  <c:v>14336.639999999281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'TM9 MCS18'!$M$36:$M$37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1.5051256281406282</c:v>
                </c:pt>
                <c:pt idx="5">
                  <c:v>3.0102512562812564</c:v>
                </c:pt>
                <c:pt idx="6">
                  <c:v>80.524221105523594</c:v>
                </c:pt>
                <c:pt idx="7">
                  <c:v>158.03819095476595</c:v>
                </c:pt>
                <c:pt idx="8">
                  <c:v>791.72502512558856</c:v>
                </c:pt>
                <c:pt idx="9">
                  <c:v>1425.411859296411</c:v>
                </c:pt>
                <c:pt idx="10">
                  <c:v>2547.3093467335407</c:v>
                </c:pt>
                <c:pt idx="11">
                  <c:v>3669.2068341706704</c:v>
                </c:pt>
                <c:pt idx="12">
                  <c:v>4547.25949748721</c:v>
                </c:pt>
                <c:pt idx="13">
                  <c:v>5425.3121608037482</c:v>
                </c:pt>
                <c:pt idx="14">
                  <c:v>6029.8806030147725</c:v>
                </c:pt>
                <c:pt idx="15">
                  <c:v>6634.4490452257978</c:v>
                </c:pt>
                <c:pt idx="16">
                  <c:v>7353.0018090448575</c:v>
                </c:pt>
                <c:pt idx="17">
                  <c:v>8071.5545728639172</c:v>
                </c:pt>
                <c:pt idx="18">
                  <c:v>9160.9616080397427</c:v>
                </c:pt>
                <c:pt idx="19">
                  <c:v>10250.368643215566</c:v>
                </c:pt>
                <c:pt idx="20">
                  <c:v>11197.324221104967</c:v>
                </c:pt>
                <c:pt idx="21">
                  <c:v>12144.279798994367</c:v>
                </c:pt>
                <c:pt idx="22">
                  <c:v>12877.985125627496</c:v>
                </c:pt>
                <c:pt idx="23">
                  <c:v>13611.690452260624</c:v>
                </c:pt>
                <c:pt idx="24">
                  <c:v>13962.370251255583</c:v>
                </c:pt>
                <c:pt idx="25">
                  <c:v>14313.05005025054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'TM9 MCS18'!$N$36:$N$37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'TM9 MCS18'!$O$36:$O$37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'TM9 MCS18'!$P$36:$P$37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'TM9 MCS18'!$Q$36:$Q$37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MCS18'!$Q$38:$Q$67</c:f>
              <c:numCache>
                <c:formatCode>0.00</c:formatCode>
                <c:ptCount val="30"/>
                <c:pt idx="7">
                  <c:v>4079.3999999999996</c:v>
                </c:pt>
                <c:pt idx="8">
                  <c:v>4896.0999999999995</c:v>
                </c:pt>
                <c:pt idx="9">
                  <c:v>5712.7999999999993</c:v>
                </c:pt>
                <c:pt idx="10">
                  <c:v>6377.65</c:v>
                </c:pt>
                <c:pt idx="11">
                  <c:v>7042.5</c:v>
                </c:pt>
                <c:pt idx="12">
                  <c:v>7567.8</c:v>
                </c:pt>
                <c:pt idx="13">
                  <c:v>8093.0999999999995</c:v>
                </c:pt>
                <c:pt idx="14">
                  <c:v>9225.7999999999993</c:v>
                </c:pt>
                <c:pt idx="15">
                  <c:v>10358.5</c:v>
                </c:pt>
                <c:pt idx="16">
                  <c:v>11643.05</c:v>
                </c:pt>
                <c:pt idx="17">
                  <c:v>12927.6</c:v>
                </c:pt>
                <c:pt idx="18">
                  <c:v>13604.75</c:v>
                </c:pt>
                <c:pt idx="19">
                  <c:v>14281.9</c:v>
                </c:pt>
                <c:pt idx="20">
                  <c:v>14495.6</c:v>
                </c:pt>
                <c:pt idx="21">
                  <c:v>14709.300000000001</c:v>
                </c:pt>
              </c:numCache>
            </c:numRef>
          </c:yVal>
          <c:smooth val="1"/>
        </c:ser>
        <c:ser>
          <c:idx val="16"/>
          <c:order val="16"/>
          <c:tx>
            <c:strRef>
              <c:f>'TM9 MCS18'!$R$36:$R$37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'TM9 MCS18'!$S$36:$S$37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'TM9 MCS18'!$T$36:$T$37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MCS18'!$T$38:$T$67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0</c:v>
                </c:pt>
                <c:pt idx="7">
                  <c:v>12.1051537204812</c:v>
                </c:pt>
                <c:pt idx="9">
                  <c:v>836.48180603000196</c:v>
                </c:pt>
                <c:pt idx="11">
                  <c:v>3259.6797861280302</c:v>
                </c:pt>
                <c:pt idx="13">
                  <c:v>4801.3972968958897</c:v>
                </c:pt>
                <c:pt idx="15">
                  <c:v>6548.6600326748903</c:v>
                </c:pt>
                <c:pt idx="17">
                  <c:v>8953.0943115995797</c:v>
                </c:pt>
                <c:pt idx="19">
                  <c:v>10844.606564681399</c:v>
                </c:pt>
                <c:pt idx="21">
                  <c:v>12159.3061042626</c:v>
                </c:pt>
                <c:pt idx="23">
                  <c:v>13229.763849695501</c:v>
                </c:pt>
              </c:numCache>
            </c:numRef>
          </c:yVal>
          <c:smooth val="1"/>
        </c:ser>
        <c:ser>
          <c:idx val="19"/>
          <c:order val="19"/>
          <c:tx>
            <c:strRef>
              <c:f>'TM9 MCS18'!$U$36:$U$37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MCS18'!$U$38:$U$67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0</c:v>
                </c:pt>
                <c:pt idx="7">
                  <c:v>1.3402643695232399</c:v>
                </c:pt>
                <c:pt idx="9">
                  <c:v>482.18149413337301</c:v>
                </c:pt>
                <c:pt idx="11">
                  <c:v>2745.16084954701</c:v>
                </c:pt>
                <c:pt idx="13">
                  <c:v>4521.8808851923404</c:v>
                </c:pt>
                <c:pt idx="15">
                  <c:v>6065.4947274617607</c:v>
                </c:pt>
                <c:pt idx="17">
                  <c:v>8384.80796079014</c:v>
                </c:pt>
                <c:pt idx="19">
                  <c:v>10609.033714540301</c:v>
                </c:pt>
                <c:pt idx="21">
                  <c:v>12126.811822367401</c:v>
                </c:pt>
                <c:pt idx="23">
                  <c:v>13196.242982325901</c:v>
                </c:pt>
              </c:numCache>
            </c:numRef>
          </c:yVal>
          <c:smooth val="1"/>
        </c:ser>
        <c:ser>
          <c:idx val="20"/>
          <c:order val="20"/>
          <c:tx>
            <c:strRef>
              <c:f>'TM9 MCS18'!$V$36:$V$37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MCS18'!$V$38:$V$67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0</c:v>
                </c:pt>
                <c:pt idx="7">
                  <c:v>0</c:v>
                </c:pt>
                <c:pt idx="9">
                  <c:v>27.361354522501099</c:v>
                </c:pt>
                <c:pt idx="11">
                  <c:v>776.61191148076603</c:v>
                </c:pt>
                <c:pt idx="13">
                  <c:v>3061.3349175701796</c:v>
                </c:pt>
                <c:pt idx="15">
                  <c:v>4690.6543888311298</c:v>
                </c:pt>
                <c:pt idx="17">
                  <c:v>6136.9564829942092</c:v>
                </c:pt>
                <c:pt idx="19">
                  <c:v>8444.9630179711894</c:v>
                </c:pt>
                <c:pt idx="21">
                  <c:v>10920.9731174811</c:v>
                </c:pt>
                <c:pt idx="23">
                  <c:v>12812.9844051686</c:v>
                </c:pt>
              </c:numCache>
            </c:numRef>
          </c:yVal>
          <c:smooth val="1"/>
        </c:ser>
        <c:ser>
          <c:idx val="21"/>
          <c:order val="21"/>
          <c:tx>
            <c:strRef>
              <c:f>'TM9 MCS18'!$W$36:$W$37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'TM9 MCS18'!$X$36:$X$37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'TM9 MCS18'!$Y$36:$Y$37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'TM9 MCS18'!$Z$36:$Z$37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'TM9 MCS18'!$AA$36:$AA$37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'TM9 MCS18'!$AB$36:$AB$37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'TM9 MCS18'!$AC$36:$AC$37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'TM9 MCS18'!$AD$36:$AD$37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'TM9 MCS18'!$AE$36:$AE$37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'TM9 MCS18'!$AF$36:$AF$37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31"/>
          <c:tx>
            <c:strRef>
              <c:f>'TM9 MCS18'!$AG$36:$AG$37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32"/>
          <c:tx>
            <c:strRef>
              <c:f>'TM9 MCS18'!$AH$36:$AH$37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33"/>
          <c:tx>
            <c:strRef>
              <c:f>'TM9 MCS18'!$AI$36:$AI$37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34"/>
          <c:tx>
            <c:strRef>
              <c:f>'TM9 MCS18'!$AJ$36:$AJ$37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35"/>
          <c:tx>
            <c:strRef>
              <c:f>'TM9 MCS18'!$AK$36:$AK$37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36"/>
          <c:tx>
            <c:strRef>
              <c:f>'TM9 MCS18'!$AL$36:$AL$37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'TM9 MCS18'!$AM$36:$AM$37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'TM9 MCS18'!$AN$36:$AN$37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'TM9 MCS18'!$AO$36:$AO$37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'TM9 MCS18'!$AP$36:$AP$37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'TM9 MCS18'!$AQ$36:$AQ$37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'TM9 MCS18'!$AR$36:$AR$37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'TM9 MCS18'!$AS$36:$AS$37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'TM9 MCS18'!$AT$36:$AT$37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58656"/>
        <c:axId val="271177216"/>
      </c:scatterChart>
      <c:valAx>
        <c:axId val="271158656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1177216"/>
        <c:crossesAt val="-5"/>
        <c:crossBetween val="midCat"/>
        <c:majorUnit val="1"/>
      </c:valAx>
      <c:valAx>
        <c:axId val="2711772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71158656"/>
        <c:crossesAt val="-5"/>
        <c:crossBetween val="midCat"/>
      </c:valAx>
    </c:plotArea>
    <c:legend>
      <c:legendPos val="r"/>
      <c:overlay val="0"/>
    </c:legend>
    <c:plotVisOnly val="1"/>
    <c:dispBlanksAs val="span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'TM9 MCS18'!$B$36:$B$37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'TM9 MCS18'!$D$36:$D$37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2"/>
          <c:tx>
            <c:strRef>
              <c:f>'TM9 MCS18'!$E$36:$E$37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'TM9 MCS18'!$G$36:$G$37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4"/>
          <c:tx>
            <c:strRef>
              <c:f>'TM9 MCS18'!$H$36:$H$37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MCS18'!$H$38:$H$67</c:f>
              <c:numCache>
                <c:formatCode>0.00</c:formatCode>
                <c:ptCount val="30"/>
                <c:pt idx="13">
                  <c:v>6857.32546554481</c:v>
                </c:pt>
                <c:pt idx="14">
                  <c:v>7804.4267283220897</c:v>
                </c:pt>
                <c:pt idx="15">
                  <c:v>8872.0129226062109</c:v>
                </c:pt>
                <c:pt idx="16">
                  <c:v>10013.2253994854</c:v>
                </c:pt>
                <c:pt idx="17">
                  <c:v>11020.599707948</c:v>
                </c:pt>
                <c:pt idx="18">
                  <c:v>11950.943168069</c:v>
                </c:pt>
                <c:pt idx="19">
                  <c:v>12874.6609762882</c:v>
                </c:pt>
                <c:pt idx="20">
                  <c:v>13570.762158403501</c:v>
                </c:pt>
                <c:pt idx="21">
                  <c:v>14072.7827063486</c:v>
                </c:pt>
                <c:pt idx="22">
                  <c:v>14430.873708365199</c:v>
                </c:pt>
              </c:numCache>
            </c:numRef>
          </c:yVal>
          <c:smooth val="1"/>
        </c:ser>
        <c:ser>
          <c:idx val="8"/>
          <c:order val="5"/>
          <c:tx>
            <c:strRef>
              <c:f>'TM9 MCS18'!$J$36:$J$37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6"/>
          <c:tx>
            <c:strRef>
              <c:f>'TM9 MCS18'!$K$36:$K$37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MCS18'!$K$38:$K$67</c:f>
              <c:numCache>
                <c:formatCode>0.00</c:formatCode>
                <c:ptCount val="30"/>
                <c:pt idx="0">
                  <c:v>0.68020100502509162</c:v>
                </c:pt>
                <c:pt idx="1">
                  <c:v>1.3604020100501832</c:v>
                </c:pt>
                <c:pt idx="2">
                  <c:v>18.596984924622181</c:v>
                </c:pt>
                <c:pt idx="3">
                  <c:v>35.833567839194181</c:v>
                </c:pt>
                <c:pt idx="4">
                  <c:v>377.41025125626254</c:v>
                </c:pt>
                <c:pt idx="5">
                  <c:v>718.98693467333089</c:v>
                </c:pt>
                <c:pt idx="6">
                  <c:v>1623.2056281406224</c:v>
                </c:pt>
                <c:pt idx="7">
                  <c:v>2527.424321607914</c:v>
                </c:pt>
                <c:pt idx="8">
                  <c:v>3442.0486432159082</c:v>
                </c:pt>
                <c:pt idx="9">
                  <c:v>4356.6729648239025</c:v>
                </c:pt>
                <c:pt idx="10">
                  <c:v>5032.3151758791446</c:v>
                </c:pt>
                <c:pt idx="11">
                  <c:v>5707.9573869343876</c:v>
                </c:pt>
                <c:pt idx="12">
                  <c:v>6272.625527637877</c:v>
                </c:pt>
                <c:pt idx="13">
                  <c:v>6837.2936683413654</c:v>
                </c:pt>
                <c:pt idx="14">
                  <c:v>7831.4436180900593</c:v>
                </c:pt>
                <c:pt idx="15">
                  <c:v>8825.5935678387541</c:v>
                </c:pt>
                <c:pt idx="16">
                  <c:v>9698.262512562329</c:v>
                </c:pt>
                <c:pt idx="17">
                  <c:v>10570.931457285904</c:v>
                </c:pt>
                <c:pt idx="18">
                  <c:v>11114.238391959243</c:v>
                </c:pt>
                <c:pt idx="19">
                  <c:v>11657.545326632582</c:v>
                </c:pt>
                <c:pt idx="20">
                  <c:v>12208.175276381298</c:v>
                </c:pt>
                <c:pt idx="21">
                  <c:v>12758.805226130014</c:v>
                </c:pt>
                <c:pt idx="22">
                  <c:v>13278.030150753104</c:v>
                </c:pt>
                <c:pt idx="23">
                  <c:v>13797.255075376193</c:v>
                </c:pt>
                <c:pt idx="24">
                  <c:v>14067.092261305828</c:v>
                </c:pt>
                <c:pt idx="25">
                  <c:v>14336.929447235463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'TM9 MCS18'!$M$36:$M$37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1.5051256281406282</c:v>
                </c:pt>
                <c:pt idx="5">
                  <c:v>3.0102512562812564</c:v>
                </c:pt>
                <c:pt idx="6">
                  <c:v>80.524221105523594</c:v>
                </c:pt>
                <c:pt idx="7">
                  <c:v>158.03819095476595</c:v>
                </c:pt>
                <c:pt idx="8">
                  <c:v>791.72502512558856</c:v>
                </c:pt>
                <c:pt idx="9">
                  <c:v>1425.411859296411</c:v>
                </c:pt>
                <c:pt idx="10">
                  <c:v>2547.3093467335407</c:v>
                </c:pt>
                <c:pt idx="11">
                  <c:v>3669.2068341706704</c:v>
                </c:pt>
                <c:pt idx="12">
                  <c:v>4547.25949748721</c:v>
                </c:pt>
                <c:pt idx="13">
                  <c:v>5425.3121608037482</c:v>
                </c:pt>
                <c:pt idx="14">
                  <c:v>6029.8806030147725</c:v>
                </c:pt>
                <c:pt idx="15">
                  <c:v>6634.4490452257978</c:v>
                </c:pt>
                <c:pt idx="16">
                  <c:v>7353.0018090448575</c:v>
                </c:pt>
                <c:pt idx="17">
                  <c:v>8071.5545728639172</c:v>
                </c:pt>
                <c:pt idx="18">
                  <c:v>9160.9616080397427</c:v>
                </c:pt>
                <c:pt idx="19">
                  <c:v>10250.368643215566</c:v>
                </c:pt>
                <c:pt idx="20">
                  <c:v>11197.324221104967</c:v>
                </c:pt>
                <c:pt idx="21">
                  <c:v>12144.279798994367</c:v>
                </c:pt>
                <c:pt idx="22">
                  <c:v>12877.985125627496</c:v>
                </c:pt>
                <c:pt idx="23">
                  <c:v>13611.690452260624</c:v>
                </c:pt>
                <c:pt idx="24">
                  <c:v>13962.370251255583</c:v>
                </c:pt>
                <c:pt idx="25">
                  <c:v>14313.05005025054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'TM9 MCS18'!$N$36:$N$37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'TM9 MCS18'!$P$36:$P$37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'TM9 MCS18'!$Q$36:$Q$37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MCS18'!$Q$38:$Q$67</c:f>
              <c:numCache>
                <c:formatCode>0.00</c:formatCode>
                <c:ptCount val="30"/>
                <c:pt idx="7">
                  <c:v>4079.3999999999996</c:v>
                </c:pt>
                <c:pt idx="8">
                  <c:v>4896.0999999999995</c:v>
                </c:pt>
                <c:pt idx="9">
                  <c:v>5712.7999999999993</c:v>
                </c:pt>
                <c:pt idx="10">
                  <c:v>6377.65</c:v>
                </c:pt>
                <c:pt idx="11">
                  <c:v>7042.5</c:v>
                </c:pt>
                <c:pt idx="12">
                  <c:v>7567.8</c:v>
                </c:pt>
                <c:pt idx="13">
                  <c:v>8093.0999999999995</c:v>
                </c:pt>
                <c:pt idx="14">
                  <c:v>9225.7999999999993</c:v>
                </c:pt>
                <c:pt idx="15">
                  <c:v>10358.5</c:v>
                </c:pt>
                <c:pt idx="16">
                  <c:v>11643.05</c:v>
                </c:pt>
                <c:pt idx="17">
                  <c:v>12927.6</c:v>
                </c:pt>
                <c:pt idx="18">
                  <c:v>13604.75</c:v>
                </c:pt>
                <c:pt idx="19">
                  <c:v>14281.9</c:v>
                </c:pt>
                <c:pt idx="20">
                  <c:v>14495.6</c:v>
                </c:pt>
                <c:pt idx="21">
                  <c:v>14709.300000000001</c:v>
                </c:pt>
              </c:numCache>
            </c:numRef>
          </c:yVal>
          <c:smooth val="1"/>
        </c:ser>
        <c:ser>
          <c:idx val="17"/>
          <c:order val="11"/>
          <c:tx>
            <c:strRef>
              <c:f>'TM9 MCS18'!$S$36:$S$37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2"/>
          <c:tx>
            <c:strRef>
              <c:f>'TM9 MCS18'!$T$36:$T$37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MCS18'!$T$38:$T$67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0</c:v>
                </c:pt>
                <c:pt idx="7">
                  <c:v>12.1051537204812</c:v>
                </c:pt>
                <c:pt idx="9">
                  <c:v>836.48180603000196</c:v>
                </c:pt>
                <c:pt idx="11">
                  <c:v>3259.6797861280302</c:v>
                </c:pt>
                <c:pt idx="13">
                  <c:v>4801.3972968958897</c:v>
                </c:pt>
                <c:pt idx="15">
                  <c:v>6548.6600326748903</c:v>
                </c:pt>
                <c:pt idx="17">
                  <c:v>8953.0943115995797</c:v>
                </c:pt>
                <c:pt idx="19">
                  <c:v>10844.606564681399</c:v>
                </c:pt>
                <c:pt idx="21">
                  <c:v>12159.3061042626</c:v>
                </c:pt>
                <c:pt idx="23">
                  <c:v>13229.763849695501</c:v>
                </c:pt>
              </c:numCache>
            </c:numRef>
          </c:yVal>
          <c:smooth val="1"/>
        </c:ser>
        <c:ser>
          <c:idx val="20"/>
          <c:order val="13"/>
          <c:tx>
            <c:strRef>
              <c:f>'TM9 MCS18'!$V$36:$V$37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MCS18'!$V$38:$V$67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0</c:v>
                </c:pt>
                <c:pt idx="7">
                  <c:v>0</c:v>
                </c:pt>
                <c:pt idx="9">
                  <c:v>27.361354522501099</c:v>
                </c:pt>
                <c:pt idx="11">
                  <c:v>776.61191148076603</c:v>
                </c:pt>
                <c:pt idx="13">
                  <c:v>3061.3349175701796</c:v>
                </c:pt>
                <c:pt idx="15">
                  <c:v>4690.6543888311298</c:v>
                </c:pt>
                <c:pt idx="17">
                  <c:v>6136.9564829942092</c:v>
                </c:pt>
                <c:pt idx="19">
                  <c:v>8444.9630179711894</c:v>
                </c:pt>
                <c:pt idx="21">
                  <c:v>10920.9731174811</c:v>
                </c:pt>
                <c:pt idx="23">
                  <c:v>12812.9844051686</c:v>
                </c:pt>
              </c:numCache>
            </c:numRef>
          </c:yVal>
          <c:smooth val="1"/>
        </c:ser>
        <c:ser>
          <c:idx val="21"/>
          <c:order val="14"/>
          <c:tx>
            <c:strRef>
              <c:f>'TM9 MCS18'!$W$36:$W$37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'TM9 MCS18'!$Y$36:$Y$37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'TM9 MCS18'!$Z$36:$Z$37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'TM9 MCS18'!$AB$36:$AB$37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'TM9 MCS18'!$AC$36:$AC$37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'TM9 MCS18'!$AE$36:$AE$37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'TM9 MCS18'!$AF$36:$AF$37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'TM9 MCS18'!$AH$36:$AH$37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22"/>
          <c:tx>
            <c:strRef>
              <c:f>'TM9 MCS18'!$AI$36:$AI$37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'TM9 MCS18'!$AK$36:$AK$37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24"/>
          <c:tx>
            <c:strRef>
              <c:f>'TM9 MCS18'!$AL$36:$AL$37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'TM9 MCS18'!$AN$36:$AN$37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'TM9 MCS18'!$AO$36:$AO$37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'TM9 MCS18'!$AQ$36:$AQ$37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'TM9 MCS18'!$AR$36:$AR$37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'TM9 MCS18'!$AT$36:$AT$37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304576"/>
        <c:axId val="271306752"/>
      </c:scatterChart>
      <c:valAx>
        <c:axId val="271304576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1306752"/>
        <c:crosses val="autoZero"/>
        <c:crossBetween val="midCat"/>
        <c:majorUnit val="1"/>
      </c:valAx>
      <c:valAx>
        <c:axId val="2713067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71304576"/>
        <c:crossesAt val="-5"/>
        <c:crossBetween val="midCat"/>
      </c:valAx>
    </c:plotArea>
    <c:legend>
      <c:legendPos val="r"/>
      <c:overlay val="0"/>
    </c:legend>
    <c:plotVisOnly val="1"/>
    <c:dispBlanksAs val="span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'TM9 MCS18'!$C$36:$C$37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'TM9 MCS18'!$D$36:$D$37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2"/>
          <c:tx>
            <c:strRef>
              <c:f>'TM9 MCS18'!$F$36:$F$37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'TM9 MCS18'!$G$36:$G$37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4"/>
          <c:tx>
            <c:strRef>
              <c:f>'TM9 MCS18'!$I$36:$I$37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'TM9 MCS18'!$J$36:$J$37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6"/>
          <c:tx>
            <c:strRef>
              <c:f>'TM9 MCS18'!$L$36:$L$37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2.865527638190811</c:v>
                </c:pt>
                <c:pt idx="3">
                  <c:v>5.731055276381622</c:v>
                </c:pt>
                <c:pt idx="4">
                  <c:v>129.16582914572217</c:v>
                </c:pt>
                <c:pt idx="5">
                  <c:v>252.60060301506272</c:v>
                </c:pt>
                <c:pt idx="6">
                  <c:v>988.82412060296542</c:v>
                </c:pt>
                <c:pt idx="7">
                  <c:v>1725.0476381908684</c:v>
                </c:pt>
                <c:pt idx="8">
                  <c:v>2729.0387939697121</c:v>
                </c:pt>
                <c:pt idx="9">
                  <c:v>3733.0299497485566</c:v>
                </c:pt>
                <c:pt idx="10">
                  <c:v>4539.5602010047978</c:v>
                </c:pt>
                <c:pt idx="11">
                  <c:v>5346.090452261039</c:v>
                </c:pt>
                <c:pt idx="12">
                  <c:v>5903.9855276378948</c:v>
                </c:pt>
                <c:pt idx="13">
                  <c:v>6461.8806030147516</c:v>
                </c:pt>
                <c:pt idx="14">
                  <c:v>7284.7212060297861</c:v>
                </c:pt>
                <c:pt idx="15">
                  <c:v>8107.5618090448206</c:v>
                </c:pt>
                <c:pt idx="16">
                  <c:v>9155.2739698487876</c:v>
                </c:pt>
                <c:pt idx="17">
                  <c:v>10202.986130652756</c:v>
                </c:pt>
                <c:pt idx="18">
                  <c:v>10871.840804019555</c:v>
                </c:pt>
                <c:pt idx="19">
                  <c:v>11540.695477386358</c:v>
                </c:pt>
                <c:pt idx="20">
                  <c:v>12086.954773868742</c:v>
                </c:pt>
                <c:pt idx="21">
                  <c:v>12633.214070351125</c:v>
                </c:pt>
                <c:pt idx="22">
                  <c:v>13206.406432160144</c:v>
                </c:pt>
                <c:pt idx="23">
                  <c:v>13779.598793969159</c:v>
                </c:pt>
                <c:pt idx="24">
                  <c:v>14058.119396984219</c:v>
                </c:pt>
                <c:pt idx="25">
                  <c:v>14336.639999999281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'TM9 MCS18'!$M$36:$M$37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1.5051256281406282</c:v>
                </c:pt>
                <c:pt idx="5">
                  <c:v>3.0102512562812564</c:v>
                </c:pt>
                <c:pt idx="6">
                  <c:v>80.524221105523594</c:v>
                </c:pt>
                <c:pt idx="7">
                  <c:v>158.03819095476595</c:v>
                </c:pt>
                <c:pt idx="8">
                  <c:v>791.72502512558856</c:v>
                </c:pt>
                <c:pt idx="9">
                  <c:v>1425.411859296411</c:v>
                </c:pt>
                <c:pt idx="10">
                  <c:v>2547.3093467335407</c:v>
                </c:pt>
                <c:pt idx="11">
                  <c:v>3669.2068341706704</c:v>
                </c:pt>
                <c:pt idx="12">
                  <c:v>4547.25949748721</c:v>
                </c:pt>
                <c:pt idx="13">
                  <c:v>5425.3121608037482</c:v>
                </c:pt>
                <c:pt idx="14">
                  <c:v>6029.8806030147725</c:v>
                </c:pt>
                <c:pt idx="15">
                  <c:v>6634.4490452257978</c:v>
                </c:pt>
                <c:pt idx="16">
                  <c:v>7353.0018090448575</c:v>
                </c:pt>
                <c:pt idx="17">
                  <c:v>8071.5545728639172</c:v>
                </c:pt>
                <c:pt idx="18">
                  <c:v>9160.9616080397427</c:v>
                </c:pt>
                <c:pt idx="19">
                  <c:v>10250.368643215566</c:v>
                </c:pt>
                <c:pt idx="20">
                  <c:v>11197.324221104967</c:v>
                </c:pt>
                <c:pt idx="21">
                  <c:v>12144.279798994367</c:v>
                </c:pt>
                <c:pt idx="22">
                  <c:v>12877.985125627496</c:v>
                </c:pt>
                <c:pt idx="23">
                  <c:v>13611.690452260624</c:v>
                </c:pt>
                <c:pt idx="24">
                  <c:v>13962.370251255583</c:v>
                </c:pt>
                <c:pt idx="25">
                  <c:v>14313.05005025054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'TM9 MCS18'!$O$36:$O$37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'TM9 MCS18'!$P$36:$P$37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'TM9 MCS18'!$R$36:$R$37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'TM9 MCS18'!$S$36:$S$37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2"/>
          <c:tx>
            <c:strRef>
              <c:f>'TM9 MCS18'!$U$36:$U$37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MCS18'!$U$38:$U$67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0</c:v>
                </c:pt>
                <c:pt idx="7">
                  <c:v>1.3402643695232399</c:v>
                </c:pt>
                <c:pt idx="9">
                  <c:v>482.18149413337301</c:v>
                </c:pt>
                <c:pt idx="11">
                  <c:v>2745.16084954701</c:v>
                </c:pt>
                <c:pt idx="13">
                  <c:v>4521.8808851923404</c:v>
                </c:pt>
                <c:pt idx="15">
                  <c:v>6065.4947274617607</c:v>
                </c:pt>
                <c:pt idx="17">
                  <c:v>8384.80796079014</c:v>
                </c:pt>
                <c:pt idx="19">
                  <c:v>10609.033714540301</c:v>
                </c:pt>
                <c:pt idx="21">
                  <c:v>12126.811822367401</c:v>
                </c:pt>
                <c:pt idx="23">
                  <c:v>13196.242982325901</c:v>
                </c:pt>
              </c:numCache>
            </c:numRef>
          </c:yVal>
          <c:smooth val="1"/>
        </c:ser>
        <c:ser>
          <c:idx val="20"/>
          <c:order val="13"/>
          <c:tx>
            <c:strRef>
              <c:f>'TM9 MCS18'!$V$36:$V$37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MCS18'!$V$38:$V$67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0</c:v>
                </c:pt>
                <c:pt idx="7">
                  <c:v>0</c:v>
                </c:pt>
                <c:pt idx="9">
                  <c:v>27.361354522501099</c:v>
                </c:pt>
                <c:pt idx="11">
                  <c:v>776.61191148076603</c:v>
                </c:pt>
                <c:pt idx="13">
                  <c:v>3061.3349175701796</c:v>
                </c:pt>
                <c:pt idx="15">
                  <c:v>4690.6543888311298</c:v>
                </c:pt>
                <c:pt idx="17">
                  <c:v>6136.9564829942092</c:v>
                </c:pt>
                <c:pt idx="19">
                  <c:v>8444.9630179711894</c:v>
                </c:pt>
                <c:pt idx="21">
                  <c:v>10920.9731174811</c:v>
                </c:pt>
                <c:pt idx="23">
                  <c:v>12812.9844051686</c:v>
                </c:pt>
              </c:numCache>
            </c:numRef>
          </c:yVal>
          <c:smooth val="1"/>
        </c:ser>
        <c:ser>
          <c:idx val="22"/>
          <c:order val="14"/>
          <c:tx>
            <c:strRef>
              <c:f>'TM9 MCS18'!$X$36:$X$37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'TM9 MCS18'!$Y$36:$Y$37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'TM9 MCS18'!$AA$36:$AA$37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'TM9 MCS18'!$AB$36:$AB$37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'TM9 MCS18'!$AD$36:$AD$37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'TM9 MCS18'!$AE$36:$AE$37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'TM9 MCS18'!$AG$36:$AG$37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'TM9 MCS18'!$AH$36:$AH$37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22"/>
          <c:tx>
            <c:strRef>
              <c:f>'TM9 MCS18'!$AJ$36:$AJ$37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'TM9 MCS18'!$AK$36:$AK$37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24"/>
          <c:tx>
            <c:strRef>
              <c:f>'TM9 MCS18'!$AM$36:$AM$37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'TM9 MCS18'!$AN$36:$AN$37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'TM9 MCS18'!$AP$36:$AP$37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'TM9 MCS18'!$AQ$36:$AQ$37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'TM9 MCS18'!$AS$36:$AS$37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'TM9 MCS18'!$AT$36:$AT$37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507456"/>
        <c:axId val="271509376"/>
      </c:scatterChart>
      <c:valAx>
        <c:axId val="271507456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1509376"/>
        <c:crosses val="autoZero"/>
        <c:crossBetween val="midCat"/>
        <c:majorUnit val="1"/>
      </c:valAx>
      <c:valAx>
        <c:axId val="2715093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71507456"/>
        <c:crossesAt val="-5"/>
        <c:crossBetween val="midCat"/>
      </c:valAx>
    </c:plotArea>
    <c:legend>
      <c:legendPos val="r"/>
      <c:overlay val="0"/>
    </c:legend>
    <c:plotVisOnly val="1"/>
    <c:dispBlanksAs val="span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'TM4 MCS9'!$B$36:$B$37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MCS9'!$B$38:$B$67</c:f>
              <c:numCache>
                <c:formatCode>0.00</c:formatCode>
                <c:ptCount val="30"/>
                <c:pt idx="1">
                  <c:v>2150</c:v>
                </c:pt>
                <c:pt idx="2">
                  <c:v>2555</c:v>
                </c:pt>
                <c:pt idx="3">
                  <c:v>2960</c:v>
                </c:pt>
                <c:pt idx="4">
                  <c:v>3550</c:v>
                </c:pt>
                <c:pt idx="5">
                  <c:v>4140</c:v>
                </c:pt>
                <c:pt idx="6">
                  <c:v>4875</c:v>
                </c:pt>
                <c:pt idx="7">
                  <c:v>5610</c:v>
                </c:pt>
                <c:pt idx="8">
                  <c:v>5935</c:v>
                </c:pt>
                <c:pt idx="9">
                  <c:v>6260</c:v>
                </c:pt>
                <c:pt idx="10">
                  <c:v>6480</c:v>
                </c:pt>
                <c:pt idx="11">
                  <c:v>6700</c:v>
                </c:pt>
                <c:pt idx="12">
                  <c:v>6835</c:v>
                </c:pt>
                <c:pt idx="13">
                  <c:v>6970</c:v>
                </c:pt>
                <c:pt idx="14">
                  <c:v>7055</c:v>
                </c:pt>
                <c:pt idx="15">
                  <c:v>7140</c:v>
                </c:pt>
                <c:pt idx="16">
                  <c:v>7165</c:v>
                </c:pt>
                <c:pt idx="17">
                  <c:v>7190</c:v>
                </c:pt>
                <c:pt idx="18">
                  <c:v>7190</c:v>
                </c:pt>
                <c:pt idx="19">
                  <c:v>7190</c:v>
                </c:pt>
                <c:pt idx="20">
                  <c:v>7190</c:v>
                </c:pt>
                <c:pt idx="21">
                  <c:v>7190</c:v>
                </c:pt>
                <c:pt idx="22">
                  <c:v>7190</c:v>
                </c:pt>
                <c:pt idx="23">
                  <c:v>7190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'TM4 MCS9'!$C$36:$C$37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MCS9'!$C$38:$C$67</c:f>
              <c:numCache>
                <c:formatCode>0.00</c:formatCode>
                <c:ptCount val="30"/>
                <c:pt idx="1">
                  <c:v>1770</c:v>
                </c:pt>
                <c:pt idx="2">
                  <c:v>2190</c:v>
                </c:pt>
                <c:pt idx="3">
                  <c:v>2610</c:v>
                </c:pt>
                <c:pt idx="4">
                  <c:v>3030</c:v>
                </c:pt>
                <c:pt idx="5">
                  <c:v>3450</c:v>
                </c:pt>
                <c:pt idx="6">
                  <c:v>4155</c:v>
                </c:pt>
                <c:pt idx="7">
                  <c:v>4860</c:v>
                </c:pt>
                <c:pt idx="8">
                  <c:v>5455</c:v>
                </c:pt>
                <c:pt idx="9">
                  <c:v>6050</c:v>
                </c:pt>
                <c:pt idx="10">
                  <c:v>6335</c:v>
                </c:pt>
                <c:pt idx="11">
                  <c:v>6620</c:v>
                </c:pt>
                <c:pt idx="12">
                  <c:v>6770</c:v>
                </c:pt>
                <c:pt idx="13">
                  <c:v>6920</c:v>
                </c:pt>
                <c:pt idx="14">
                  <c:v>7025</c:v>
                </c:pt>
                <c:pt idx="15">
                  <c:v>7130</c:v>
                </c:pt>
                <c:pt idx="16">
                  <c:v>7160</c:v>
                </c:pt>
                <c:pt idx="17">
                  <c:v>7190</c:v>
                </c:pt>
                <c:pt idx="18">
                  <c:v>7190</c:v>
                </c:pt>
                <c:pt idx="19">
                  <c:v>7190</c:v>
                </c:pt>
                <c:pt idx="20">
                  <c:v>7190</c:v>
                </c:pt>
                <c:pt idx="21">
                  <c:v>7190</c:v>
                </c:pt>
                <c:pt idx="22">
                  <c:v>7190</c:v>
                </c:pt>
                <c:pt idx="23">
                  <c:v>7190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'TM4 MCS9'!$D$36:$D$37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MCS9'!$D$38:$D$67</c:f>
              <c:numCache>
                <c:formatCode>0.00</c:formatCode>
                <c:ptCount val="30"/>
                <c:pt idx="1">
                  <c:v>721</c:v>
                </c:pt>
                <c:pt idx="2">
                  <c:v>1210.5</c:v>
                </c:pt>
                <c:pt idx="3">
                  <c:v>1700</c:v>
                </c:pt>
                <c:pt idx="4">
                  <c:v>2145</c:v>
                </c:pt>
                <c:pt idx="5">
                  <c:v>2590</c:v>
                </c:pt>
                <c:pt idx="6">
                  <c:v>2995</c:v>
                </c:pt>
                <c:pt idx="7">
                  <c:v>3400</c:v>
                </c:pt>
                <c:pt idx="8">
                  <c:v>3945</c:v>
                </c:pt>
                <c:pt idx="9">
                  <c:v>4490</c:v>
                </c:pt>
                <c:pt idx="10">
                  <c:v>5180</c:v>
                </c:pt>
                <c:pt idx="11">
                  <c:v>5870</c:v>
                </c:pt>
                <c:pt idx="12">
                  <c:v>6280</c:v>
                </c:pt>
                <c:pt idx="13">
                  <c:v>6690</c:v>
                </c:pt>
                <c:pt idx="14">
                  <c:v>6885</c:v>
                </c:pt>
                <c:pt idx="15">
                  <c:v>7080</c:v>
                </c:pt>
                <c:pt idx="16">
                  <c:v>7135</c:v>
                </c:pt>
                <c:pt idx="17">
                  <c:v>7190</c:v>
                </c:pt>
                <c:pt idx="18">
                  <c:v>7190</c:v>
                </c:pt>
                <c:pt idx="19">
                  <c:v>7190</c:v>
                </c:pt>
                <c:pt idx="20">
                  <c:v>7190</c:v>
                </c:pt>
                <c:pt idx="21">
                  <c:v>7190</c:v>
                </c:pt>
                <c:pt idx="22">
                  <c:v>7190</c:v>
                </c:pt>
                <c:pt idx="23">
                  <c:v>7190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'TM4 MCS9'!$E$36:$E$37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MCS9'!$E$38:$E$67</c:f>
              <c:numCache>
                <c:formatCode>0.00</c:formatCode>
                <c:ptCount val="30"/>
                <c:pt idx="1">
                  <c:v>1654</c:v>
                </c:pt>
                <c:pt idx="3">
                  <c:v>2617</c:v>
                </c:pt>
                <c:pt idx="5">
                  <c:v>3636</c:v>
                </c:pt>
                <c:pt idx="7">
                  <c:v>4644</c:v>
                </c:pt>
                <c:pt idx="9">
                  <c:v>5328</c:v>
                </c:pt>
                <c:pt idx="11">
                  <c:v>5885</c:v>
                </c:pt>
                <c:pt idx="13">
                  <c:v>6254</c:v>
                </c:pt>
                <c:pt idx="15">
                  <c:v>6803</c:v>
                </c:pt>
                <c:pt idx="17">
                  <c:v>7108</c:v>
                </c:pt>
                <c:pt idx="19">
                  <c:v>7180</c:v>
                </c:pt>
                <c:pt idx="21">
                  <c:v>7192.8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'TM4 MCS9'!$F$36:$F$37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MCS9'!$F$38:$F$67</c:f>
              <c:numCache>
                <c:formatCode>0.00</c:formatCode>
                <c:ptCount val="30"/>
                <c:pt idx="1">
                  <c:v>1286</c:v>
                </c:pt>
                <c:pt idx="3">
                  <c:v>2347</c:v>
                </c:pt>
                <c:pt idx="5">
                  <c:v>3152</c:v>
                </c:pt>
                <c:pt idx="7">
                  <c:v>4300</c:v>
                </c:pt>
                <c:pt idx="9">
                  <c:v>5268</c:v>
                </c:pt>
                <c:pt idx="11">
                  <c:v>5779</c:v>
                </c:pt>
                <c:pt idx="13">
                  <c:v>6264</c:v>
                </c:pt>
                <c:pt idx="15">
                  <c:v>6799</c:v>
                </c:pt>
                <c:pt idx="17">
                  <c:v>7089</c:v>
                </c:pt>
                <c:pt idx="19">
                  <c:v>7182</c:v>
                </c:pt>
                <c:pt idx="21">
                  <c:v>7192.8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'TM4 MCS9'!$G$36:$G$37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MCS9'!$G$38:$G$67</c:f>
              <c:numCache>
                <c:formatCode>0.00</c:formatCode>
                <c:ptCount val="30"/>
                <c:pt idx="1">
                  <c:v>220</c:v>
                </c:pt>
                <c:pt idx="3">
                  <c:v>1045</c:v>
                </c:pt>
                <c:pt idx="5">
                  <c:v>2207</c:v>
                </c:pt>
                <c:pt idx="7">
                  <c:v>2944</c:v>
                </c:pt>
                <c:pt idx="9">
                  <c:v>3994</c:v>
                </c:pt>
                <c:pt idx="11">
                  <c:v>4979</c:v>
                </c:pt>
                <c:pt idx="13">
                  <c:v>6006</c:v>
                </c:pt>
                <c:pt idx="15">
                  <c:v>6623</c:v>
                </c:pt>
                <c:pt idx="17">
                  <c:v>7059</c:v>
                </c:pt>
                <c:pt idx="19">
                  <c:v>7181</c:v>
                </c:pt>
                <c:pt idx="21">
                  <c:v>7192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'TM4 MCS9'!$H$36:$H$37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7"/>
          <c:tx>
            <c:strRef>
              <c:f>'TM4 MCS9'!$I$36:$I$37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'TM4 MCS9'!$J$36:$J$37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'TM4 MCS9'!$K$36:$K$37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MCS9'!$K$38:$K$67</c:f>
              <c:numCache>
                <c:formatCode>0.00</c:formatCode>
                <c:ptCount val="30"/>
                <c:pt idx="0">
                  <c:v>1465.1999999999266</c:v>
                </c:pt>
                <c:pt idx="1">
                  <c:v>2000.0492307691306</c:v>
                </c:pt>
                <c:pt idx="2">
                  <c:v>2426.2892307691095</c:v>
                </c:pt>
                <c:pt idx="3">
                  <c:v>2852.5292307690879</c:v>
                </c:pt>
                <c:pt idx="4">
                  <c:v>3381.2307692305999</c:v>
                </c:pt>
                <c:pt idx="5">
                  <c:v>3909.9323076921119</c:v>
                </c:pt>
                <c:pt idx="6">
                  <c:v>4420.1907692305485</c:v>
                </c:pt>
                <c:pt idx="7">
                  <c:v>4930.4492307689843</c:v>
                </c:pt>
                <c:pt idx="8">
                  <c:v>5321.8523076920419</c:v>
                </c:pt>
                <c:pt idx="9">
                  <c:v>5713.2553846150977</c:v>
                </c:pt>
                <c:pt idx="10">
                  <c:v>5963.26153846124</c:v>
                </c:pt>
                <c:pt idx="11">
                  <c:v>6213.2676923073814</c:v>
                </c:pt>
                <c:pt idx="12">
                  <c:v>6537.0461538458258</c:v>
                </c:pt>
                <c:pt idx="13">
                  <c:v>6860.8246153842711</c:v>
                </c:pt>
                <c:pt idx="14">
                  <c:v>7008.3692307688798</c:v>
                </c:pt>
                <c:pt idx="15">
                  <c:v>7155.9138461534876</c:v>
                </c:pt>
                <c:pt idx="16">
                  <c:v>7174.3569230765634</c:v>
                </c:pt>
                <c:pt idx="17">
                  <c:v>7192.79999999964</c:v>
                </c:pt>
                <c:pt idx="18">
                  <c:v>7192.79999999964</c:v>
                </c:pt>
                <c:pt idx="19">
                  <c:v>7192.79999999964</c:v>
                </c:pt>
                <c:pt idx="20">
                  <c:v>7192.79999999964</c:v>
                </c:pt>
                <c:pt idx="21">
                  <c:v>7192.79999999964</c:v>
                </c:pt>
                <c:pt idx="22">
                  <c:v>7192.79999999964</c:v>
                </c:pt>
                <c:pt idx="23">
                  <c:v>7192.79999999964</c:v>
                </c:pt>
                <c:pt idx="24">
                  <c:v>7192.79999999964</c:v>
                </c:pt>
                <c:pt idx="25">
                  <c:v>7192.79999999964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'TM4 MCS9'!$L$36:$L$37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MCS9'!$L$38:$L$67</c:f>
              <c:numCache>
                <c:formatCode>0.00</c:formatCode>
                <c:ptCount val="30"/>
                <c:pt idx="0">
                  <c:v>1081.993846153792</c:v>
                </c:pt>
                <c:pt idx="1">
                  <c:v>1639.3846153845334</c:v>
                </c:pt>
                <c:pt idx="2">
                  <c:v>2145.5446153845078</c:v>
                </c:pt>
                <c:pt idx="3">
                  <c:v>2651.7046153844826</c:v>
                </c:pt>
                <c:pt idx="4">
                  <c:v>3010.3199999998492</c:v>
                </c:pt>
                <c:pt idx="5">
                  <c:v>3368.9353846152158</c:v>
                </c:pt>
                <c:pt idx="6">
                  <c:v>3975.5076923074935</c:v>
                </c:pt>
                <c:pt idx="7">
                  <c:v>4582.0799999997707</c:v>
                </c:pt>
                <c:pt idx="8">
                  <c:v>5086.1907692305149</c:v>
                </c:pt>
                <c:pt idx="9">
                  <c:v>5590.301538461259</c:v>
                </c:pt>
                <c:pt idx="10">
                  <c:v>5848.5046153843223</c:v>
                </c:pt>
                <c:pt idx="11">
                  <c:v>6106.7076923073864</c:v>
                </c:pt>
                <c:pt idx="12">
                  <c:v>6473.5199999996757</c:v>
                </c:pt>
                <c:pt idx="13">
                  <c:v>6840.3323076919651</c:v>
                </c:pt>
                <c:pt idx="14">
                  <c:v>6994.0246153842654</c:v>
                </c:pt>
                <c:pt idx="15">
                  <c:v>7147.7169230765658</c:v>
                </c:pt>
                <c:pt idx="16">
                  <c:v>7170.2584615381029</c:v>
                </c:pt>
                <c:pt idx="17">
                  <c:v>7192.79999999964</c:v>
                </c:pt>
                <c:pt idx="18">
                  <c:v>7192.79999999964</c:v>
                </c:pt>
                <c:pt idx="19">
                  <c:v>7192.79999999964</c:v>
                </c:pt>
                <c:pt idx="20">
                  <c:v>7192.79999999964</c:v>
                </c:pt>
                <c:pt idx="21">
                  <c:v>7192.79999999964</c:v>
                </c:pt>
                <c:pt idx="22">
                  <c:v>7192.79999999964</c:v>
                </c:pt>
                <c:pt idx="23">
                  <c:v>7192.79999999964</c:v>
                </c:pt>
                <c:pt idx="24">
                  <c:v>7192.79999999964</c:v>
                </c:pt>
                <c:pt idx="25">
                  <c:v>7192.79999999964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'TM4 MCS9'!$M$36:$M$37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MCS9'!$M$38:$M$67</c:f>
              <c:numCache>
                <c:formatCode>0.00</c:formatCode>
                <c:ptCount val="30"/>
                <c:pt idx="0">
                  <c:v>354.51692307690536</c:v>
                </c:pt>
                <c:pt idx="1">
                  <c:v>696.73846153842669</c:v>
                </c:pt>
                <c:pt idx="2">
                  <c:v>1264.3753846153213</c:v>
                </c:pt>
                <c:pt idx="3">
                  <c:v>1832.0123076922159</c:v>
                </c:pt>
                <c:pt idx="4">
                  <c:v>2327.9261538460373</c:v>
                </c:pt>
                <c:pt idx="5">
                  <c:v>2823.8399999998583</c:v>
                </c:pt>
                <c:pt idx="6">
                  <c:v>3157.864615384457</c:v>
                </c:pt>
                <c:pt idx="7">
                  <c:v>3491.8892307690558</c:v>
                </c:pt>
                <c:pt idx="8">
                  <c:v>4069.7723076921038</c:v>
                </c:pt>
                <c:pt idx="9">
                  <c:v>4647.6553846151519</c:v>
                </c:pt>
                <c:pt idx="10">
                  <c:v>5188.6523076920485</c:v>
                </c:pt>
                <c:pt idx="11">
                  <c:v>5729.6492307689441</c:v>
                </c:pt>
                <c:pt idx="12">
                  <c:v>6219.415384615073</c:v>
                </c:pt>
                <c:pt idx="13">
                  <c:v>6709.1815384612028</c:v>
                </c:pt>
                <c:pt idx="14">
                  <c:v>6918.2030769227304</c:v>
                </c:pt>
                <c:pt idx="15">
                  <c:v>7127.224615384258</c:v>
                </c:pt>
                <c:pt idx="16">
                  <c:v>7157.9630769227188</c:v>
                </c:pt>
                <c:pt idx="17">
                  <c:v>7188.7015384611786</c:v>
                </c:pt>
                <c:pt idx="18">
                  <c:v>7190.7507692304089</c:v>
                </c:pt>
                <c:pt idx="19">
                  <c:v>7192.79999999964</c:v>
                </c:pt>
                <c:pt idx="20">
                  <c:v>7192.79999999964</c:v>
                </c:pt>
                <c:pt idx="21">
                  <c:v>7192.79999999964</c:v>
                </c:pt>
                <c:pt idx="22">
                  <c:v>7192.79999999964</c:v>
                </c:pt>
                <c:pt idx="23">
                  <c:v>7192.79999999964</c:v>
                </c:pt>
                <c:pt idx="24">
                  <c:v>7192.79999999964</c:v>
                </c:pt>
                <c:pt idx="25">
                  <c:v>7192.79999999964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'TM4 MCS9'!$N$36:$N$37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'TM4 MCS9'!$O$36:$O$37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'TM4 MCS9'!$P$36:$P$37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'TM4 MCS9'!$Q$36:$Q$37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'TM4 MCS9'!$R$36:$R$37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'TM4 MCS9'!$S$36:$S$37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'TM4 MCS9'!$T$36:$T$37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MCS9'!$T$38:$T$67</c:f>
              <c:numCache>
                <c:formatCode>General</c:formatCode>
                <c:ptCount val="30"/>
                <c:pt idx="1">
                  <c:v>986.38823704143795</c:v>
                </c:pt>
                <c:pt idx="3">
                  <c:v>2092.6624090301498</c:v>
                </c:pt>
                <c:pt idx="5">
                  <c:v>3063.2241200059398</c:v>
                </c:pt>
                <c:pt idx="7">
                  <c:v>4212.2299123718994</c:v>
                </c:pt>
                <c:pt idx="9">
                  <c:v>5203.7617703846699</c:v>
                </c:pt>
                <c:pt idx="11">
                  <c:v>5881.9284122976396</c:v>
                </c:pt>
                <c:pt idx="13">
                  <c:v>6412.5126986484502</c:v>
                </c:pt>
                <c:pt idx="15">
                  <c:v>6915.4005643843802</c:v>
                </c:pt>
                <c:pt idx="17">
                  <c:v>7131.0369820288106</c:v>
                </c:pt>
                <c:pt idx="19">
                  <c:v>7186.4298232585797</c:v>
                </c:pt>
                <c:pt idx="21">
                  <c:v>7192.4365620736698</c:v>
                </c:pt>
                <c:pt idx="23">
                  <c:v>7192.4365620736698</c:v>
                </c:pt>
              </c:numCache>
            </c:numRef>
          </c:yVal>
          <c:smooth val="1"/>
        </c:ser>
        <c:ser>
          <c:idx val="19"/>
          <c:order val="19"/>
          <c:tx>
            <c:strRef>
              <c:f>'TM4 MCS9'!$U$36:$U$37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MCS9'!$U$38:$U$67</c:f>
              <c:numCache>
                <c:formatCode>General</c:formatCode>
                <c:ptCount val="30"/>
                <c:pt idx="1">
                  <c:v>649.28323184316093</c:v>
                </c:pt>
                <c:pt idx="3">
                  <c:v>1766.24030892618</c:v>
                </c:pt>
                <c:pt idx="5">
                  <c:v>2785.0729244022</c:v>
                </c:pt>
                <c:pt idx="7">
                  <c:v>3770.6698351403502</c:v>
                </c:pt>
                <c:pt idx="9">
                  <c:v>4946.1850586662695</c:v>
                </c:pt>
                <c:pt idx="11">
                  <c:v>5817.4353185801301</c:v>
                </c:pt>
                <c:pt idx="13">
                  <c:v>6365.8244467547902</c:v>
                </c:pt>
                <c:pt idx="15">
                  <c:v>6891.2651121342597</c:v>
                </c:pt>
                <c:pt idx="17">
                  <c:v>7127.8716768156801</c:v>
                </c:pt>
                <c:pt idx="19">
                  <c:v>7187.6168127135006</c:v>
                </c:pt>
                <c:pt idx="21">
                  <c:v>7192.4365620736698</c:v>
                </c:pt>
                <c:pt idx="23">
                  <c:v>7192.4365620736698</c:v>
                </c:pt>
              </c:numCache>
            </c:numRef>
          </c:yVal>
          <c:smooth val="1"/>
        </c:ser>
        <c:ser>
          <c:idx val="20"/>
          <c:order val="20"/>
          <c:tx>
            <c:strRef>
              <c:f>'TM4 MCS9'!$V$36:$V$37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MCS9'!$V$38:$V$67</c:f>
              <c:numCache>
                <c:formatCode>General</c:formatCode>
                <c:ptCount val="30"/>
                <c:pt idx="1">
                  <c:v>126.21654537353299</c:v>
                </c:pt>
                <c:pt idx="3">
                  <c:v>699.532452101589</c:v>
                </c:pt>
                <c:pt idx="5">
                  <c:v>1869.1127283528901</c:v>
                </c:pt>
                <c:pt idx="7">
                  <c:v>2887.9453438288997</c:v>
                </c:pt>
                <c:pt idx="9">
                  <c:v>3717.6509728204401</c:v>
                </c:pt>
                <c:pt idx="11">
                  <c:v>4814.0335660181199</c:v>
                </c:pt>
                <c:pt idx="13">
                  <c:v>5983.21817911778</c:v>
                </c:pt>
                <c:pt idx="15">
                  <c:v>6776.9184613099696</c:v>
                </c:pt>
                <c:pt idx="17">
                  <c:v>7103.7362245655704</c:v>
                </c:pt>
                <c:pt idx="19">
                  <c:v>7182.8688548938098</c:v>
                </c:pt>
                <c:pt idx="21">
                  <c:v>7192.4365620736698</c:v>
                </c:pt>
                <c:pt idx="23">
                  <c:v>7192.4365620736698</c:v>
                </c:pt>
              </c:numCache>
            </c:numRef>
          </c:yVal>
          <c:smooth val="1"/>
        </c:ser>
        <c:ser>
          <c:idx val="21"/>
          <c:order val="21"/>
          <c:tx>
            <c:strRef>
              <c:f>'TM4 MCS9'!$W$36:$W$37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'TM4 MCS9'!$X$36:$X$37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'TM4 MCS9'!$Y$36:$Y$37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'TM4 MCS9'!$Z$36:$Z$37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'TM4 MCS9'!$AA$36:$AA$37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'TM4 MCS9'!$AB$36:$AB$37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'TM4 MCS9'!$AC$36:$AC$37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'TM4 MCS9'!$AD$36:$AD$37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'TM4 MCS9'!$AE$36:$AE$37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'TM4 MCS9'!$AF$36:$AF$37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31"/>
          <c:tx>
            <c:strRef>
              <c:f>'TM4 MCS9'!$AG$36:$AG$37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32"/>
          <c:tx>
            <c:strRef>
              <c:f>'TM4 MCS9'!$AH$36:$AH$37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33"/>
          <c:tx>
            <c:strRef>
              <c:f>'TM4 MCS9'!$AI$36:$AI$37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34"/>
          <c:tx>
            <c:strRef>
              <c:f>'TM4 MCS9'!$AJ$36:$AJ$37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35"/>
          <c:tx>
            <c:strRef>
              <c:f>'TM4 MCS9'!$AK$36:$AK$37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36"/>
          <c:tx>
            <c:strRef>
              <c:f>'TM4 MCS9'!$AL$36:$AL$37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'TM4 MCS9'!$AM$36:$AM$37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'TM4 MCS9'!$AN$36:$AN$37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'TM4 MCS9'!$AO$36:$AO$37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'TM4 MCS9'!$AP$36:$AP$37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'TM4 MCS9'!$AQ$36:$AQ$37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'TM4 MCS9'!$AR$36:$AR$37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'TM4 MCS9'!$AS$36:$AS$37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'TM4 MCS9'!$AT$36:$AT$37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980800"/>
        <c:axId val="271987072"/>
      </c:scatterChart>
      <c:valAx>
        <c:axId val="271980800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1987072"/>
        <c:crossesAt val="-5"/>
        <c:crossBetween val="midCat"/>
        <c:majorUnit val="1"/>
      </c:valAx>
      <c:valAx>
        <c:axId val="2719870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71980800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'TM4 MCS9'!$B$36:$B$37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MCS9'!$B$38:$B$67</c:f>
              <c:numCache>
                <c:formatCode>0.00</c:formatCode>
                <c:ptCount val="30"/>
                <c:pt idx="1">
                  <c:v>2150</c:v>
                </c:pt>
                <c:pt idx="2">
                  <c:v>2555</c:v>
                </c:pt>
                <c:pt idx="3">
                  <c:v>2960</c:v>
                </c:pt>
                <c:pt idx="4">
                  <c:v>3550</c:v>
                </c:pt>
                <c:pt idx="5">
                  <c:v>4140</c:v>
                </c:pt>
                <c:pt idx="6">
                  <c:v>4875</c:v>
                </c:pt>
                <c:pt idx="7">
                  <c:v>5610</c:v>
                </c:pt>
                <c:pt idx="8">
                  <c:v>5935</c:v>
                </c:pt>
                <c:pt idx="9">
                  <c:v>6260</c:v>
                </c:pt>
                <c:pt idx="10">
                  <c:v>6480</c:v>
                </c:pt>
                <c:pt idx="11">
                  <c:v>6700</c:v>
                </c:pt>
                <c:pt idx="12">
                  <c:v>6835</c:v>
                </c:pt>
                <c:pt idx="13">
                  <c:v>6970</c:v>
                </c:pt>
                <c:pt idx="14">
                  <c:v>7055</c:v>
                </c:pt>
                <c:pt idx="15">
                  <c:v>7140</c:v>
                </c:pt>
                <c:pt idx="16">
                  <c:v>7165</c:v>
                </c:pt>
                <c:pt idx="17">
                  <c:v>7190</c:v>
                </c:pt>
                <c:pt idx="18">
                  <c:v>7190</c:v>
                </c:pt>
                <c:pt idx="19">
                  <c:v>7190</c:v>
                </c:pt>
                <c:pt idx="20">
                  <c:v>7190</c:v>
                </c:pt>
                <c:pt idx="21">
                  <c:v>7190</c:v>
                </c:pt>
                <c:pt idx="22">
                  <c:v>7190</c:v>
                </c:pt>
                <c:pt idx="23">
                  <c:v>7190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'TM4 MCS9'!$D$36:$D$37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MCS9'!$D$38:$D$67</c:f>
              <c:numCache>
                <c:formatCode>0.00</c:formatCode>
                <c:ptCount val="30"/>
                <c:pt idx="1">
                  <c:v>721</c:v>
                </c:pt>
                <c:pt idx="2">
                  <c:v>1210.5</c:v>
                </c:pt>
                <c:pt idx="3">
                  <c:v>1700</c:v>
                </c:pt>
                <c:pt idx="4">
                  <c:v>2145</c:v>
                </c:pt>
                <c:pt idx="5">
                  <c:v>2590</c:v>
                </c:pt>
                <c:pt idx="6">
                  <c:v>2995</c:v>
                </c:pt>
                <c:pt idx="7">
                  <c:v>3400</c:v>
                </c:pt>
                <c:pt idx="8">
                  <c:v>3945</c:v>
                </c:pt>
                <c:pt idx="9">
                  <c:v>4490</c:v>
                </c:pt>
                <c:pt idx="10">
                  <c:v>5180</c:v>
                </c:pt>
                <c:pt idx="11">
                  <c:v>5870</c:v>
                </c:pt>
                <c:pt idx="12">
                  <c:v>6280</c:v>
                </c:pt>
                <c:pt idx="13">
                  <c:v>6690</c:v>
                </c:pt>
                <c:pt idx="14">
                  <c:v>6885</c:v>
                </c:pt>
                <c:pt idx="15">
                  <c:v>7080</c:v>
                </c:pt>
                <c:pt idx="16">
                  <c:v>7135</c:v>
                </c:pt>
                <c:pt idx="17">
                  <c:v>7190</c:v>
                </c:pt>
                <c:pt idx="18">
                  <c:v>7190</c:v>
                </c:pt>
                <c:pt idx="19">
                  <c:v>7190</c:v>
                </c:pt>
                <c:pt idx="20">
                  <c:v>7190</c:v>
                </c:pt>
                <c:pt idx="21">
                  <c:v>7190</c:v>
                </c:pt>
                <c:pt idx="22">
                  <c:v>7190</c:v>
                </c:pt>
                <c:pt idx="23">
                  <c:v>7190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'TM4 MCS9'!$E$36:$E$37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MCS9'!$E$38:$E$67</c:f>
              <c:numCache>
                <c:formatCode>0.00</c:formatCode>
                <c:ptCount val="30"/>
                <c:pt idx="1">
                  <c:v>1654</c:v>
                </c:pt>
                <c:pt idx="3">
                  <c:v>2617</c:v>
                </c:pt>
                <c:pt idx="5">
                  <c:v>3636</c:v>
                </c:pt>
                <c:pt idx="7">
                  <c:v>4644</c:v>
                </c:pt>
                <c:pt idx="9">
                  <c:v>5328</c:v>
                </c:pt>
                <c:pt idx="11">
                  <c:v>5885</c:v>
                </c:pt>
                <c:pt idx="13">
                  <c:v>6254</c:v>
                </c:pt>
                <c:pt idx="15">
                  <c:v>6803</c:v>
                </c:pt>
                <c:pt idx="17">
                  <c:v>7108</c:v>
                </c:pt>
                <c:pt idx="19">
                  <c:v>7180</c:v>
                </c:pt>
                <c:pt idx="21">
                  <c:v>7192.8</c:v>
                </c:pt>
              </c:numCache>
            </c:numRef>
          </c:yVal>
          <c:smooth val="1"/>
        </c:ser>
        <c:ser>
          <c:idx val="5"/>
          <c:order val="3"/>
          <c:tx>
            <c:strRef>
              <c:f>'TM4 MCS9'!$G$36:$G$37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MCS9'!$G$38:$G$67</c:f>
              <c:numCache>
                <c:formatCode>0.00</c:formatCode>
                <c:ptCount val="30"/>
                <c:pt idx="1">
                  <c:v>220</c:v>
                </c:pt>
                <c:pt idx="3">
                  <c:v>1045</c:v>
                </c:pt>
                <c:pt idx="5">
                  <c:v>2207</c:v>
                </c:pt>
                <c:pt idx="7">
                  <c:v>2944</c:v>
                </c:pt>
                <c:pt idx="9">
                  <c:v>3994</c:v>
                </c:pt>
                <c:pt idx="11">
                  <c:v>4979</c:v>
                </c:pt>
                <c:pt idx="13">
                  <c:v>6006</c:v>
                </c:pt>
                <c:pt idx="15">
                  <c:v>6623</c:v>
                </c:pt>
                <c:pt idx="17">
                  <c:v>7059</c:v>
                </c:pt>
                <c:pt idx="19">
                  <c:v>7181</c:v>
                </c:pt>
                <c:pt idx="21">
                  <c:v>7192</c:v>
                </c:pt>
              </c:numCache>
            </c:numRef>
          </c:yVal>
          <c:smooth val="1"/>
        </c:ser>
        <c:ser>
          <c:idx val="6"/>
          <c:order val="4"/>
          <c:tx>
            <c:strRef>
              <c:f>'TM4 MCS9'!$H$36:$H$37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'TM4 MCS9'!$J$36:$J$37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6"/>
          <c:tx>
            <c:strRef>
              <c:f>'TM4 MCS9'!$K$36:$K$37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MCS9'!$K$38:$K$67</c:f>
              <c:numCache>
                <c:formatCode>0.00</c:formatCode>
                <c:ptCount val="30"/>
                <c:pt idx="0">
                  <c:v>1465.1999999999266</c:v>
                </c:pt>
                <c:pt idx="1">
                  <c:v>2000.0492307691306</c:v>
                </c:pt>
                <c:pt idx="2">
                  <c:v>2426.2892307691095</c:v>
                </c:pt>
                <c:pt idx="3">
                  <c:v>2852.5292307690879</c:v>
                </c:pt>
                <c:pt idx="4">
                  <c:v>3381.2307692305999</c:v>
                </c:pt>
                <c:pt idx="5">
                  <c:v>3909.9323076921119</c:v>
                </c:pt>
                <c:pt idx="6">
                  <c:v>4420.1907692305485</c:v>
                </c:pt>
                <c:pt idx="7">
                  <c:v>4930.4492307689843</c:v>
                </c:pt>
                <c:pt idx="8">
                  <c:v>5321.8523076920419</c:v>
                </c:pt>
                <c:pt idx="9">
                  <c:v>5713.2553846150977</c:v>
                </c:pt>
                <c:pt idx="10">
                  <c:v>5963.26153846124</c:v>
                </c:pt>
                <c:pt idx="11">
                  <c:v>6213.2676923073814</c:v>
                </c:pt>
                <c:pt idx="12">
                  <c:v>6537.0461538458258</c:v>
                </c:pt>
                <c:pt idx="13">
                  <c:v>6860.8246153842711</c:v>
                </c:pt>
                <c:pt idx="14">
                  <c:v>7008.3692307688798</c:v>
                </c:pt>
                <c:pt idx="15">
                  <c:v>7155.9138461534876</c:v>
                </c:pt>
                <c:pt idx="16">
                  <c:v>7174.3569230765634</c:v>
                </c:pt>
                <c:pt idx="17">
                  <c:v>7192.79999999964</c:v>
                </c:pt>
                <c:pt idx="18">
                  <c:v>7192.79999999964</c:v>
                </c:pt>
                <c:pt idx="19">
                  <c:v>7192.79999999964</c:v>
                </c:pt>
                <c:pt idx="20">
                  <c:v>7192.79999999964</c:v>
                </c:pt>
                <c:pt idx="21">
                  <c:v>7192.79999999964</c:v>
                </c:pt>
                <c:pt idx="22">
                  <c:v>7192.79999999964</c:v>
                </c:pt>
                <c:pt idx="23">
                  <c:v>7192.79999999964</c:v>
                </c:pt>
                <c:pt idx="24">
                  <c:v>7192.79999999964</c:v>
                </c:pt>
                <c:pt idx="25">
                  <c:v>7192.79999999964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'TM4 MCS9'!$M$36:$M$37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MCS9'!$M$38:$M$67</c:f>
              <c:numCache>
                <c:formatCode>0.00</c:formatCode>
                <c:ptCount val="30"/>
                <c:pt idx="0">
                  <c:v>354.51692307690536</c:v>
                </c:pt>
                <c:pt idx="1">
                  <c:v>696.73846153842669</c:v>
                </c:pt>
                <c:pt idx="2">
                  <c:v>1264.3753846153213</c:v>
                </c:pt>
                <c:pt idx="3">
                  <c:v>1832.0123076922159</c:v>
                </c:pt>
                <c:pt idx="4">
                  <c:v>2327.9261538460373</c:v>
                </c:pt>
                <c:pt idx="5">
                  <c:v>2823.8399999998583</c:v>
                </c:pt>
                <c:pt idx="6">
                  <c:v>3157.864615384457</c:v>
                </c:pt>
                <c:pt idx="7">
                  <c:v>3491.8892307690558</c:v>
                </c:pt>
                <c:pt idx="8">
                  <c:v>4069.7723076921038</c:v>
                </c:pt>
                <c:pt idx="9">
                  <c:v>4647.6553846151519</c:v>
                </c:pt>
                <c:pt idx="10">
                  <c:v>5188.6523076920485</c:v>
                </c:pt>
                <c:pt idx="11">
                  <c:v>5729.6492307689441</c:v>
                </c:pt>
                <c:pt idx="12">
                  <c:v>6219.415384615073</c:v>
                </c:pt>
                <c:pt idx="13">
                  <c:v>6709.1815384612028</c:v>
                </c:pt>
                <c:pt idx="14">
                  <c:v>6918.2030769227304</c:v>
                </c:pt>
                <c:pt idx="15">
                  <c:v>7127.224615384258</c:v>
                </c:pt>
                <c:pt idx="16">
                  <c:v>7157.9630769227188</c:v>
                </c:pt>
                <c:pt idx="17">
                  <c:v>7188.7015384611786</c:v>
                </c:pt>
                <c:pt idx="18">
                  <c:v>7190.7507692304089</c:v>
                </c:pt>
                <c:pt idx="19">
                  <c:v>7192.79999999964</c:v>
                </c:pt>
                <c:pt idx="20">
                  <c:v>7192.79999999964</c:v>
                </c:pt>
                <c:pt idx="21">
                  <c:v>7192.79999999964</c:v>
                </c:pt>
                <c:pt idx="22">
                  <c:v>7192.79999999964</c:v>
                </c:pt>
                <c:pt idx="23">
                  <c:v>7192.79999999964</c:v>
                </c:pt>
                <c:pt idx="24">
                  <c:v>7192.79999999964</c:v>
                </c:pt>
                <c:pt idx="25">
                  <c:v>7192.79999999964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'TM4 MCS9'!$N$36:$N$37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'TM4 MCS9'!$P$36:$P$37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'TM4 MCS9'!$Q$36:$Q$37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'TM4 MCS9'!$S$36:$S$37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2"/>
          <c:tx>
            <c:strRef>
              <c:f>'TM4 MCS9'!$T$36:$T$37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MCS9'!$T$38:$T$67</c:f>
              <c:numCache>
                <c:formatCode>General</c:formatCode>
                <c:ptCount val="30"/>
                <c:pt idx="1">
                  <c:v>986.38823704143795</c:v>
                </c:pt>
                <c:pt idx="3">
                  <c:v>2092.6624090301498</c:v>
                </c:pt>
                <c:pt idx="5">
                  <c:v>3063.2241200059398</c:v>
                </c:pt>
                <c:pt idx="7">
                  <c:v>4212.2299123718994</c:v>
                </c:pt>
                <c:pt idx="9">
                  <c:v>5203.7617703846699</c:v>
                </c:pt>
                <c:pt idx="11">
                  <c:v>5881.9284122976396</c:v>
                </c:pt>
                <c:pt idx="13">
                  <c:v>6412.5126986484502</c:v>
                </c:pt>
                <c:pt idx="15">
                  <c:v>6915.4005643843802</c:v>
                </c:pt>
                <c:pt idx="17">
                  <c:v>7131.0369820288106</c:v>
                </c:pt>
                <c:pt idx="19">
                  <c:v>7186.4298232585797</c:v>
                </c:pt>
                <c:pt idx="21">
                  <c:v>7192.4365620736698</c:v>
                </c:pt>
                <c:pt idx="23">
                  <c:v>7192.4365620736698</c:v>
                </c:pt>
              </c:numCache>
            </c:numRef>
          </c:yVal>
          <c:smooth val="1"/>
        </c:ser>
        <c:ser>
          <c:idx val="20"/>
          <c:order val="13"/>
          <c:tx>
            <c:strRef>
              <c:f>'TM4 MCS9'!$V$36:$V$37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MCS9'!$V$38:$V$67</c:f>
              <c:numCache>
                <c:formatCode>General</c:formatCode>
                <c:ptCount val="30"/>
                <c:pt idx="1">
                  <c:v>126.21654537353299</c:v>
                </c:pt>
                <c:pt idx="3">
                  <c:v>699.532452101589</c:v>
                </c:pt>
                <c:pt idx="5">
                  <c:v>1869.1127283528901</c:v>
                </c:pt>
                <c:pt idx="7">
                  <c:v>2887.9453438288997</c:v>
                </c:pt>
                <c:pt idx="9">
                  <c:v>3717.6509728204401</c:v>
                </c:pt>
                <c:pt idx="11">
                  <c:v>4814.0335660181199</c:v>
                </c:pt>
                <c:pt idx="13">
                  <c:v>5983.21817911778</c:v>
                </c:pt>
                <c:pt idx="15">
                  <c:v>6776.9184613099696</c:v>
                </c:pt>
                <c:pt idx="17">
                  <c:v>7103.7362245655704</c:v>
                </c:pt>
                <c:pt idx="19">
                  <c:v>7182.8688548938098</c:v>
                </c:pt>
                <c:pt idx="21">
                  <c:v>7192.4365620736698</c:v>
                </c:pt>
                <c:pt idx="23">
                  <c:v>7192.4365620736698</c:v>
                </c:pt>
              </c:numCache>
            </c:numRef>
          </c:yVal>
          <c:smooth val="1"/>
        </c:ser>
        <c:ser>
          <c:idx val="21"/>
          <c:order val="14"/>
          <c:tx>
            <c:strRef>
              <c:f>'TM4 MCS9'!$W$36:$W$37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'TM4 MCS9'!$Y$36:$Y$37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'TM4 MCS9'!$Z$36:$Z$37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'TM4 MCS9'!$AB$36:$AB$37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'TM4 MCS9'!$AC$36:$AC$37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'TM4 MCS9'!$AE$36:$AE$37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'TM4 MCS9'!$AF$36:$AF$37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'TM4 MCS9'!$AH$36:$AH$37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22"/>
          <c:tx>
            <c:strRef>
              <c:f>'TM4 MCS9'!$AI$36:$AI$37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'TM4 MCS9'!$AK$36:$AK$37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24"/>
          <c:tx>
            <c:strRef>
              <c:f>'TM4 MCS9'!$AL$36:$AL$37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'TM4 MCS9'!$AN$36:$AN$37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'TM4 MCS9'!$AO$36:$AO$37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'TM4 MCS9'!$AQ$36:$AQ$37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'TM4 MCS9'!$AR$36:$AR$37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'TM4 MCS9'!$AT$36:$AT$37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2175872"/>
        <c:axId val="272177792"/>
      </c:scatterChart>
      <c:valAx>
        <c:axId val="272175872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2177792"/>
        <c:crosses val="autoZero"/>
        <c:crossBetween val="midCat"/>
        <c:majorUnit val="1"/>
      </c:valAx>
      <c:valAx>
        <c:axId val="272177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72175872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'TM4 MCS9'!$C$36:$C$37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MCS9'!$C$38:$C$67</c:f>
              <c:numCache>
                <c:formatCode>0.00</c:formatCode>
                <c:ptCount val="30"/>
                <c:pt idx="1">
                  <c:v>1770</c:v>
                </c:pt>
                <c:pt idx="2">
                  <c:v>2190</c:v>
                </c:pt>
                <c:pt idx="3">
                  <c:v>2610</c:v>
                </c:pt>
                <c:pt idx="4">
                  <c:v>3030</c:v>
                </c:pt>
                <c:pt idx="5">
                  <c:v>3450</c:v>
                </c:pt>
                <c:pt idx="6">
                  <c:v>4155</c:v>
                </c:pt>
                <c:pt idx="7">
                  <c:v>4860</c:v>
                </c:pt>
                <c:pt idx="8">
                  <c:v>5455</c:v>
                </c:pt>
                <c:pt idx="9">
                  <c:v>6050</c:v>
                </c:pt>
                <c:pt idx="10">
                  <c:v>6335</c:v>
                </c:pt>
                <c:pt idx="11">
                  <c:v>6620</c:v>
                </c:pt>
                <c:pt idx="12">
                  <c:v>6770</c:v>
                </c:pt>
                <c:pt idx="13">
                  <c:v>6920</c:v>
                </c:pt>
                <c:pt idx="14">
                  <c:v>7025</c:v>
                </c:pt>
                <c:pt idx="15">
                  <c:v>7130</c:v>
                </c:pt>
                <c:pt idx="16">
                  <c:v>7160</c:v>
                </c:pt>
                <c:pt idx="17">
                  <c:v>7190</c:v>
                </c:pt>
                <c:pt idx="18">
                  <c:v>7190</c:v>
                </c:pt>
                <c:pt idx="19">
                  <c:v>7190</c:v>
                </c:pt>
                <c:pt idx="20">
                  <c:v>7190</c:v>
                </c:pt>
                <c:pt idx="21">
                  <c:v>7190</c:v>
                </c:pt>
                <c:pt idx="22">
                  <c:v>7190</c:v>
                </c:pt>
                <c:pt idx="23">
                  <c:v>7190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'TM4 MCS9'!$D$36:$D$37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MCS9'!$D$38:$D$67</c:f>
              <c:numCache>
                <c:formatCode>0.00</c:formatCode>
                <c:ptCount val="30"/>
                <c:pt idx="1">
                  <c:v>721</c:v>
                </c:pt>
                <c:pt idx="2">
                  <c:v>1210.5</c:v>
                </c:pt>
                <c:pt idx="3">
                  <c:v>1700</c:v>
                </c:pt>
                <c:pt idx="4">
                  <c:v>2145</c:v>
                </c:pt>
                <c:pt idx="5">
                  <c:v>2590</c:v>
                </c:pt>
                <c:pt idx="6">
                  <c:v>2995</c:v>
                </c:pt>
                <c:pt idx="7">
                  <c:v>3400</c:v>
                </c:pt>
                <c:pt idx="8">
                  <c:v>3945</c:v>
                </c:pt>
                <c:pt idx="9">
                  <c:v>4490</c:v>
                </c:pt>
                <c:pt idx="10">
                  <c:v>5180</c:v>
                </c:pt>
                <c:pt idx="11">
                  <c:v>5870</c:v>
                </c:pt>
                <c:pt idx="12">
                  <c:v>6280</c:v>
                </c:pt>
                <c:pt idx="13">
                  <c:v>6690</c:v>
                </c:pt>
                <c:pt idx="14">
                  <c:v>6885</c:v>
                </c:pt>
                <c:pt idx="15">
                  <c:v>7080</c:v>
                </c:pt>
                <c:pt idx="16">
                  <c:v>7135</c:v>
                </c:pt>
                <c:pt idx="17">
                  <c:v>7190</c:v>
                </c:pt>
                <c:pt idx="18">
                  <c:v>7190</c:v>
                </c:pt>
                <c:pt idx="19">
                  <c:v>7190</c:v>
                </c:pt>
                <c:pt idx="20">
                  <c:v>7190</c:v>
                </c:pt>
                <c:pt idx="21">
                  <c:v>7190</c:v>
                </c:pt>
                <c:pt idx="22">
                  <c:v>7190</c:v>
                </c:pt>
                <c:pt idx="23">
                  <c:v>7190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'TM4 MCS9'!$F$36:$F$37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MCS9'!$F$38:$F$67</c:f>
              <c:numCache>
                <c:formatCode>0.00</c:formatCode>
                <c:ptCount val="30"/>
                <c:pt idx="1">
                  <c:v>1286</c:v>
                </c:pt>
                <c:pt idx="3">
                  <c:v>2347</c:v>
                </c:pt>
                <c:pt idx="5">
                  <c:v>3152</c:v>
                </c:pt>
                <c:pt idx="7">
                  <c:v>4300</c:v>
                </c:pt>
                <c:pt idx="9">
                  <c:v>5268</c:v>
                </c:pt>
                <c:pt idx="11">
                  <c:v>5779</c:v>
                </c:pt>
                <c:pt idx="13">
                  <c:v>6264</c:v>
                </c:pt>
                <c:pt idx="15">
                  <c:v>6799</c:v>
                </c:pt>
                <c:pt idx="17">
                  <c:v>7089</c:v>
                </c:pt>
                <c:pt idx="19">
                  <c:v>7182</c:v>
                </c:pt>
                <c:pt idx="21">
                  <c:v>7192.8</c:v>
                </c:pt>
              </c:numCache>
            </c:numRef>
          </c:yVal>
          <c:smooth val="1"/>
        </c:ser>
        <c:ser>
          <c:idx val="5"/>
          <c:order val="3"/>
          <c:tx>
            <c:strRef>
              <c:f>'TM4 MCS9'!$G$36:$G$37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MCS9'!$G$38:$G$67</c:f>
              <c:numCache>
                <c:formatCode>0.00</c:formatCode>
                <c:ptCount val="30"/>
                <c:pt idx="1">
                  <c:v>220</c:v>
                </c:pt>
                <c:pt idx="3">
                  <c:v>1045</c:v>
                </c:pt>
                <c:pt idx="5">
                  <c:v>2207</c:v>
                </c:pt>
                <c:pt idx="7">
                  <c:v>2944</c:v>
                </c:pt>
                <c:pt idx="9">
                  <c:v>3994</c:v>
                </c:pt>
                <c:pt idx="11">
                  <c:v>4979</c:v>
                </c:pt>
                <c:pt idx="13">
                  <c:v>6006</c:v>
                </c:pt>
                <c:pt idx="15">
                  <c:v>6623</c:v>
                </c:pt>
                <c:pt idx="17">
                  <c:v>7059</c:v>
                </c:pt>
                <c:pt idx="19">
                  <c:v>7181</c:v>
                </c:pt>
                <c:pt idx="21">
                  <c:v>7192</c:v>
                </c:pt>
              </c:numCache>
            </c:numRef>
          </c:yVal>
          <c:smooth val="1"/>
        </c:ser>
        <c:ser>
          <c:idx val="7"/>
          <c:order val="4"/>
          <c:tx>
            <c:strRef>
              <c:f>'TM4 MCS9'!$I$36:$I$37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'TM4 MCS9'!$J$36:$J$37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6"/>
          <c:tx>
            <c:strRef>
              <c:f>'TM4 MCS9'!$L$36:$L$37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MCS9'!$L$38:$L$67</c:f>
              <c:numCache>
                <c:formatCode>0.00</c:formatCode>
                <c:ptCount val="30"/>
                <c:pt idx="0">
                  <c:v>1081.993846153792</c:v>
                </c:pt>
                <c:pt idx="1">
                  <c:v>1639.3846153845334</c:v>
                </c:pt>
                <c:pt idx="2">
                  <c:v>2145.5446153845078</c:v>
                </c:pt>
                <c:pt idx="3">
                  <c:v>2651.7046153844826</c:v>
                </c:pt>
                <c:pt idx="4">
                  <c:v>3010.3199999998492</c:v>
                </c:pt>
                <c:pt idx="5">
                  <c:v>3368.9353846152158</c:v>
                </c:pt>
                <c:pt idx="6">
                  <c:v>3975.5076923074935</c:v>
                </c:pt>
                <c:pt idx="7">
                  <c:v>4582.0799999997707</c:v>
                </c:pt>
                <c:pt idx="8">
                  <c:v>5086.1907692305149</c:v>
                </c:pt>
                <c:pt idx="9">
                  <c:v>5590.301538461259</c:v>
                </c:pt>
                <c:pt idx="10">
                  <c:v>5848.5046153843223</c:v>
                </c:pt>
                <c:pt idx="11">
                  <c:v>6106.7076923073864</c:v>
                </c:pt>
                <c:pt idx="12">
                  <c:v>6473.5199999996757</c:v>
                </c:pt>
                <c:pt idx="13">
                  <c:v>6840.3323076919651</c:v>
                </c:pt>
                <c:pt idx="14">
                  <c:v>6994.0246153842654</c:v>
                </c:pt>
                <c:pt idx="15">
                  <c:v>7147.7169230765658</c:v>
                </c:pt>
                <c:pt idx="16">
                  <c:v>7170.2584615381029</c:v>
                </c:pt>
                <c:pt idx="17">
                  <c:v>7192.79999999964</c:v>
                </c:pt>
                <c:pt idx="18">
                  <c:v>7192.79999999964</c:v>
                </c:pt>
                <c:pt idx="19">
                  <c:v>7192.79999999964</c:v>
                </c:pt>
                <c:pt idx="20">
                  <c:v>7192.79999999964</c:v>
                </c:pt>
                <c:pt idx="21">
                  <c:v>7192.79999999964</c:v>
                </c:pt>
                <c:pt idx="22">
                  <c:v>7192.79999999964</c:v>
                </c:pt>
                <c:pt idx="23">
                  <c:v>7192.79999999964</c:v>
                </c:pt>
                <c:pt idx="24">
                  <c:v>7192.79999999964</c:v>
                </c:pt>
                <c:pt idx="25">
                  <c:v>7192.79999999964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'TM4 MCS9'!$M$36:$M$37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MCS9'!$M$38:$M$67</c:f>
              <c:numCache>
                <c:formatCode>0.00</c:formatCode>
                <c:ptCount val="30"/>
                <c:pt idx="0">
                  <c:v>354.51692307690536</c:v>
                </c:pt>
                <c:pt idx="1">
                  <c:v>696.73846153842669</c:v>
                </c:pt>
                <c:pt idx="2">
                  <c:v>1264.3753846153213</c:v>
                </c:pt>
                <c:pt idx="3">
                  <c:v>1832.0123076922159</c:v>
                </c:pt>
                <c:pt idx="4">
                  <c:v>2327.9261538460373</c:v>
                </c:pt>
                <c:pt idx="5">
                  <c:v>2823.8399999998583</c:v>
                </c:pt>
                <c:pt idx="6">
                  <c:v>3157.864615384457</c:v>
                </c:pt>
                <c:pt idx="7">
                  <c:v>3491.8892307690558</c:v>
                </c:pt>
                <c:pt idx="8">
                  <c:v>4069.7723076921038</c:v>
                </c:pt>
                <c:pt idx="9">
                  <c:v>4647.6553846151519</c:v>
                </c:pt>
                <c:pt idx="10">
                  <c:v>5188.6523076920485</c:v>
                </c:pt>
                <c:pt idx="11">
                  <c:v>5729.6492307689441</c:v>
                </c:pt>
                <c:pt idx="12">
                  <c:v>6219.415384615073</c:v>
                </c:pt>
                <c:pt idx="13">
                  <c:v>6709.1815384612028</c:v>
                </c:pt>
                <c:pt idx="14">
                  <c:v>6918.2030769227304</c:v>
                </c:pt>
                <c:pt idx="15">
                  <c:v>7127.224615384258</c:v>
                </c:pt>
                <c:pt idx="16">
                  <c:v>7157.9630769227188</c:v>
                </c:pt>
                <c:pt idx="17">
                  <c:v>7188.7015384611786</c:v>
                </c:pt>
                <c:pt idx="18">
                  <c:v>7190.7507692304089</c:v>
                </c:pt>
                <c:pt idx="19">
                  <c:v>7192.79999999964</c:v>
                </c:pt>
                <c:pt idx="20">
                  <c:v>7192.79999999964</c:v>
                </c:pt>
                <c:pt idx="21">
                  <c:v>7192.79999999964</c:v>
                </c:pt>
                <c:pt idx="22">
                  <c:v>7192.79999999964</c:v>
                </c:pt>
                <c:pt idx="23">
                  <c:v>7192.79999999964</c:v>
                </c:pt>
                <c:pt idx="24">
                  <c:v>7192.79999999964</c:v>
                </c:pt>
                <c:pt idx="25">
                  <c:v>7192.79999999964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'TM4 MCS9'!$O$36:$O$37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'TM4 MCS9'!$P$36:$P$37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'TM4 MCS9'!$R$36:$R$37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'TM4 MCS9'!$S$36:$S$37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2"/>
          <c:tx>
            <c:strRef>
              <c:f>'TM4 MCS9'!$U$36:$U$37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MCS9'!$U$38:$U$67</c:f>
              <c:numCache>
                <c:formatCode>General</c:formatCode>
                <c:ptCount val="30"/>
                <c:pt idx="1">
                  <c:v>649.28323184316093</c:v>
                </c:pt>
                <c:pt idx="3">
                  <c:v>1766.24030892618</c:v>
                </c:pt>
                <c:pt idx="5">
                  <c:v>2785.0729244022</c:v>
                </c:pt>
                <c:pt idx="7">
                  <c:v>3770.6698351403502</c:v>
                </c:pt>
                <c:pt idx="9">
                  <c:v>4946.1850586662695</c:v>
                </c:pt>
                <c:pt idx="11">
                  <c:v>5817.4353185801301</c:v>
                </c:pt>
                <c:pt idx="13">
                  <c:v>6365.8244467547902</c:v>
                </c:pt>
                <c:pt idx="15">
                  <c:v>6891.2651121342597</c:v>
                </c:pt>
                <c:pt idx="17">
                  <c:v>7127.8716768156801</c:v>
                </c:pt>
                <c:pt idx="19">
                  <c:v>7187.6168127135006</c:v>
                </c:pt>
                <c:pt idx="21">
                  <c:v>7192.4365620736698</c:v>
                </c:pt>
                <c:pt idx="23">
                  <c:v>7192.4365620736698</c:v>
                </c:pt>
              </c:numCache>
            </c:numRef>
          </c:yVal>
          <c:smooth val="1"/>
        </c:ser>
        <c:ser>
          <c:idx val="20"/>
          <c:order val="13"/>
          <c:tx>
            <c:strRef>
              <c:f>'TM4 MCS9'!$V$36:$V$37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MCS9'!$V$38:$V$67</c:f>
              <c:numCache>
                <c:formatCode>General</c:formatCode>
                <c:ptCount val="30"/>
                <c:pt idx="1">
                  <c:v>126.21654537353299</c:v>
                </c:pt>
                <c:pt idx="3">
                  <c:v>699.532452101589</c:v>
                </c:pt>
                <c:pt idx="5">
                  <c:v>1869.1127283528901</c:v>
                </c:pt>
                <c:pt idx="7">
                  <c:v>2887.9453438288997</c:v>
                </c:pt>
                <c:pt idx="9">
                  <c:v>3717.6509728204401</c:v>
                </c:pt>
                <c:pt idx="11">
                  <c:v>4814.0335660181199</c:v>
                </c:pt>
                <c:pt idx="13">
                  <c:v>5983.21817911778</c:v>
                </c:pt>
                <c:pt idx="15">
                  <c:v>6776.9184613099696</c:v>
                </c:pt>
                <c:pt idx="17">
                  <c:v>7103.7362245655704</c:v>
                </c:pt>
                <c:pt idx="19">
                  <c:v>7182.8688548938098</c:v>
                </c:pt>
                <c:pt idx="21">
                  <c:v>7192.4365620736698</c:v>
                </c:pt>
                <c:pt idx="23">
                  <c:v>7192.4365620736698</c:v>
                </c:pt>
              </c:numCache>
            </c:numRef>
          </c:yVal>
          <c:smooth val="1"/>
        </c:ser>
        <c:ser>
          <c:idx val="22"/>
          <c:order val="14"/>
          <c:tx>
            <c:strRef>
              <c:f>'TM4 MCS9'!$X$36:$X$37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'TM4 MCS9'!$Y$36:$Y$37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'TM4 MCS9'!$AA$36:$AA$37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'TM4 MCS9'!$AB$36:$AB$37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'TM4 MCS9'!$AD$36:$AD$37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'TM4 MCS9'!$AE$36:$AE$37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'TM4 MCS9'!$AG$36:$AG$37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'TM4 MCS9'!$AH$36:$AH$37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22"/>
          <c:tx>
            <c:strRef>
              <c:f>'TM4 MCS9'!$AJ$36:$AJ$37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'TM4 MCS9'!$AK$36:$AK$37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24"/>
          <c:tx>
            <c:strRef>
              <c:f>'TM4 MCS9'!$AM$36:$AM$37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'TM4 MCS9'!$AN$36:$AN$37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'TM4 MCS9'!$AP$36:$AP$37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'TM4 MCS9'!$AQ$36:$AQ$37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'TM4 MCS9'!$AS$36:$AS$37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'TM4 MCS9'!$AT$36:$AT$37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2390784"/>
        <c:axId val="272397056"/>
      </c:scatterChart>
      <c:valAx>
        <c:axId val="272390784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2397056"/>
        <c:crosses val="autoZero"/>
        <c:crossBetween val="midCat"/>
        <c:majorUnit val="1"/>
      </c:valAx>
      <c:valAx>
        <c:axId val="2723970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72390784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'TM4 MCS14'!$B$36:$B$37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MCS14'!$B$38:$B$67</c:f>
              <c:numCache>
                <c:formatCode>0.00</c:formatCode>
                <c:ptCount val="30"/>
                <c:pt idx="1">
                  <c:v>1220</c:v>
                </c:pt>
                <c:pt idx="2">
                  <c:v>1910</c:v>
                </c:pt>
                <c:pt idx="3">
                  <c:v>2600</c:v>
                </c:pt>
                <c:pt idx="4">
                  <c:v>3245</c:v>
                </c:pt>
                <c:pt idx="5">
                  <c:v>3890</c:v>
                </c:pt>
                <c:pt idx="6">
                  <c:v>4495</c:v>
                </c:pt>
                <c:pt idx="7">
                  <c:v>5100</c:v>
                </c:pt>
                <c:pt idx="8">
                  <c:v>6220</c:v>
                </c:pt>
                <c:pt idx="9">
                  <c:v>7340</c:v>
                </c:pt>
                <c:pt idx="10">
                  <c:v>8375</c:v>
                </c:pt>
                <c:pt idx="11">
                  <c:v>9410</c:v>
                </c:pt>
                <c:pt idx="12">
                  <c:v>9805</c:v>
                </c:pt>
                <c:pt idx="13">
                  <c:v>10200</c:v>
                </c:pt>
                <c:pt idx="14">
                  <c:v>10550</c:v>
                </c:pt>
                <c:pt idx="15">
                  <c:v>10900</c:v>
                </c:pt>
                <c:pt idx="16">
                  <c:v>11100</c:v>
                </c:pt>
                <c:pt idx="17">
                  <c:v>11300</c:v>
                </c:pt>
                <c:pt idx="18">
                  <c:v>11400</c:v>
                </c:pt>
                <c:pt idx="19">
                  <c:v>11500</c:v>
                </c:pt>
                <c:pt idx="20">
                  <c:v>11500</c:v>
                </c:pt>
                <c:pt idx="21">
                  <c:v>11500</c:v>
                </c:pt>
                <c:pt idx="22">
                  <c:v>11500</c:v>
                </c:pt>
                <c:pt idx="23">
                  <c:v>11500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'TM4 MCS14'!$C$36:$C$37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MCS14'!$C$38:$C$67</c:f>
              <c:numCache>
                <c:formatCode>0.00</c:formatCode>
                <c:ptCount val="30"/>
                <c:pt idx="1">
                  <c:v>500</c:v>
                </c:pt>
                <c:pt idx="2">
                  <c:v>1245</c:v>
                </c:pt>
                <c:pt idx="3">
                  <c:v>1990</c:v>
                </c:pt>
                <c:pt idx="4">
                  <c:v>2665</c:v>
                </c:pt>
                <c:pt idx="5">
                  <c:v>3340</c:v>
                </c:pt>
                <c:pt idx="6">
                  <c:v>3990</c:v>
                </c:pt>
                <c:pt idx="7">
                  <c:v>4640</c:v>
                </c:pt>
                <c:pt idx="8">
                  <c:v>5405</c:v>
                </c:pt>
                <c:pt idx="9">
                  <c:v>6170</c:v>
                </c:pt>
                <c:pt idx="10">
                  <c:v>7435</c:v>
                </c:pt>
                <c:pt idx="11">
                  <c:v>8700</c:v>
                </c:pt>
                <c:pt idx="12">
                  <c:v>9400</c:v>
                </c:pt>
                <c:pt idx="13">
                  <c:v>10100</c:v>
                </c:pt>
                <c:pt idx="14">
                  <c:v>10450</c:v>
                </c:pt>
                <c:pt idx="15">
                  <c:v>10800</c:v>
                </c:pt>
                <c:pt idx="16">
                  <c:v>11000</c:v>
                </c:pt>
                <c:pt idx="17">
                  <c:v>11200</c:v>
                </c:pt>
                <c:pt idx="18">
                  <c:v>11350</c:v>
                </c:pt>
                <c:pt idx="19">
                  <c:v>11500</c:v>
                </c:pt>
                <c:pt idx="20">
                  <c:v>11500</c:v>
                </c:pt>
                <c:pt idx="21">
                  <c:v>11500</c:v>
                </c:pt>
                <c:pt idx="22">
                  <c:v>11500</c:v>
                </c:pt>
                <c:pt idx="23">
                  <c:v>11500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'TM4 MCS14'!$D$36:$D$37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MCS14'!$D$38:$D$67</c:f>
              <c:numCache>
                <c:formatCode>0.00</c:formatCode>
                <c:ptCount val="30"/>
                <c:pt idx="1">
                  <c:v>11.6</c:v>
                </c:pt>
                <c:pt idx="2">
                  <c:v>164.3</c:v>
                </c:pt>
                <c:pt idx="3">
                  <c:v>317</c:v>
                </c:pt>
                <c:pt idx="4">
                  <c:v>993.5</c:v>
                </c:pt>
                <c:pt idx="5">
                  <c:v>1670</c:v>
                </c:pt>
                <c:pt idx="6">
                  <c:v>2495</c:v>
                </c:pt>
                <c:pt idx="7">
                  <c:v>3320</c:v>
                </c:pt>
                <c:pt idx="8">
                  <c:v>4040</c:v>
                </c:pt>
                <c:pt idx="9">
                  <c:v>4760</c:v>
                </c:pt>
                <c:pt idx="10">
                  <c:v>5495</c:v>
                </c:pt>
                <c:pt idx="11">
                  <c:v>6230</c:v>
                </c:pt>
                <c:pt idx="12">
                  <c:v>7455</c:v>
                </c:pt>
                <c:pt idx="13">
                  <c:v>8680</c:v>
                </c:pt>
                <c:pt idx="14">
                  <c:v>9440</c:v>
                </c:pt>
                <c:pt idx="15">
                  <c:v>10200</c:v>
                </c:pt>
                <c:pt idx="16">
                  <c:v>10650</c:v>
                </c:pt>
                <c:pt idx="17">
                  <c:v>11100</c:v>
                </c:pt>
                <c:pt idx="18">
                  <c:v>11250</c:v>
                </c:pt>
                <c:pt idx="19">
                  <c:v>11400</c:v>
                </c:pt>
                <c:pt idx="20">
                  <c:v>11450</c:v>
                </c:pt>
                <c:pt idx="21">
                  <c:v>11500</c:v>
                </c:pt>
                <c:pt idx="22">
                  <c:v>11500</c:v>
                </c:pt>
                <c:pt idx="23">
                  <c:v>11500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'TM4 MCS14'!$E$36:$E$37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MCS14'!$E$38:$E$67</c:f>
              <c:numCache>
                <c:formatCode>0.00</c:formatCode>
                <c:ptCount val="30"/>
                <c:pt idx="5">
                  <c:v>2630</c:v>
                </c:pt>
                <c:pt idx="7">
                  <c:v>3764</c:v>
                </c:pt>
                <c:pt idx="9">
                  <c:v>5694</c:v>
                </c:pt>
                <c:pt idx="11">
                  <c:v>7551</c:v>
                </c:pt>
                <c:pt idx="13">
                  <c:v>8495</c:v>
                </c:pt>
                <c:pt idx="15">
                  <c:v>9422</c:v>
                </c:pt>
                <c:pt idx="17">
                  <c:v>10090</c:v>
                </c:pt>
                <c:pt idx="19">
                  <c:v>11044</c:v>
                </c:pt>
                <c:pt idx="21">
                  <c:v>11436</c:v>
                </c:pt>
                <c:pt idx="23">
                  <c:v>11506</c:v>
                </c:pt>
                <c:pt idx="25">
                  <c:v>11512.8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'TM4 MCS14'!$F$36:$F$37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MCS14'!$F$38:$F$67</c:f>
              <c:numCache>
                <c:formatCode>0.00</c:formatCode>
                <c:ptCount val="30"/>
                <c:pt idx="5">
                  <c:v>2082</c:v>
                </c:pt>
                <c:pt idx="7">
                  <c:v>3671</c:v>
                </c:pt>
                <c:pt idx="9">
                  <c:v>5112</c:v>
                </c:pt>
                <c:pt idx="11">
                  <c:v>6901</c:v>
                </c:pt>
                <c:pt idx="13">
                  <c:v>8294</c:v>
                </c:pt>
                <c:pt idx="15">
                  <c:v>9228</c:v>
                </c:pt>
                <c:pt idx="17">
                  <c:v>10290</c:v>
                </c:pt>
                <c:pt idx="19">
                  <c:v>10959</c:v>
                </c:pt>
                <c:pt idx="21">
                  <c:v>11411</c:v>
                </c:pt>
                <c:pt idx="23">
                  <c:v>11512.8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'TM4 MCS14'!$G$36:$G$37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MCS14'!$G$38:$G$67</c:f>
              <c:numCache>
                <c:formatCode>0.00</c:formatCode>
                <c:ptCount val="30"/>
                <c:pt idx="5">
                  <c:v>523</c:v>
                </c:pt>
                <c:pt idx="7">
                  <c:v>2179</c:v>
                </c:pt>
                <c:pt idx="9">
                  <c:v>3503</c:v>
                </c:pt>
                <c:pt idx="11">
                  <c:v>5124</c:v>
                </c:pt>
                <c:pt idx="13">
                  <c:v>7255</c:v>
                </c:pt>
                <c:pt idx="15">
                  <c:v>8678</c:v>
                </c:pt>
                <c:pt idx="17">
                  <c:v>9854</c:v>
                </c:pt>
                <c:pt idx="19">
                  <c:v>10874</c:v>
                </c:pt>
                <c:pt idx="21">
                  <c:v>11354</c:v>
                </c:pt>
                <c:pt idx="23">
                  <c:v>11508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'TM4 MCS14'!$H$36:$H$37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7"/>
          <c:tx>
            <c:strRef>
              <c:f>'TM4 MCS14'!$I$36:$I$37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'TM4 MCS14'!$J$36:$J$37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'TM4 MCS14'!$K$36:$K$37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MCS14'!$K$38:$K$67</c:f>
              <c:numCache>
                <c:formatCode>0.00</c:formatCode>
                <c:ptCount val="30"/>
                <c:pt idx="0">
                  <c:v>244.57846153844929</c:v>
                </c:pt>
                <c:pt idx="1">
                  <c:v>489.15692307689858</c:v>
                </c:pt>
                <c:pt idx="2">
                  <c:v>1301.2615384614733</c:v>
                </c:pt>
                <c:pt idx="3">
                  <c:v>2113.3661538460478</c:v>
                </c:pt>
                <c:pt idx="4">
                  <c:v>2875.5692307690865</c:v>
                </c:pt>
                <c:pt idx="5">
                  <c:v>3637.7723076921257</c:v>
                </c:pt>
                <c:pt idx="6">
                  <c:v>4250.1046153844027</c:v>
                </c:pt>
                <c:pt idx="7">
                  <c:v>4862.4369230766797</c:v>
                </c:pt>
                <c:pt idx="8">
                  <c:v>5777.9446153843264</c:v>
                </c:pt>
                <c:pt idx="9">
                  <c:v>6693.4523076919731</c:v>
                </c:pt>
                <c:pt idx="10">
                  <c:v>7447.0707692303968</c:v>
                </c:pt>
                <c:pt idx="11">
                  <c:v>8200.6892307688195</c:v>
                </c:pt>
                <c:pt idx="12">
                  <c:v>8749.0523076918689</c:v>
                </c:pt>
                <c:pt idx="13">
                  <c:v>9297.4153846149184</c:v>
                </c:pt>
                <c:pt idx="14">
                  <c:v>9817.6430769225844</c:v>
                </c:pt>
                <c:pt idx="15">
                  <c:v>10337.870769230252</c:v>
                </c:pt>
                <c:pt idx="16">
                  <c:v>10768.541538461001</c:v>
                </c:pt>
                <c:pt idx="17">
                  <c:v>11199.212307691747</c:v>
                </c:pt>
                <c:pt idx="18">
                  <c:v>11336.455384614817</c:v>
                </c:pt>
                <c:pt idx="19">
                  <c:v>11473.698461537886</c:v>
                </c:pt>
                <c:pt idx="20">
                  <c:v>11493.249230768655</c:v>
                </c:pt>
                <c:pt idx="21">
                  <c:v>11512.799999999423</c:v>
                </c:pt>
                <c:pt idx="22">
                  <c:v>11512.799999999423</c:v>
                </c:pt>
                <c:pt idx="23">
                  <c:v>11512.799999999423</c:v>
                </c:pt>
                <c:pt idx="24">
                  <c:v>11512.799999999423</c:v>
                </c:pt>
                <c:pt idx="25">
                  <c:v>11512.799999999423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'TM4 MCS14'!$L$36:$L$37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MCS14'!$L$38:$L$67</c:f>
              <c:numCache>
                <c:formatCode>0.00</c:formatCode>
                <c:ptCount val="30"/>
                <c:pt idx="0">
                  <c:v>54.166153846151133</c:v>
                </c:pt>
                <c:pt idx="1">
                  <c:v>108.33230769230227</c:v>
                </c:pt>
                <c:pt idx="2">
                  <c:v>793.16307692303712</c:v>
                </c:pt>
                <c:pt idx="3">
                  <c:v>1477.9938461537722</c:v>
                </c:pt>
                <c:pt idx="4">
                  <c:v>2360.0492307691129</c:v>
                </c:pt>
                <c:pt idx="5">
                  <c:v>3242.1046153844532</c:v>
                </c:pt>
                <c:pt idx="6">
                  <c:v>3892.1538461536516</c:v>
                </c:pt>
                <c:pt idx="7">
                  <c:v>4542.2030769228495</c:v>
                </c:pt>
                <c:pt idx="8">
                  <c:v>5226.6461538458925</c:v>
                </c:pt>
                <c:pt idx="9">
                  <c:v>5911.0892307689346</c:v>
                </c:pt>
                <c:pt idx="10">
                  <c:v>6872.3446153842715</c:v>
                </c:pt>
                <c:pt idx="11">
                  <c:v>7833.5999999996075</c:v>
                </c:pt>
                <c:pt idx="12">
                  <c:v>8525.6307692303417</c:v>
                </c:pt>
                <c:pt idx="13">
                  <c:v>9217.6615384610759</c:v>
                </c:pt>
                <c:pt idx="14">
                  <c:v>9673.7538461533622</c:v>
                </c:pt>
                <c:pt idx="15">
                  <c:v>10129.846153845647</c:v>
                </c:pt>
                <c:pt idx="16">
                  <c:v>10632.073846153315</c:v>
                </c:pt>
                <c:pt idx="17">
                  <c:v>11134.301538460981</c:v>
                </c:pt>
                <c:pt idx="18">
                  <c:v>11307.32307692251</c:v>
                </c:pt>
                <c:pt idx="19">
                  <c:v>11480.34461538404</c:v>
                </c:pt>
                <c:pt idx="20">
                  <c:v>11496.572307691731</c:v>
                </c:pt>
                <c:pt idx="21">
                  <c:v>11512.799999999423</c:v>
                </c:pt>
                <c:pt idx="22">
                  <c:v>11512.799999999423</c:v>
                </c:pt>
                <c:pt idx="23">
                  <c:v>11512.799999999423</c:v>
                </c:pt>
                <c:pt idx="24">
                  <c:v>11512.799999999423</c:v>
                </c:pt>
                <c:pt idx="25">
                  <c:v>11512.799999999423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'TM4 MCS14'!$M$36:$M$37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148.98461538460793</c:v>
                </c:pt>
                <c:pt idx="3">
                  <c:v>297.96923076921587</c:v>
                </c:pt>
                <c:pt idx="4">
                  <c:v>1103.2061538460987</c:v>
                </c:pt>
                <c:pt idx="5">
                  <c:v>1908.4430769229814</c:v>
                </c:pt>
                <c:pt idx="6">
                  <c:v>2810.6030769229365</c:v>
                </c:pt>
                <c:pt idx="7">
                  <c:v>3712.7630769228913</c:v>
                </c:pt>
                <c:pt idx="8">
                  <c:v>4332.7384615382452</c:v>
                </c:pt>
                <c:pt idx="9">
                  <c:v>4952.7138461535978</c:v>
                </c:pt>
                <c:pt idx="10">
                  <c:v>5647.5692307689478</c:v>
                </c:pt>
                <c:pt idx="11">
                  <c:v>6342.4246153842978</c:v>
                </c:pt>
                <c:pt idx="12">
                  <c:v>7319.0769230765573</c:v>
                </c:pt>
                <c:pt idx="13">
                  <c:v>8295.7292307688149</c:v>
                </c:pt>
                <c:pt idx="14">
                  <c:v>9020.6030769226254</c:v>
                </c:pt>
                <c:pt idx="15">
                  <c:v>9745.4769230764359</c:v>
                </c:pt>
                <c:pt idx="16">
                  <c:v>10394.141538461019</c:v>
                </c:pt>
                <c:pt idx="17">
                  <c:v>11042.8061538456</c:v>
                </c:pt>
                <c:pt idx="18">
                  <c:v>11244.959999999437</c:v>
                </c:pt>
                <c:pt idx="19">
                  <c:v>11447.113846153272</c:v>
                </c:pt>
                <c:pt idx="20">
                  <c:v>11476.63384615327</c:v>
                </c:pt>
                <c:pt idx="21">
                  <c:v>11506.153846153271</c:v>
                </c:pt>
                <c:pt idx="22">
                  <c:v>11509.476923076347</c:v>
                </c:pt>
                <c:pt idx="23">
                  <c:v>11512.799999999423</c:v>
                </c:pt>
                <c:pt idx="24">
                  <c:v>11512.799999999423</c:v>
                </c:pt>
                <c:pt idx="25">
                  <c:v>11512.799999999423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'TM4 MCS14'!$N$36:$N$37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'TM4 MCS14'!$O$36:$O$37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'TM4 MCS14'!$P$36:$P$37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'TM4 MCS14'!$Q$36:$Q$37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'TM4 MCS14'!$R$36:$R$37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'TM4 MCS14'!$S$36:$S$37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'TM4 MCS14'!$T$36:$T$37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MCS14'!$T$38:$T$67</c:f>
              <c:numCache>
                <c:formatCode>General</c:formatCode>
                <c:ptCount val="30"/>
                <c:pt idx="1">
                  <c:v>64.58933610574779</c:v>
                </c:pt>
                <c:pt idx="3">
                  <c:v>606.28427149858896</c:v>
                </c:pt>
                <c:pt idx="5">
                  <c:v>2329.51492648151</c:v>
                </c:pt>
                <c:pt idx="7">
                  <c:v>3968.8222189217299</c:v>
                </c:pt>
                <c:pt idx="9">
                  <c:v>5267.6453289766796</c:v>
                </c:pt>
                <c:pt idx="11">
                  <c:v>7022.6252784791304</c:v>
                </c:pt>
                <c:pt idx="13">
                  <c:v>8562.4072478835587</c:v>
                </c:pt>
                <c:pt idx="15">
                  <c:v>9638.5040843606093</c:v>
                </c:pt>
                <c:pt idx="17">
                  <c:v>10499.616812713499</c:v>
                </c:pt>
                <c:pt idx="19">
                  <c:v>11193.203623941799</c:v>
                </c:pt>
                <c:pt idx="21">
                  <c:v>11452.8228130105</c:v>
                </c:pt>
                <c:pt idx="23">
                  <c:v>11509.595128471699</c:v>
                </c:pt>
              </c:numCache>
            </c:numRef>
          </c:yVal>
          <c:smooth val="1"/>
        </c:ser>
        <c:ser>
          <c:idx val="19"/>
          <c:order val="19"/>
          <c:tx>
            <c:strRef>
              <c:f>'TM4 MCS14'!$U$36:$U$37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MCS14'!$U$38:$U$67</c:f>
              <c:numCache>
                <c:formatCode>General</c:formatCode>
                <c:ptCount val="30"/>
                <c:pt idx="1">
                  <c:v>23.215802762513</c:v>
                </c:pt>
                <c:pt idx="3">
                  <c:v>325.95158176147299</c:v>
                </c:pt>
                <c:pt idx="5">
                  <c:v>1782.3555621565399</c:v>
                </c:pt>
                <c:pt idx="7">
                  <c:v>3576.1105005198301</c:v>
                </c:pt>
                <c:pt idx="9">
                  <c:v>4933.3206594385902</c:v>
                </c:pt>
                <c:pt idx="11">
                  <c:v>6462.1309965839901</c:v>
                </c:pt>
                <c:pt idx="13">
                  <c:v>8323.6191890687696</c:v>
                </c:pt>
                <c:pt idx="15">
                  <c:v>9556.141987227089</c:v>
                </c:pt>
                <c:pt idx="17">
                  <c:v>10440.427743947699</c:v>
                </c:pt>
                <c:pt idx="19">
                  <c:v>11192.636863211099</c:v>
                </c:pt>
                <c:pt idx="21">
                  <c:v>11446.6312193673</c:v>
                </c:pt>
                <c:pt idx="23">
                  <c:v>11506.3870488638</c:v>
                </c:pt>
              </c:numCache>
            </c:numRef>
          </c:yVal>
          <c:smooth val="1"/>
        </c:ser>
        <c:ser>
          <c:idx val="20"/>
          <c:order val="20"/>
          <c:tx>
            <c:strRef>
              <c:f>'TM4 MCS14'!$V$36:$V$37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MCS14'!$V$38:$V$67</c:f>
              <c:numCache>
                <c:formatCode>General</c:formatCode>
                <c:ptCount val="30"/>
                <c:pt idx="1">
                  <c:v>0</c:v>
                </c:pt>
                <c:pt idx="3">
                  <c:v>46.506460715877004</c:v>
                </c:pt>
                <c:pt idx="5">
                  <c:v>439.346502302094</c:v>
                </c:pt>
                <c:pt idx="7">
                  <c:v>1896.1354522501099</c:v>
                </c:pt>
                <c:pt idx="9">
                  <c:v>3748.2774394772</c:v>
                </c:pt>
                <c:pt idx="11">
                  <c:v>5144.2946680528703</c:v>
                </c:pt>
                <c:pt idx="13">
                  <c:v>6546.4500222783308</c:v>
                </c:pt>
                <c:pt idx="15">
                  <c:v>8398.1214911629304</c:v>
                </c:pt>
                <c:pt idx="17">
                  <c:v>10101.911183722001</c:v>
                </c:pt>
                <c:pt idx="19">
                  <c:v>11096.458636566202</c:v>
                </c:pt>
                <c:pt idx="21">
                  <c:v>11446.0644586366</c:v>
                </c:pt>
                <c:pt idx="23">
                  <c:v>11507.028664785401</c:v>
                </c:pt>
              </c:numCache>
            </c:numRef>
          </c:yVal>
          <c:smooth val="1"/>
        </c:ser>
        <c:ser>
          <c:idx val="21"/>
          <c:order val="21"/>
          <c:tx>
            <c:strRef>
              <c:f>'TM4 MCS14'!$W$36:$W$37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'TM4 MCS14'!$X$36:$X$37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'TM4 MCS14'!$Y$36:$Y$37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'TM4 MCS14'!$Z$36:$Z$37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'TM4 MCS14'!$AA$36:$AA$37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'TM4 MCS14'!$AB$36:$AB$37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'TM4 MCS14'!$AC$36:$AC$37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'TM4 MCS14'!$AD$36:$AD$37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'TM4 MCS14'!$AE$36:$AE$37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'TM4 MCS14'!$AF$36:$AF$37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31"/>
          <c:tx>
            <c:strRef>
              <c:f>'TM4 MCS14'!$AG$36:$AG$37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32"/>
          <c:tx>
            <c:strRef>
              <c:f>'TM4 MCS14'!$AH$36:$AH$37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33"/>
          <c:tx>
            <c:strRef>
              <c:f>'TM4 MCS14'!$AI$36:$AI$37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34"/>
          <c:tx>
            <c:strRef>
              <c:f>'TM4 MCS14'!$AJ$36:$AJ$37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35"/>
          <c:tx>
            <c:strRef>
              <c:f>'TM4 MCS14'!$AK$36:$AK$37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36"/>
          <c:tx>
            <c:strRef>
              <c:f>'TM4 MCS14'!$AL$36:$AL$37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'TM4 MCS14'!$AM$36:$AM$37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'TM4 MCS14'!$AN$36:$AN$37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'TM4 MCS14'!$AO$36:$AO$37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'TM4 MCS14'!$AP$36:$AP$37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'TM4 MCS14'!$AQ$36:$AQ$37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'TM4 MCS14'!$AR$36:$AR$37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'TM4 MCS14'!$AS$36:$AS$37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'TM4 MCS14'!$AT$36:$AT$37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2626816"/>
        <c:axId val="272628736"/>
      </c:scatterChart>
      <c:valAx>
        <c:axId val="272626816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2628736"/>
        <c:crossesAt val="-5"/>
        <c:crossBetween val="midCat"/>
        <c:majorUnit val="1"/>
      </c:valAx>
      <c:valAx>
        <c:axId val="2726287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72626816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'TM4 MCS14'!$B$36:$B$37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MCS14'!$B$38:$B$67</c:f>
              <c:numCache>
                <c:formatCode>0.00</c:formatCode>
                <c:ptCount val="30"/>
                <c:pt idx="1">
                  <c:v>1220</c:v>
                </c:pt>
                <c:pt idx="2">
                  <c:v>1910</c:v>
                </c:pt>
                <c:pt idx="3">
                  <c:v>2600</c:v>
                </c:pt>
                <c:pt idx="4">
                  <c:v>3245</c:v>
                </c:pt>
                <c:pt idx="5">
                  <c:v>3890</c:v>
                </c:pt>
                <c:pt idx="6">
                  <c:v>4495</c:v>
                </c:pt>
                <c:pt idx="7">
                  <c:v>5100</c:v>
                </c:pt>
                <c:pt idx="8">
                  <c:v>6220</c:v>
                </c:pt>
                <c:pt idx="9">
                  <c:v>7340</c:v>
                </c:pt>
                <c:pt idx="10">
                  <c:v>8375</c:v>
                </c:pt>
                <c:pt idx="11">
                  <c:v>9410</c:v>
                </c:pt>
                <c:pt idx="12">
                  <c:v>9805</c:v>
                </c:pt>
                <c:pt idx="13">
                  <c:v>10200</c:v>
                </c:pt>
                <c:pt idx="14">
                  <c:v>10550</c:v>
                </c:pt>
                <c:pt idx="15">
                  <c:v>10900</c:v>
                </c:pt>
                <c:pt idx="16">
                  <c:v>11100</c:v>
                </c:pt>
                <c:pt idx="17">
                  <c:v>11300</c:v>
                </c:pt>
                <c:pt idx="18">
                  <c:v>11400</c:v>
                </c:pt>
                <c:pt idx="19">
                  <c:v>11500</c:v>
                </c:pt>
                <c:pt idx="20">
                  <c:v>11500</c:v>
                </c:pt>
                <c:pt idx="21">
                  <c:v>11500</c:v>
                </c:pt>
                <c:pt idx="22">
                  <c:v>11500</c:v>
                </c:pt>
                <c:pt idx="23">
                  <c:v>11500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'TM4 MCS14'!$D$36:$D$37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MCS14'!$D$38:$D$67</c:f>
              <c:numCache>
                <c:formatCode>0.00</c:formatCode>
                <c:ptCount val="30"/>
                <c:pt idx="1">
                  <c:v>11.6</c:v>
                </c:pt>
                <c:pt idx="2">
                  <c:v>164.3</c:v>
                </c:pt>
                <c:pt idx="3">
                  <c:v>317</c:v>
                </c:pt>
                <c:pt idx="4">
                  <c:v>993.5</c:v>
                </c:pt>
                <c:pt idx="5">
                  <c:v>1670</c:v>
                </c:pt>
                <c:pt idx="6">
                  <c:v>2495</c:v>
                </c:pt>
                <c:pt idx="7">
                  <c:v>3320</c:v>
                </c:pt>
                <c:pt idx="8">
                  <c:v>4040</c:v>
                </c:pt>
                <c:pt idx="9">
                  <c:v>4760</c:v>
                </c:pt>
                <c:pt idx="10">
                  <c:v>5495</c:v>
                </c:pt>
                <c:pt idx="11">
                  <c:v>6230</c:v>
                </c:pt>
                <c:pt idx="12">
                  <c:v>7455</c:v>
                </c:pt>
                <c:pt idx="13">
                  <c:v>8680</c:v>
                </c:pt>
                <c:pt idx="14">
                  <c:v>9440</c:v>
                </c:pt>
                <c:pt idx="15">
                  <c:v>10200</c:v>
                </c:pt>
                <c:pt idx="16">
                  <c:v>10650</c:v>
                </c:pt>
                <c:pt idx="17">
                  <c:v>11100</c:v>
                </c:pt>
                <c:pt idx="18">
                  <c:v>11250</c:v>
                </c:pt>
                <c:pt idx="19">
                  <c:v>11400</c:v>
                </c:pt>
                <c:pt idx="20">
                  <c:v>11450</c:v>
                </c:pt>
                <c:pt idx="21">
                  <c:v>11500</c:v>
                </c:pt>
                <c:pt idx="22">
                  <c:v>11500</c:v>
                </c:pt>
                <c:pt idx="23">
                  <c:v>11500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'TM4 MCS14'!$E$36:$E$37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MCS14'!$E$38:$E$67</c:f>
              <c:numCache>
                <c:formatCode>0.00</c:formatCode>
                <c:ptCount val="30"/>
                <c:pt idx="5">
                  <c:v>2630</c:v>
                </c:pt>
                <c:pt idx="7">
                  <c:v>3764</c:v>
                </c:pt>
                <c:pt idx="9">
                  <c:v>5694</c:v>
                </c:pt>
                <c:pt idx="11">
                  <c:v>7551</c:v>
                </c:pt>
                <c:pt idx="13">
                  <c:v>8495</c:v>
                </c:pt>
                <c:pt idx="15">
                  <c:v>9422</c:v>
                </c:pt>
                <c:pt idx="17">
                  <c:v>10090</c:v>
                </c:pt>
                <c:pt idx="19">
                  <c:v>11044</c:v>
                </c:pt>
                <c:pt idx="21">
                  <c:v>11436</c:v>
                </c:pt>
                <c:pt idx="23">
                  <c:v>11506</c:v>
                </c:pt>
                <c:pt idx="25">
                  <c:v>11512.8</c:v>
                </c:pt>
              </c:numCache>
            </c:numRef>
          </c:yVal>
          <c:smooth val="1"/>
        </c:ser>
        <c:ser>
          <c:idx val="5"/>
          <c:order val="3"/>
          <c:tx>
            <c:strRef>
              <c:f>'TM4 MCS14'!$G$36:$G$37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MCS14'!$G$38:$G$67</c:f>
              <c:numCache>
                <c:formatCode>0.00</c:formatCode>
                <c:ptCount val="30"/>
                <c:pt idx="5">
                  <c:v>523</c:v>
                </c:pt>
                <c:pt idx="7">
                  <c:v>2179</c:v>
                </c:pt>
                <c:pt idx="9">
                  <c:v>3503</c:v>
                </c:pt>
                <c:pt idx="11">
                  <c:v>5124</c:v>
                </c:pt>
                <c:pt idx="13">
                  <c:v>7255</c:v>
                </c:pt>
                <c:pt idx="15">
                  <c:v>8678</c:v>
                </c:pt>
                <c:pt idx="17">
                  <c:v>9854</c:v>
                </c:pt>
                <c:pt idx="19">
                  <c:v>10874</c:v>
                </c:pt>
                <c:pt idx="21">
                  <c:v>11354</c:v>
                </c:pt>
                <c:pt idx="23">
                  <c:v>11508</c:v>
                </c:pt>
              </c:numCache>
            </c:numRef>
          </c:yVal>
          <c:smooth val="1"/>
        </c:ser>
        <c:ser>
          <c:idx val="6"/>
          <c:order val="4"/>
          <c:tx>
            <c:strRef>
              <c:f>'TM4 MCS14'!$H$36:$H$37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'TM4 MCS14'!$J$36:$J$37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6"/>
          <c:tx>
            <c:strRef>
              <c:f>'TM4 MCS14'!$K$36:$K$37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MCS14'!$K$38:$K$67</c:f>
              <c:numCache>
                <c:formatCode>0.00</c:formatCode>
                <c:ptCount val="30"/>
                <c:pt idx="0">
                  <c:v>244.57846153844929</c:v>
                </c:pt>
                <c:pt idx="1">
                  <c:v>489.15692307689858</c:v>
                </c:pt>
                <c:pt idx="2">
                  <c:v>1301.2615384614733</c:v>
                </c:pt>
                <c:pt idx="3">
                  <c:v>2113.3661538460478</c:v>
                </c:pt>
                <c:pt idx="4">
                  <c:v>2875.5692307690865</c:v>
                </c:pt>
                <c:pt idx="5">
                  <c:v>3637.7723076921257</c:v>
                </c:pt>
                <c:pt idx="6">
                  <c:v>4250.1046153844027</c:v>
                </c:pt>
                <c:pt idx="7">
                  <c:v>4862.4369230766797</c:v>
                </c:pt>
                <c:pt idx="8">
                  <c:v>5777.9446153843264</c:v>
                </c:pt>
                <c:pt idx="9">
                  <c:v>6693.4523076919731</c:v>
                </c:pt>
                <c:pt idx="10">
                  <c:v>7447.0707692303968</c:v>
                </c:pt>
                <c:pt idx="11">
                  <c:v>8200.6892307688195</c:v>
                </c:pt>
                <c:pt idx="12">
                  <c:v>8749.0523076918689</c:v>
                </c:pt>
                <c:pt idx="13">
                  <c:v>9297.4153846149184</c:v>
                </c:pt>
                <c:pt idx="14">
                  <c:v>9817.6430769225844</c:v>
                </c:pt>
                <c:pt idx="15">
                  <c:v>10337.870769230252</c:v>
                </c:pt>
                <c:pt idx="16">
                  <c:v>10768.541538461001</c:v>
                </c:pt>
                <c:pt idx="17">
                  <c:v>11199.212307691747</c:v>
                </c:pt>
                <c:pt idx="18">
                  <c:v>11336.455384614817</c:v>
                </c:pt>
                <c:pt idx="19">
                  <c:v>11473.698461537886</c:v>
                </c:pt>
                <c:pt idx="20">
                  <c:v>11493.249230768655</c:v>
                </c:pt>
                <c:pt idx="21">
                  <c:v>11512.799999999423</c:v>
                </c:pt>
                <c:pt idx="22">
                  <c:v>11512.799999999423</c:v>
                </c:pt>
                <c:pt idx="23">
                  <c:v>11512.799999999423</c:v>
                </c:pt>
                <c:pt idx="24">
                  <c:v>11512.799999999423</c:v>
                </c:pt>
                <c:pt idx="25">
                  <c:v>11512.799999999423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'TM4 MCS14'!$M$36:$M$37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148.98461538460793</c:v>
                </c:pt>
                <c:pt idx="3">
                  <c:v>297.96923076921587</c:v>
                </c:pt>
                <c:pt idx="4">
                  <c:v>1103.2061538460987</c:v>
                </c:pt>
                <c:pt idx="5">
                  <c:v>1908.4430769229814</c:v>
                </c:pt>
                <c:pt idx="6">
                  <c:v>2810.6030769229365</c:v>
                </c:pt>
                <c:pt idx="7">
                  <c:v>3712.7630769228913</c:v>
                </c:pt>
                <c:pt idx="8">
                  <c:v>4332.7384615382452</c:v>
                </c:pt>
                <c:pt idx="9">
                  <c:v>4952.7138461535978</c:v>
                </c:pt>
                <c:pt idx="10">
                  <c:v>5647.5692307689478</c:v>
                </c:pt>
                <c:pt idx="11">
                  <c:v>6342.4246153842978</c:v>
                </c:pt>
                <c:pt idx="12">
                  <c:v>7319.0769230765573</c:v>
                </c:pt>
                <c:pt idx="13">
                  <c:v>8295.7292307688149</c:v>
                </c:pt>
                <c:pt idx="14">
                  <c:v>9020.6030769226254</c:v>
                </c:pt>
                <c:pt idx="15">
                  <c:v>9745.4769230764359</c:v>
                </c:pt>
                <c:pt idx="16">
                  <c:v>10394.141538461019</c:v>
                </c:pt>
                <c:pt idx="17">
                  <c:v>11042.8061538456</c:v>
                </c:pt>
                <c:pt idx="18">
                  <c:v>11244.959999999437</c:v>
                </c:pt>
                <c:pt idx="19">
                  <c:v>11447.113846153272</c:v>
                </c:pt>
                <c:pt idx="20">
                  <c:v>11476.63384615327</c:v>
                </c:pt>
                <c:pt idx="21">
                  <c:v>11506.153846153271</c:v>
                </c:pt>
                <c:pt idx="22">
                  <c:v>11509.476923076347</c:v>
                </c:pt>
                <c:pt idx="23">
                  <c:v>11512.799999999423</c:v>
                </c:pt>
                <c:pt idx="24">
                  <c:v>11512.799999999423</c:v>
                </c:pt>
                <c:pt idx="25">
                  <c:v>11512.799999999423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'TM4 MCS14'!$N$36:$N$37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'TM4 MCS14'!$P$36:$P$37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'TM4 MCS14'!$Q$36:$Q$37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'TM4 MCS14'!$S$36:$S$37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2"/>
          <c:tx>
            <c:strRef>
              <c:f>'TM4 MCS14'!$T$36:$T$37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MCS14'!$T$38:$T$67</c:f>
              <c:numCache>
                <c:formatCode>General</c:formatCode>
                <c:ptCount val="30"/>
                <c:pt idx="1">
                  <c:v>64.58933610574779</c:v>
                </c:pt>
                <c:pt idx="3">
                  <c:v>606.28427149858896</c:v>
                </c:pt>
                <c:pt idx="5">
                  <c:v>2329.51492648151</c:v>
                </c:pt>
                <c:pt idx="7">
                  <c:v>3968.8222189217299</c:v>
                </c:pt>
                <c:pt idx="9">
                  <c:v>5267.6453289766796</c:v>
                </c:pt>
                <c:pt idx="11">
                  <c:v>7022.6252784791304</c:v>
                </c:pt>
                <c:pt idx="13">
                  <c:v>8562.4072478835587</c:v>
                </c:pt>
                <c:pt idx="15">
                  <c:v>9638.5040843606093</c:v>
                </c:pt>
                <c:pt idx="17">
                  <c:v>10499.616812713499</c:v>
                </c:pt>
                <c:pt idx="19">
                  <c:v>11193.203623941799</c:v>
                </c:pt>
                <c:pt idx="21">
                  <c:v>11452.8228130105</c:v>
                </c:pt>
                <c:pt idx="23">
                  <c:v>11509.595128471699</c:v>
                </c:pt>
              </c:numCache>
            </c:numRef>
          </c:yVal>
          <c:smooth val="1"/>
        </c:ser>
        <c:ser>
          <c:idx val="20"/>
          <c:order val="13"/>
          <c:tx>
            <c:strRef>
              <c:f>'TM4 MCS14'!$V$36:$V$37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MCS14'!$V$38:$V$67</c:f>
              <c:numCache>
                <c:formatCode>General</c:formatCode>
                <c:ptCount val="30"/>
                <c:pt idx="1">
                  <c:v>0</c:v>
                </c:pt>
                <c:pt idx="3">
                  <c:v>46.506460715877004</c:v>
                </c:pt>
                <c:pt idx="5">
                  <c:v>439.346502302094</c:v>
                </c:pt>
                <c:pt idx="7">
                  <c:v>1896.1354522501099</c:v>
                </c:pt>
                <c:pt idx="9">
                  <c:v>3748.2774394772</c:v>
                </c:pt>
                <c:pt idx="11">
                  <c:v>5144.2946680528703</c:v>
                </c:pt>
                <c:pt idx="13">
                  <c:v>6546.4500222783308</c:v>
                </c:pt>
                <c:pt idx="15">
                  <c:v>8398.1214911629304</c:v>
                </c:pt>
                <c:pt idx="17">
                  <c:v>10101.911183722001</c:v>
                </c:pt>
                <c:pt idx="19">
                  <c:v>11096.458636566202</c:v>
                </c:pt>
                <c:pt idx="21">
                  <c:v>11446.0644586366</c:v>
                </c:pt>
                <c:pt idx="23">
                  <c:v>11507.028664785401</c:v>
                </c:pt>
              </c:numCache>
            </c:numRef>
          </c:yVal>
          <c:smooth val="1"/>
        </c:ser>
        <c:ser>
          <c:idx val="21"/>
          <c:order val="14"/>
          <c:tx>
            <c:strRef>
              <c:f>'TM4 MCS14'!$W$36:$W$37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'TM4 MCS14'!$Y$36:$Y$37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'TM4 MCS14'!$Z$36:$Z$37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'TM4 MCS14'!$AB$36:$AB$37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'TM4 MCS14'!$AC$36:$AC$37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'TM4 MCS14'!$AE$36:$AE$37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'TM4 MCS14'!$AF$36:$AF$37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'TM4 MCS14'!$AH$36:$AH$37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22"/>
          <c:tx>
            <c:strRef>
              <c:f>'TM4 MCS14'!$AI$36:$AI$37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'TM4 MCS14'!$AK$36:$AK$37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24"/>
          <c:tx>
            <c:strRef>
              <c:f>'TM4 MCS14'!$AL$36:$AL$37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'TM4 MCS14'!$AN$36:$AN$37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'TM4 MCS14'!$AO$36:$AO$37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'TM4 MCS14'!$AQ$36:$AQ$37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'TM4 MCS14'!$AR$36:$AR$37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'TM4 MCS14'!$AT$36:$AT$37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2833920"/>
        <c:axId val="272848384"/>
      </c:scatterChart>
      <c:valAx>
        <c:axId val="272833920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2848384"/>
        <c:crosses val="autoZero"/>
        <c:crossBetween val="midCat"/>
        <c:majorUnit val="1"/>
      </c:valAx>
      <c:valAx>
        <c:axId val="2728483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72833920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'TM4 MCS14'!$C$36:$C$37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MCS14'!$C$38:$C$67</c:f>
              <c:numCache>
                <c:formatCode>0.00</c:formatCode>
                <c:ptCount val="30"/>
                <c:pt idx="1">
                  <c:v>500</c:v>
                </c:pt>
                <c:pt idx="2">
                  <c:v>1245</c:v>
                </c:pt>
                <c:pt idx="3">
                  <c:v>1990</c:v>
                </c:pt>
                <c:pt idx="4">
                  <c:v>2665</c:v>
                </c:pt>
                <c:pt idx="5">
                  <c:v>3340</c:v>
                </c:pt>
                <c:pt idx="6">
                  <c:v>3990</c:v>
                </c:pt>
                <c:pt idx="7">
                  <c:v>4640</c:v>
                </c:pt>
                <c:pt idx="8">
                  <c:v>5405</c:v>
                </c:pt>
                <c:pt idx="9">
                  <c:v>6170</c:v>
                </c:pt>
                <c:pt idx="10">
                  <c:v>7435</c:v>
                </c:pt>
                <c:pt idx="11">
                  <c:v>8700</c:v>
                </c:pt>
                <c:pt idx="12">
                  <c:v>9400</c:v>
                </c:pt>
                <c:pt idx="13">
                  <c:v>10100</c:v>
                </c:pt>
                <c:pt idx="14">
                  <c:v>10450</c:v>
                </c:pt>
                <c:pt idx="15">
                  <c:v>10800</c:v>
                </c:pt>
                <c:pt idx="16">
                  <c:v>11000</c:v>
                </c:pt>
                <c:pt idx="17">
                  <c:v>11200</c:v>
                </c:pt>
                <c:pt idx="18">
                  <c:v>11350</c:v>
                </c:pt>
                <c:pt idx="19">
                  <c:v>11500</c:v>
                </c:pt>
                <c:pt idx="20">
                  <c:v>11500</c:v>
                </c:pt>
                <c:pt idx="21">
                  <c:v>11500</c:v>
                </c:pt>
                <c:pt idx="22">
                  <c:v>11500</c:v>
                </c:pt>
                <c:pt idx="23">
                  <c:v>11500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'TM4 MCS14'!$D$36:$D$37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MCS14'!$D$38:$D$67</c:f>
              <c:numCache>
                <c:formatCode>0.00</c:formatCode>
                <c:ptCount val="30"/>
                <c:pt idx="1">
                  <c:v>11.6</c:v>
                </c:pt>
                <c:pt idx="2">
                  <c:v>164.3</c:v>
                </c:pt>
                <c:pt idx="3">
                  <c:v>317</c:v>
                </c:pt>
                <c:pt idx="4">
                  <c:v>993.5</c:v>
                </c:pt>
                <c:pt idx="5">
                  <c:v>1670</c:v>
                </c:pt>
                <c:pt idx="6">
                  <c:v>2495</c:v>
                </c:pt>
                <c:pt idx="7">
                  <c:v>3320</c:v>
                </c:pt>
                <c:pt idx="8">
                  <c:v>4040</c:v>
                </c:pt>
                <c:pt idx="9">
                  <c:v>4760</c:v>
                </c:pt>
                <c:pt idx="10">
                  <c:v>5495</c:v>
                </c:pt>
                <c:pt idx="11">
                  <c:v>6230</c:v>
                </c:pt>
                <c:pt idx="12">
                  <c:v>7455</c:v>
                </c:pt>
                <c:pt idx="13">
                  <c:v>8680</c:v>
                </c:pt>
                <c:pt idx="14">
                  <c:v>9440</c:v>
                </c:pt>
                <c:pt idx="15">
                  <c:v>10200</c:v>
                </c:pt>
                <c:pt idx="16">
                  <c:v>10650</c:v>
                </c:pt>
                <c:pt idx="17">
                  <c:v>11100</c:v>
                </c:pt>
                <c:pt idx="18">
                  <c:v>11250</c:v>
                </c:pt>
                <c:pt idx="19">
                  <c:v>11400</c:v>
                </c:pt>
                <c:pt idx="20">
                  <c:v>11450</c:v>
                </c:pt>
                <c:pt idx="21">
                  <c:v>11500</c:v>
                </c:pt>
                <c:pt idx="22">
                  <c:v>11500</c:v>
                </c:pt>
                <c:pt idx="23">
                  <c:v>11500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'TM4 MCS14'!$F$36:$F$37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MCS14'!$F$38:$F$67</c:f>
              <c:numCache>
                <c:formatCode>0.00</c:formatCode>
                <c:ptCount val="30"/>
                <c:pt idx="5">
                  <c:v>2082</c:v>
                </c:pt>
                <c:pt idx="7">
                  <c:v>3671</c:v>
                </c:pt>
                <c:pt idx="9">
                  <c:v>5112</c:v>
                </c:pt>
                <c:pt idx="11">
                  <c:v>6901</c:v>
                </c:pt>
                <c:pt idx="13">
                  <c:v>8294</c:v>
                </c:pt>
                <c:pt idx="15">
                  <c:v>9228</c:v>
                </c:pt>
                <c:pt idx="17">
                  <c:v>10290</c:v>
                </c:pt>
                <c:pt idx="19">
                  <c:v>10959</c:v>
                </c:pt>
                <c:pt idx="21">
                  <c:v>11411</c:v>
                </c:pt>
                <c:pt idx="23">
                  <c:v>11512.8</c:v>
                </c:pt>
              </c:numCache>
            </c:numRef>
          </c:yVal>
          <c:smooth val="1"/>
        </c:ser>
        <c:ser>
          <c:idx val="5"/>
          <c:order val="3"/>
          <c:tx>
            <c:strRef>
              <c:f>'TM4 MCS14'!$G$36:$G$37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MCS14'!$G$38:$G$67</c:f>
              <c:numCache>
                <c:formatCode>0.00</c:formatCode>
                <c:ptCount val="30"/>
                <c:pt idx="5">
                  <c:v>523</c:v>
                </c:pt>
                <c:pt idx="7">
                  <c:v>2179</c:v>
                </c:pt>
                <c:pt idx="9">
                  <c:v>3503</c:v>
                </c:pt>
                <c:pt idx="11">
                  <c:v>5124</c:v>
                </c:pt>
                <c:pt idx="13">
                  <c:v>7255</c:v>
                </c:pt>
                <c:pt idx="15">
                  <c:v>8678</c:v>
                </c:pt>
                <c:pt idx="17">
                  <c:v>9854</c:v>
                </c:pt>
                <c:pt idx="19">
                  <c:v>10874</c:v>
                </c:pt>
                <c:pt idx="21">
                  <c:v>11354</c:v>
                </c:pt>
                <c:pt idx="23">
                  <c:v>11508</c:v>
                </c:pt>
              </c:numCache>
            </c:numRef>
          </c:yVal>
          <c:smooth val="1"/>
        </c:ser>
        <c:ser>
          <c:idx val="7"/>
          <c:order val="4"/>
          <c:tx>
            <c:strRef>
              <c:f>'TM4 MCS14'!$I$36:$I$37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'TM4 MCS14'!$J$36:$J$37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6"/>
          <c:tx>
            <c:strRef>
              <c:f>'TM4 MCS14'!$L$36:$L$37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MCS14'!$L$38:$L$67</c:f>
              <c:numCache>
                <c:formatCode>0.00</c:formatCode>
                <c:ptCount val="30"/>
                <c:pt idx="0">
                  <c:v>54.166153846151133</c:v>
                </c:pt>
                <c:pt idx="1">
                  <c:v>108.33230769230227</c:v>
                </c:pt>
                <c:pt idx="2">
                  <c:v>793.16307692303712</c:v>
                </c:pt>
                <c:pt idx="3">
                  <c:v>1477.9938461537722</c:v>
                </c:pt>
                <c:pt idx="4">
                  <c:v>2360.0492307691129</c:v>
                </c:pt>
                <c:pt idx="5">
                  <c:v>3242.1046153844532</c:v>
                </c:pt>
                <c:pt idx="6">
                  <c:v>3892.1538461536516</c:v>
                </c:pt>
                <c:pt idx="7">
                  <c:v>4542.2030769228495</c:v>
                </c:pt>
                <c:pt idx="8">
                  <c:v>5226.6461538458925</c:v>
                </c:pt>
                <c:pt idx="9">
                  <c:v>5911.0892307689346</c:v>
                </c:pt>
                <c:pt idx="10">
                  <c:v>6872.3446153842715</c:v>
                </c:pt>
                <c:pt idx="11">
                  <c:v>7833.5999999996075</c:v>
                </c:pt>
                <c:pt idx="12">
                  <c:v>8525.6307692303417</c:v>
                </c:pt>
                <c:pt idx="13">
                  <c:v>9217.6615384610759</c:v>
                </c:pt>
                <c:pt idx="14">
                  <c:v>9673.7538461533622</c:v>
                </c:pt>
                <c:pt idx="15">
                  <c:v>10129.846153845647</c:v>
                </c:pt>
                <c:pt idx="16">
                  <c:v>10632.073846153315</c:v>
                </c:pt>
                <c:pt idx="17">
                  <c:v>11134.301538460981</c:v>
                </c:pt>
                <c:pt idx="18">
                  <c:v>11307.32307692251</c:v>
                </c:pt>
                <c:pt idx="19">
                  <c:v>11480.34461538404</c:v>
                </c:pt>
                <c:pt idx="20">
                  <c:v>11496.572307691731</c:v>
                </c:pt>
                <c:pt idx="21">
                  <c:v>11512.799999999423</c:v>
                </c:pt>
                <c:pt idx="22">
                  <c:v>11512.799999999423</c:v>
                </c:pt>
                <c:pt idx="23">
                  <c:v>11512.799999999423</c:v>
                </c:pt>
                <c:pt idx="24">
                  <c:v>11512.799999999423</c:v>
                </c:pt>
                <c:pt idx="25">
                  <c:v>11512.799999999423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'TM4 MCS14'!$M$36:$M$37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148.98461538460793</c:v>
                </c:pt>
                <c:pt idx="3">
                  <c:v>297.96923076921587</c:v>
                </c:pt>
                <c:pt idx="4">
                  <c:v>1103.2061538460987</c:v>
                </c:pt>
                <c:pt idx="5">
                  <c:v>1908.4430769229814</c:v>
                </c:pt>
                <c:pt idx="6">
                  <c:v>2810.6030769229365</c:v>
                </c:pt>
                <c:pt idx="7">
                  <c:v>3712.7630769228913</c:v>
                </c:pt>
                <c:pt idx="8">
                  <c:v>4332.7384615382452</c:v>
                </c:pt>
                <c:pt idx="9">
                  <c:v>4952.7138461535978</c:v>
                </c:pt>
                <c:pt idx="10">
                  <c:v>5647.5692307689478</c:v>
                </c:pt>
                <c:pt idx="11">
                  <c:v>6342.4246153842978</c:v>
                </c:pt>
                <c:pt idx="12">
                  <c:v>7319.0769230765573</c:v>
                </c:pt>
                <c:pt idx="13">
                  <c:v>8295.7292307688149</c:v>
                </c:pt>
                <c:pt idx="14">
                  <c:v>9020.6030769226254</c:v>
                </c:pt>
                <c:pt idx="15">
                  <c:v>9745.4769230764359</c:v>
                </c:pt>
                <c:pt idx="16">
                  <c:v>10394.141538461019</c:v>
                </c:pt>
                <c:pt idx="17">
                  <c:v>11042.8061538456</c:v>
                </c:pt>
                <c:pt idx="18">
                  <c:v>11244.959999999437</c:v>
                </c:pt>
                <c:pt idx="19">
                  <c:v>11447.113846153272</c:v>
                </c:pt>
                <c:pt idx="20">
                  <c:v>11476.63384615327</c:v>
                </c:pt>
                <c:pt idx="21">
                  <c:v>11506.153846153271</c:v>
                </c:pt>
                <c:pt idx="22">
                  <c:v>11509.476923076347</c:v>
                </c:pt>
                <c:pt idx="23">
                  <c:v>11512.799999999423</c:v>
                </c:pt>
                <c:pt idx="24">
                  <c:v>11512.799999999423</c:v>
                </c:pt>
                <c:pt idx="25">
                  <c:v>11512.799999999423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'TM4 MCS14'!$O$36:$O$37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'TM4 MCS14'!$P$36:$P$37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'TM4 MCS14'!$R$36:$R$37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'TM4 MCS14'!$S$36:$S$37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2"/>
          <c:tx>
            <c:strRef>
              <c:f>'TM4 MCS14'!$U$36:$U$37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MCS14'!$U$38:$U$67</c:f>
              <c:numCache>
                <c:formatCode>General</c:formatCode>
                <c:ptCount val="30"/>
                <c:pt idx="1">
                  <c:v>23.215802762513</c:v>
                </c:pt>
                <c:pt idx="3">
                  <c:v>325.95158176147299</c:v>
                </c:pt>
                <c:pt idx="5">
                  <c:v>1782.3555621565399</c:v>
                </c:pt>
                <c:pt idx="7">
                  <c:v>3576.1105005198301</c:v>
                </c:pt>
                <c:pt idx="9">
                  <c:v>4933.3206594385902</c:v>
                </c:pt>
                <c:pt idx="11">
                  <c:v>6462.1309965839901</c:v>
                </c:pt>
                <c:pt idx="13">
                  <c:v>8323.6191890687696</c:v>
                </c:pt>
                <c:pt idx="15">
                  <c:v>9556.141987227089</c:v>
                </c:pt>
                <c:pt idx="17">
                  <c:v>10440.427743947699</c:v>
                </c:pt>
                <c:pt idx="19">
                  <c:v>11192.636863211099</c:v>
                </c:pt>
                <c:pt idx="21">
                  <c:v>11446.6312193673</c:v>
                </c:pt>
                <c:pt idx="23">
                  <c:v>11506.3870488638</c:v>
                </c:pt>
              </c:numCache>
            </c:numRef>
          </c:yVal>
          <c:smooth val="1"/>
        </c:ser>
        <c:ser>
          <c:idx val="20"/>
          <c:order val="13"/>
          <c:tx>
            <c:strRef>
              <c:f>'TM4 MCS14'!$V$36:$V$37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MCS14'!$V$38:$V$67</c:f>
              <c:numCache>
                <c:formatCode>General</c:formatCode>
                <c:ptCount val="30"/>
                <c:pt idx="1">
                  <c:v>0</c:v>
                </c:pt>
                <c:pt idx="3">
                  <c:v>46.506460715877004</c:v>
                </c:pt>
                <c:pt idx="5">
                  <c:v>439.346502302094</c:v>
                </c:pt>
                <c:pt idx="7">
                  <c:v>1896.1354522501099</c:v>
                </c:pt>
                <c:pt idx="9">
                  <c:v>3748.2774394772</c:v>
                </c:pt>
                <c:pt idx="11">
                  <c:v>5144.2946680528703</c:v>
                </c:pt>
                <c:pt idx="13">
                  <c:v>6546.4500222783308</c:v>
                </c:pt>
                <c:pt idx="15">
                  <c:v>8398.1214911629304</c:v>
                </c:pt>
                <c:pt idx="17">
                  <c:v>10101.911183722001</c:v>
                </c:pt>
                <c:pt idx="19">
                  <c:v>11096.458636566202</c:v>
                </c:pt>
                <c:pt idx="21">
                  <c:v>11446.0644586366</c:v>
                </c:pt>
                <c:pt idx="23">
                  <c:v>11507.028664785401</c:v>
                </c:pt>
              </c:numCache>
            </c:numRef>
          </c:yVal>
          <c:smooth val="1"/>
        </c:ser>
        <c:ser>
          <c:idx val="22"/>
          <c:order val="14"/>
          <c:tx>
            <c:strRef>
              <c:f>'TM4 MCS14'!$X$36:$X$37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'TM4 MCS14'!$Y$36:$Y$37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'TM4 MCS14'!$AA$36:$AA$37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'TM4 MCS14'!$AB$36:$AB$37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'TM4 MCS14'!$AD$36:$AD$37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'TM4 MCS14'!$AE$36:$AE$37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'TM4 MCS14'!$AG$36:$AG$37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'TM4 MCS14'!$AH$36:$AH$37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22"/>
          <c:tx>
            <c:strRef>
              <c:f>'TM4 MCS14'!$AJ$36:$AJ$37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'TM4 MCS14'!$AK$36:$AK$37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24"/>
          <c:tx>
            <c:strRef>
              <c:f>'TM4 MCS14'!$AM$36:$AM$37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'TM4 MCS14'!$AN$36:$AN$37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'TM4 MCS14'!$AP$36:$AP$37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'TM4 MCS14'!$AQ$36:$AQ$37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'TM4 MCS14'!$AS$36:$AS$37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'TM4 MCS14'!$AT$36:$AT$37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3032704"/>
        <c:axId val="273034624"/>
      </c:scatterChart>
      <c:valAx>
        <c:axId val="273032704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3034624"/>
        <c:crosses val="autoZero"/>
        <c:crossBetween val="midCat"/>
        <c:majorUnit val="1"/>
      </c:valAx>
      <c:valAx>
        <c:axId val="2730346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73032704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'TM4 MCS16'!$B$36:$B$37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MCS16'!$B$38:$B$67</c:f>
              <c:numCache>
                <c:formatCode>0.00</c:formatCode>
                <c:ptCount val="30"/>
                <c:pt idx="1">
                  <c:v>730</c:v>
                </c:pt>
                <c:pt idx="2">
                  <c:v>1605</c:v>
                </c:pt>
                <c:pt idx="3">
                  <c:v>2480</c:v>
                </c:pt>
                <c:pt idx="4">
                  <c:v>3135</c:v>
                </c:pt>
                <c:pt idx="5">
                  <c:v>3790</c:v>
                </c:pt>
                <c:pt idx="6">
                  <c:v>4530</c:v>
                </c:pt>
                <c:pt idx="7">
                  <c:v>5270</c:v>
                </c:pt>
                <c:pt idx="8">
                  <c:v>5940</c:v>
                </c:pt>
                <c:pt idx="9">
                  <c:v>6610</c:v>
                </c:pt>
                <c:pt idx="10">
                  <c:v>8060</c:v>
                </c:pt>
                <c:pt idx="11">
                  <c:v>9510</c:v>
                </c:pt>
                <c:pt idx="12">
                  <c:v>10455</c:v>
                </c:pt>
                <c:pt idx="13">
                  <c:v>11400</c:v>
                </c:pt>
                <c:pt idx="14">
                  <c:v>11850</c:v>
                </c:pt>
                <c:pt idx="15">
                  <c:v>12300</c:v>
                </c:pt>
                <c:pt idx="16">
                  <c:v>12650</c:v>
                </c:pt>
                <c:pt idx="17">
                  <c:v>13000</c:v>
                </c:pt>
                <c:pt idx="18">
                  <c:v>13200</c:v>
                </c:pt>
                <c:pt idx="19">
                  <c:v>13400</c:v>
                </c:pt>
                <c:pt idx="20">
                  <c:v>13500</c:v>
                </c:pt>
                <c:pt idx="21">
                  <c:v>13600</c:v>
                </c:pt>
                <c:pt idx="22">
                  <c:v>13600</c:v>
                </c:pt>
                <c:pt idx="23">
                  <c:v>13600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'TM4 MCS16'!$C$36:$C$37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MCS16'!$C$38:$C$67</c:f>
              <c:numCache>
                <c:formatCode>0.00</c:formatCode>
                <c:ptCount val="30"/>
                <c:pt idx="1">
                  <c:v>233</c:v>
                </c:pt>
                <c:pt idx="2">
                  <c:v>906.5</c:v>
                </c:pt>
                <c:pt idx="3">
                  <c:v>1580</c:v>
                </c:pt>
                <c:pt idx="4">
                  <c:v>2415</c:v>
                </c:pt>
                <c:pt idx="5">
                  <c:v>3250</c:v>
                </c:pt>
                <c:pt idx="6">
                  <c:v>3985</c:v>
                </c:pt>
                <c:pt idx="7">
                  <c:v>4720</c:v>
                </c:pt>
                <c:pt idx="8">
                  <c:v>5370</c:v>
                </c:pt>
                <c:pt idx="9">
                  <c:v>6020</c:v>
                </c:pt>
                <c:pt idx="10">
                  <c:v>7020</c:v>
                </c:pt>
                <c:pt idx="11">
                  <c:v>8020</c:v>
                </c:pt>
                <c:pt idx="12">
                  <c:v>9410</c:v>
                </c:pt>
                <c:pt idx="13">
                  <c:v>10800</c:v>
                </c:pt>
                <c:pt idx="14">
                  <c:v>11450</c:v>
                </c:pt>
                <c:pt idx="15">
                  <c:v>12100</c:v>
                </c:pt>
                <c:pt idx="16">
                  <c:v>12500</c:v>
                </c:pt>
                <c:pt idx="17">
                  <c:v>12900</c:v>
                </c:pt>
                <c:pt idx="18">
                  <c:v>13150</c:v>
                </c:pt>
                <c:pt idx="19">
                  <c:v>13400</c:v>
                </c:pt>
                <c:pt idx="20">
                  <c:v>13500</c:v>
                </c:pt>
                <c:pt idx="21">
                  <c:v>13600</c:v>
                </c:pt>
                <c:pt idx="22">
                  <c:v>13600</c:v>
                </c:pt>
                <c:pt idx="23">
                  <c:v>13600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'TM4 MCS16'!$D$36:$D$37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MCS16'!$D$38:$D$67</c:f>
              <c:numCache>
                <c:formatCode>0.00</c:formatCode>
                <c:ptCount val="30"/>
                <c:pt idx="1">
                  <c:v>7.5</c:v>
                </c:pt>
                <c:pt idx="2">
                  <c:v>82.75</c:v>
                </c:pt>
                <c:pt idx="3">
                  <c:v>158</c:v>
                </c:pt>
                <c:pt idx="4">
                  <c:v>709</c:v>
                </c:pt>
                <c:pt idx="5">
                  <c:v>1260</c:v>
                </c:pt>
                <c:pt idx="6">
                  <c:v>2195</c:v>
                </c:pt>
                <c:pt idx="7">
                  <c:v>3130</c:v>
                </c:pt>
                <c:pt idx="8">
                  <c:v>3970</c:v>
                </c:pt>
                <c:pt idx="9">
                  <c:v>4810</c:v>
                </c:pt>
                <c:pt idx="10">
                  <c:v>5515</c:v>
                </c:pt>
                <c:pt idx="11">
                  <c:v>6220</c:v>
                </c:pt>
                <c:pt idx="12">
                  <c:v>7100</c:v>
                </c:pt>
                <c:pt idx="13">
                  <c:v>7980</c:v>
                </c:pt>
                <c:pt idx="14">
                  <c:v>9390</c:v>
                </c:pt>
                <c:pt idx="15">
                  <c:v>10800</c:v>
                </c:pt>
                <c:pt idx="16">
                  <c:v>11550</c:v>
                </c:pt>
                <c:pt idx="17">
                  <c:v>12300</c:v>
                </c:pt>
                <c:pt idx="18">
                  <c:v>12750</c:v>
                </c:pt>
                <c:pt idx="19">
                  <c:v>13200</c:v>
                </c:pt>
                <c:pt idx="20">
                  <c:v>13400</c:v>
                </c:pt>
                <c:pt idx="21">
                  <c:v>13600</c:v>
                </c:pt>
                <c:pt idx="22">
                  <c:v>13600</c:v>
                </c:pt>
                <c:pt idx="23">
                  <c:v>13600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'TM4 MCS16'!$E$36:$E$37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'TM4 MCS16'!$F$36:$F$37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'TM4 MCS16'!$G$36:$G$37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'TM4 MCS16'!$H$36:$H$37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7"/>
          <c:tx>
            <c:strRef>
              <c:f>'TM4 MCS16'!$I$36:$I$37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'TM4 MCS16'!$J$36:$J$37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'TM4 MCS16'!$K$36:$K$37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MCS16'!$K$38:$K$67</c:f>
              <c:numCache>
                <c:formatCode>0.00</c:formatCode>
                <c:ptCount val="30"/>
                <c:pt idx="0">
                  <c:v>110.84307692307138</c:v>
                </c:pt>
                <c:pt idx="1">
                  <c:v>221.68615384614276</c:v>
                </c:pt>
                <c:pt idx="2">
                  <c:v>940.72615384610674</c:v>
                </c:pt>
                <c:pt idx="3">
                  <c:v>1659.7661538460707</c:v>
                </c:pt>
                <c:pt idx="4">
                  <c:v>2643.470769230637</c:v>
                </c:pt>
                <c:pt idx="5">
                  <c:v>3627.1753846152028</c:v>
                </c:pt>
                <c:pt idx="6">
                  <c:v>4369.4030769228584</c:v>
                </c:pt>
                <c:pt idx="7">
                  <c:v>5111.6307692305127</c:v>
                </c:pt>
                <c:pt idx="8">
                  <c:v>5729.2799999997133</c:v>
                </c:pt>
                <c:pt idx="9">
                  <c:v>6346.929230768912</c:v>
                </c:pt>
                <c:pt idx="10">
                  <c:v>7408.3938461534754</c:v>
                </c:pt>
                <c:pt idx="11">
                  <c:v>8469.8584615380369</c:v>
                </c:pt>
                <c:pt idx="12">
                  <c:v>9260.5292307687669</c:v>
                </c:pt>
                <c:pt idx="13">
                  <c:v>10051.199999999497</c:v>
                </c:pt>
                <c:pt idx="14">
                  <c:v>10604.012307691777</c:v>
                </c:pt>
                <c:pt idx="15">
                  <c:v>11156.824615384057</c:v>
                </c:pt>
                <c:pt idx="16">
                  <c:v>11800.024615384023</c:v>
                </c:pt>
                <c:pt idx="17">
                  <c:v>12443.224615383991</c:v>
                </c:pt>
                <c:pt idx="18">
                  <c:v>12865.993846153202</c:v>
                </c:pt>
                <c:pt idx="19">
                  <c:v>13288.763076922411</c:v>
                </c:pt>
                <c:pt idx="20">
                  <c:v>13432.689230768558</c:v>
                </c:pt>
                <c:pt idx="21">
                  <c:v>13576.615384614704</c:v>
                </c:pt>
                <c:pt idx="22">
                  <c:v>13595.593846153166</c:v>
                </c:pt>
                <c:pt idx="23">
                  <c:v>13614.572307691626</c:v>
                </c:pt>
                <c:pt idx="24">
                  <c:v>13618.486153845472</c:v>
                </c:pt>
                <c:pt idx="25">
                  <c:v>13622.399999999318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'TM4 MCS16'!$L$36:$L$37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MCS16'!$L$38:$L$67</c:f>
              <c:numCache>
                <c:formatCode>0.00</c:formatCode>
                <c:ptCount val="30"/>
                <c:pt idx="0">
                  <c:v>7.5323076923073149</c:v>
                </c:pt>
                <c:pt idx="1">
                  <c:v>15.06461538461463</c:v>
                </c:pt>
                <c:pt idx="2">
                  <c:v>487.82769230766792</c:v>
                </c:pt>
                <c:pt idx="3">
                  <c:v>960.59076923072121</c:v>
                </c:pt>
                <c:pt idx="4">
                  <c:v>1931.6676923075956</c:v>
                </c:pt>
                <c:pt idx="5">
                  <c:v>2902.7446153844703</c:v>
                </c:pt>
                <c:pt idx="6">
                  <c:v>3802.1169230767332</c:v>
                </c:pt>
                <c:pt idx="7">
                  <c:v>4701.4892307689952</c:v>
                </c:pt>
                <c:pt idx="8">
                  <c:v>5289.0830769228114</c:v>
                </c:pt>
                <c:pt idx="9">
                  <c:v>5876.6769230766286</c:v>
                </c:pt>
                <c:pt idx="10">
                  <c:v>6770.3630769227384</c:v>
                </c:pt>
                <c:pt idx="11">
                  <c:v>7664.0492307688473</c:v>
                </c:pt>
                <c:pt idx="12">
                  <c:v>8592.6646153841848</c:v>
                </c:pt>
                <c:pt idx="13">
                  <c:v>9521.2799999995223</c:v>
                </c:pt>
                <c:pt idx="14">
                  <c:v>10276.13538461487</c:v>
                </c:pt>
                <c:pt idx="15">
                  <c:v>11030.990769230217</c:v>
                </c:pt>
                <c:pt idx="16">
                  <c:v>11674.48615384557</c:v>
                </c:pt>
                <c:pt idx="17">
                  <c:v>12317.981538460921</c:v>
                </c:pt>
                <c:pt idx="18">
                  <c:v>12799.458461537819</c:v>
                </c:pt>
                <c:pt idx="19">
                  <c:v>13280.935384614719</c:v>
                </c:pt>
                <c:pt idx="20">
                  <c:v>13432.689230768558</c:v>
                </c:pt>
                <c:pt idx="21">
                  <c:v>13584.443076922396</c:v>
                </c:pt>
                <c:pt idx="22">
                  <c:v>13603.421538460858</c:v>
                </c:pt>
                <c:pt idx="23">
                  <c:v>13622.399999999318</c:v>
                </c:pt>
                <c:pt idx="24">
                  <c:v>13622.399999999318</c:v>
                </c:pt>
                <c:pt idx="25">
                  <c:v>13622.399999999318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'TM4 MCS16'!$M$36:$M$37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45.78461538461309</c:v>
                </c:pt>
                <c:pt idx="3">
                  <c:v>91.569230769226181</c:v>
                </c:pt>
                <c:pt idx="4">
                  <c:v>789.85846153842192</c:v>
                </c:pt>
                <c:pt idx="5">
                  <c:v>1488.1476923076177</c:v>
                </c:pt>
                <c:pt idx="6">
                  <c:v>2509.14461538449</c:v>
                </c:pt>
                <c:pt idx="7">
                  <c:v>3530.1415384613615</c:v>
                </c:pt>
                <c:pt idx="8">
                  <c:v>4368.1476923074733</c:v>
                </c:pt>
                <c:pt idx="9">
                  <c:v>5206.1538461535856</c:v>
                </c:pt>
                <c:pt idx="10">
                  <c:v>5774.1046153843263</c:v>
                </c:pt>
                <c:pt idx="11">
                  <c:v>6342.0553846150669</c:v>
                </c:pt>
                <c:pt idx="12">
                  <c:v>7206.2769230765625</c:v>
                </c:pt>
                <c:pt idx="13">
                  <c:v>8070.4984615380581</c:v>
                </c:pt>
                <c:pt idx="14">
                  <c:v>9153.3046153841569</c:v>
                </c:pt>
                <c:pt idx="15">
                  <c:v>10236.110769230256</c:v>
                </c:pt>
                <c:pt idx="16">
                  <c:v>11055.729230768677</c:v>
                </c:pt>
                <c:pt idx="17">
                  <c:v>11875.347692307098</c:v>
                </c:pt>
                <c:pt idx="18">
                  <c:v>12531.766153845527</c:v>
                </c:pt>
                <c:pt idx="19">
                  <c:v>13188.184615383954</c:v>
                </c:pt>
                <c:pt idx="20">
                  <c:v>13386.313846153176</c:v>
                </c:pt>
                <c:pt idx="21">
                  <c:v>13584.443076922396</c:v>
                </c:pt>
                <c:pt idx="22">
                  <c:v>13603.421538460858</c:v>
                </c:pt>
                <c:pt idx="23">
                  <c:v>13622.399999999318</c:v>
                </c:pt>
                <c:pt idx="24">
                  <c:v>13622.399999999318</c:v>
                </c:pt>
                <c:pt idx="25">
                  <c:v>13622.399999999318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'TM4 MCS16'!$N$36:$N$37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'TM4 MCS16'!$O$36:$O$37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'TM4 MCS16'!$P$36:$P$37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'TM4 MCS16'!$Q$36:$Q$37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'TM4 MCS16'!$R$36:$R$37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'TM4 MCS16'!$S$36:$S$37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'TM4 MCS16'!$T$36:$T$37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MCS16'!$T$38:$T$67</c:f>
              <c:numCache>
                <c:formatCode>General</c:formatCode>
                <c:ptCount val="30"/>
                <c:pt idx="1">
                  <c:v>30.469627209267799</c:v>
                </c:pt>
                <c:pt idx="3">
                  <c:v>365.59275211644098</c:v>
                </c:pt>
                <c:pt idx="5">
                  <c:v>1810.4120005940899</c:v>
                </c:pt>
                <c:pt idx="7">
                  <c:v>3911.7754344274499</c:v>
                </c:pt>
                <c:pt idx="9">
                  <c:v>5388.94638348433</c:v>
                </c:pt>
                <c:pt idx="11">
                  <c:v>6754.7898410812395</c:v>
                </c:pt>
                <c:pt idx="13">
                  <c:v>8772.3297192930404</c:v>
                </c:pt>
                <c:pt idx="15">
                  <c:v>10439.61859498</c:v>
                </c:pt>
                <c:pt idx="17">
                  <c:v>11578.3015000743</c:v>
                </c:pt>
                <c:pt idx="19">
                  <c:v>12536.1770384673</c:v>
                </c:pt>
                <c:pt idx="21">
                  <c:v>13308.540026734001</c:v>
                </c:pt>
                <c:pt idx="23">
                  <c:v>13582.609832169901</c:v>
                </c:pt>
              </c:numCache>
            </c:numRef>
          </c:yVal>
          <c:smooth val="1"/>
        </c:ser>
        <c:ser>
          <c:idx val="19"/>
          <c:order val="19"/>
          <c:tx>
            <c:strRef>
              <c:f>'TM4 MCS16'!$U$36:$U$37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MCS16'!$U$38:$U$67</c:f>
              <c:numCache>
                <c:formatCode>General</c:formatCode>
                <c:ptCount val="30"/>
                <c:pt idx="1">
                  <c:v>8.8970741125798298</c:v>
                </c:pt>
                <c:pt idx="3">
                  <c:v>186.69597504827001</c:v>
                </c:pt>
                <c:pt idx="5">
                  <c:v>1253.2897668201399</c:v>
                </c:pt>
                <c:pt idx="7">
                  <c:v>3404.6422100104</c:v>
                </c:pt>
                <c:pt idx="9">
                  <c:v>5057.2737264220996</c:v>
                </c:pt>
                <c:pt idx="11">
                  <c:v>6375.2954106638899</c:v>
                </c:pt>
                <c:pt idx="13">
                  <c:v>8213.3396702807113</c:v>
                </c:pt>
                <c:pt idx="15">
                  <c:v>10225.076488935099</c:v>
                </c:pt>
                <c:pt idx="17">
                  <c:v>11489.587405317099</c:v>
                </c:pt>
                <c:pt idx="19">
                  <c:v>12486.3591266894</c:v>
                </c:pt>
                <c:pt idx="21">
                  <c:v>13300.7550868855</c:v>
                </c:pt>
                <c:pt idx="23">
                  <c:v>13576.564384375501</c:v>
                </c:pt>
              </c:numCache>
            </c:numRef>
          </c:yVal>
          <c:smooth val="1"/>
        </c:ser>
        <c:ser>
          <c:idx val="20"/>
          <c:order val="20"/>
          <c:tx>
            <c:strRef>
              <c:f>'TM4 MCS16'!$V$36:$V$37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MCS16'!$V$38:$V$67</c:f>
              <c:numCache>
                <c:formatCode>General</c:formatCode>
                <c:ptCount val="30"/>
                <c:pt idx="1">
                  <c:v>0</c:v>
                </c:pt>
                <c:pt idx="3">
                  <c:v>17.152532303579399</c:v>
                </c:pt>
                <c:pt idx="5">
                  <c:v>252.853705628992</c:v>
                </c:pt>
                <c:pt idx="7">
                  <c:v>1547.29244021981</c:v>
                </c:pt>
                <c:pt idx="9">
                  <c:v>3594.6175553245203</c:v>
                </c:pt>
                <c:pt idx="11">
                  <c:v>5284.0065349769802</c:v>
                </c:pt>
                <c:pt idx="13">
                  <c:v>6535.4284865587406</c:v>
                </c:pt>
                <c:pt idx="15">
                  <c:v>8182.5563641764511</c:v>
                </c:pt>
                <c:pt idx="17">
                  <c:v>10435.4694786871</c:v>
                </c:pt>
                <c:pt idx="19">
                  <c:v>12217.465023020899</c:v>
                </c:pt>
                <c:pt idx="21">
                  <c:v>13271.041140650499</c:v>
                </c:pt>
                <c:pt idx="23">
                  <c:v>13578.831427298401</c:v>
                </c:pt>
              </c:numCache>
            </c:numRef>
          </c:yVal>
          <c:smooth val="1"/>
        </c:ser>
        <c:ser>
          <c:idx val="21"/>
          <c:order val="21"/>
          <c:tx>
            <c:strRef>
              <c:f>'TM4 MCS16'!$W$36:$W$37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'TM4 MCS16'!$X$36:$X$37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'TM4 MCS16'!$Y$36:$Y$37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'TM4 MCS16'!$Z$36:$Z$37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'TM4 MCS16'!$AA$36:$AA$37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'TM4 MCS16'!$AB$36:$AB$37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'TM4 MCS16'!$AC$36:$AC$37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'TM4 MCS16'!$AD$36:$AD$37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'TM4 MCS16'!$AE$36:$AE$37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'TM4 MCS16'!$AF$36:$AF$37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31"/>
          <c:tx>
            <c:strRef>
              <c:f>'TM4 MCS16'!$AG$36:$AG$37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32"/>
          <c:tx>
            <c:strRef>
              <c:f>'TM4 MCS16'!$AH$36:$AH$37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33"/>
          <c:tx>
            <c:strRef>
              <c:f>'TM4 MCS16'!$AI$36:$AI$37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34"/>
          <c:tx>
            <c:strRef>
              <c:f>'TM4 MCS16'!$AJ$36:$AJ$37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35"/>
          <c:tx>
            <c:strRef>
              <c:f>'TM4 MCS16'!$AK$36:$AK$37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36"/>
          <c:tx>
            <c:strRef>
              <c:f>'TM4 MCS16'!$AL$36:$AL$37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'TM4 MCS16'!$AM$36:$AM$37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'TM4 MCS16'!$AN$36:$AN$37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'TM4 MCS16'!$AO$36:$AO$37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'TM4 MCS16'!$AP$36:$AP$37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'TM4 MCS16'!$AQ$36:$AQ$37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'TM4 MCS16'!$AR$36:$AR$37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'TM4 MCS16'!$AS$36:$AS$37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'TM4 MCS16'!$AT$36:$AT$37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3391616"/>
        <c:axId val="273393536"/>
      </c:scatterChart>
      <c:valAx>
        <c:axId val="273391616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3393536"/>
        <c:crossesAt val="-5"/>
        <c:crossBetween val="midCat"/>
        <c:majorUnit val="1"/>
      </c:valAx>
      <c:valAx>
        <c:axId val="2733935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73391616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'TM4 MCS16'!$B$36:$B$37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MCS16'!$B$38:$B$67</c:f>
              <c:numCache>
                <c:formatCode>0.00</c:formatCode>
                <c:ptCount val="30"/>
                <c:pt idx="1">
                  <c:v>730</c:v>
                </c:pt>
                <c:pt idx="2">
                  <c:v>1605</c:v>
                </c:pt>
                <c:pt idx="3">
                  <c:v>2480</c:v>
                </c:pt>
                <c:pt idx="4">
                  <c:v>3135</c:v>
                </c:pt>
                <c:pt idx="5">
                  <c:v>3790</c:v>
                </c:pt>
                <c:pt idx="6">
                  <c:v>4530</c:v>
                </c:pt>
                <c:pt idx="7">
                  <c:v>5270</c:v>
                </c:pt>
                <c:pt idx="8">
                  <c:v>5940</c:v>
                </c:pt>
                <c:pt idx="9">
                  <c:v>6610</c:v>
                </c:pt>
                <c:pt idx="10">
                  <c:v>8060</c:v>
                </c:pt>
                <c:pt idx="11">
                  <c:v>9510</c:v>
                </c:pt>
                <c:pt idx="12">
                  <c:v>10455</c:v>
                </c:pt>
                <c:pt idx="13">
                  <c:v>11400</c:v>
                </c:pt>
                <c:pt idx="14">
                  <c:v>11850</c:v>
                </c:pt>
                <c:pt idx="15">
                  <c:v>12300</c:v>
                </c:pt>
                <c:pt idx="16">
                  <c:v>12650</c:v>
                </c:pt>
                <c:pt idx="17">
                  <c:v>13000</c:v>
                </c:pt>
                <c:pt idx="18">
                  <c:v>13200</c:v>
                </c:pt>
                <c:pt idx="19">
                  <c:v>13400</c:v>
                </c:pt>
                <c:pt idx="20">
                  <c:v>13500</c:v>
                </c:pt>
                <c:pt idx="21">
                  <c:v>13600</c:v>
                </c:pt>
                <c:pt idx="22">
                  <c:v>13600</c:v>
                </c:pt>
                <c:pt idx="23">
                  <c:v>13600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'TM4 MCS16'!$D$36:$D$37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MCS16'!$D$38:$D$67</c:f>
              <c:numCache>
                <c:formatCode>0.00</c:formatCode>
                <c:ptCount val="30"/>
                <c:pt idx="1">
                  <c:v>7.5</c:v>
                </c:pt>
                <c:pt idx="2">
                  <c:v>82.75</c:v>
                </c:pt>
                <c:pt idx="3">
                  <c:v>158</c:v>
                </c:pt>
                <c:pt idx="4">
                  <c:v>709</c:v>
                </c:pt>
                <c:pt idx="5">
                  <c:v>1260</c:v>
                </c:pt>
                <c:pt idx="6">
                  <c:v>2195</c:v>
                </c:pt>
                <c:pt idx="7">
                  <c:v>3130</c:v>
                </c:pt>
                <c:pt idx="8">
                  <c:v>3970</c:v>
                </c:pt>
                <c:pt idx="9">
                  <c:v>4810</c:v>
                </c:pt>
                <c:pt idx="10">
                  <c:v>5515</c:v>
                </c:pt>
                <c:pt idx="11">
                  <c:v>6220</c:v>
                </c:pt>
                <c:pt idx="12">
                  <c:v>7100</c:v>
                </c:pt>
                <c:pt idx="13">
                  <c:v>7980</c:v>
                </c:pt>
                <c:pt idx="14">
                  <c:v>9390</c:v>
                </c:pt>
                <c:pt idx="15">
                  <c:v>10800</c:v>
                </c:pt>
                <c:pt idx="16">
                  <c:v>11550</c:v>
                </c:pt>
                <c:pt idx="17">
                  <c:v>12300</c:v>
                </c:pt>
                <c:pt idx="18">
                  <c:v>12750</c:v>
                </c:pt>
                <c:pt idx="19">
                  <c:v>13200</c:v>
                </c:pt>
                <c:pt idx="20">
                  <c:v>13400</c:v>
                </c:pt>
                <c:pt idx="21">
                  <c:v>13600</c:v>
                </c:pt>
                <c:pt idx="22">
                  <c:v>13600</c:v>
                </c:pt>
                <c:pt idx="23">
                  <c:v>13600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'TM4 MCS16'!$E$36:$E$37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'TM4 MCS16'!$G$36:$G$37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4"/>
          <c:tx>
            <c:strRef>
              <c:f>'TM4 MCS16'!$H$36:$H$37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'TM4 MCS16'!$J$36:$J$37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6"/>
          <c:tx>
            <c:strRef>
              <c:f>'TM4 MCS16'!$K$36:$K$37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MCS16'!$K$38:$K$67</c:f>
              <c:numCache>
                <c:formatCode>0.00</c:formatCode>
                <c:ptCount val="30"/>
                <c:pt idx="0">
                  <c:v>110.84307692307138</c:v>
                </c:pt>
                <c:pt idx="1">
                  <c:v>221.68615384614276</c:v>
                </c:pt>
                <c:pt idx="2">
                  <c:v>940.72615384610674</c:v>
                </c:pt>
                <c:pt idx="3">
                  <c:v>1659.7661538460707</c:v>
                </c:pt>
                <c:pt idx="4">
                  <c:v>2643.470769230637</c:v>
                </c:pt>
                <c:pt idx="5">
                  <c:v>3627.1753846152028</c:v>
                </c:pt>
                <c:pt idx="6">
                  <c:v>4369.4030769228584</c:v>
                </c:pt>
                <c:pt idx="7">
                  <c:v>5111.6307692305127</c:v>
                </c:pt>
                <c:pt idx="8">
                  <c:v>5729.2799999997133</c:v>
                </c:pt>
                <c:pt idx="9">
                  <c:v>6346.929230768912</c:v>
                </c:pt>
                <c:pt idx="10">
                  <c:v>7408.3938461534754</c:v>
                </c:pt>
                <c:pt idx="11">
                  <c:v>8469.8584615380369</c:v>
                </c:pt>
                <c:pt idx="12">
                  <c:v>9260.5292307687669</c:v>
                </c:pt>
                <c:pt idx="13">
                  <c:v>10051.199999999497</c:v>
                </c:pt>
                <c:pt idx="14">
                  <c:v>10604.012307691777</c:v>
                </c:pt>
                <c:pt idx="15">
                  <c:v>11156.824615384057</c:v>
                </c:pt>
                <c:pt idx="16">
                  <c:v>11800.024615384023</c:v>
                </c:pt>
                <c:pt idx="17">
                  <c:v>12443.224615383991</c:v>
                </c:pt>
                <c:pt idx="18">
                  <c:v>12865.993846153202</c:v>
                </c:pt>
                <c:pt idx="19">
                  <c:v>13288.763076922411</c:v>
                </c:pt>
                <c:pt idx="20">
                  <c:v>13432.689230768558</c:v>
                </c:pt>
                <c:pt idx="21">
                  <c:v>13576.615384614704</c:v>
                </c:pt>
                <c:pt idx="22">
                  <c:v>13595.593846153166</c:v>
                </c:pt>
                <c:pt idx="23">
                  <c:v>13614.572307691626</c:v>
                </c:pt>
                <c:pt idx="24">
                  <c:v>13618.486153845472</c:v>
                </c:pt>
                <c:pt idx="25">
                  <c:v>13622.399999999318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'TM4 MCS16'!$M$36:$M$37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45.78461538461309</c:v>
                </c:pt>
                <c:pt idx="3">
                  <c:v>91.569230769226181</c:v>
                </c:pt>
                <c:pt idx="4">
                  <c:v>789.85846153842192</c:v>
                </c:pt>
                <c:pt idx="5">
                  <c:v>1488.1476923076177</c:v>
                </c:pt>
                <c:pt idx="6">
                  <c:v>2509.14461538449</c:v>
                </c:pt>
                <c:pt idx="7">
                  <c:v>3530.1415384613615</c:v>
                </c:pt>
                <c:pt idx="8">
                  <c:v>4368.1476923074733</c:v>
                </c:pt>
                <c:pt idx="9">
                  <c:v>5206.1538461535856</c:v>
                </c:pt>
                <c:pt idx="10">
                  <c:v>5774.1046153843263</c:v>
                </c:pt>
                <c:pt idx="11">
                  <c:v>6342.0553846150669</c:v>
                </c:pt>
                <c:pt idx="12">
                  <c:v>7206.2769230765625</c:v>
                </c:pt>
                <c:pt idx="13">
                  <c:v>8070.4984615380581</c:v>
                </c:pt>
                <c:pt idx="14">
                  <c:v>9153.3046153841569</c:v>
                </c:pt>
                <c:pt idx="15">
                  <c:v>10236.110769230256</c:v>
                </c:pt>
                <c:pt idx="16">
                  <c:v>11055.729230768677</c:v>
                </c:pt>
                <c:pt idx="17">
                  <c:v>11875.347692307098</c:v>
                </c:pt>
                <c:pt idx="18">
                  <c:v>12531.766153845527</c:v>
                </c:pt>
                <c:pt idx="19">
                  <c:v>13188.184615383954</c:v>
                </c:pt>
                <c:pt idx="20">
                  <c:v>13386.313846153176</c:v>
                </c:pt>
                <c:pt idx="21">
                  <c:v>13584.443076922396</c:v>
                </c:pt>
                <c:pt idx="22">
                  <c:v>13603.421538460858</c:v>
                </c:pt>
                <c:pt idx="23">
                  <c:v>13622.399999999318</c:v>
                </c:pt>
                <c:pt idx="24">
                  <c:v>13622.399999999318</c:v>
                </c:pt>
                <c:pt idx="25">
                  <c:v>13622.399999999318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'TM4 MCS16'!$N$36:$N$37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'TM4 MCS16'!$P$36:$P$37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'TM4 MCS16'!$Q$36:$Q$37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'TM4 MCS16'!$S$36:$S$37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2"/>
          <c:tx>
            <c:strRef>
              <c:f>'TM4 MCS16'!$T$36:$T$37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MCS16'!$T$38:$T$67</c:f>
              <c:numCache>
                <c:formatCode>General</c:formatCode>
                <c:ptCount val="30"/>
                <c:pt idx="1">
                  <c:v>30.469627209267799</c:v>
                </c:pt>
                <c:pt idx="3">
                  <c:v>365.59275211644098</c:v>
                </c:pt>
                <c:pt idx="5">
                  <c:v>1810.4120005940899</c:v>
                </c:pt>
                <c:pt idx="7">
                  <c:v>3911.7754344274499</c:v>
                </c:pt>
                <c:pt idx="9">
                  <c:v>5388.94638348433</c:v>
                </c:pt>
                <c:pt idx="11">
                  <c:v>6754.7898410812395</c:v>
                </c:pt>
                <c:pt idx="13">
                  <c:v>8772.3297192930404</c:v>
                </c:pt>
                <c:pt idx="15">
                  <c:v>10439.61859498</c:v>
                </c:pt>
                <c:pt idx="17">
                  <c:v>11578.3015000743</c:v>
                </c:pt>
                <c:pt idx="19">
                  <c:v>12536.1770384673</c:v>
                </c:pt>
                <c:pt idx="21">
                  <c:v>13308.540026734001</c:v>
                </c:pt>
                <c:pt idx="23">
                  <c:v>13582.609832169901</c:v>
                </c:pt>
              </c:numCache>
            </c:numRef>
          </c:yVal>
          <c:smooth val="1"/>
        </c:ser>
        <c:ser>
          <c:idx val="20"/>
          <c:order val="13"/>
          <c:tx>
            <c:strRef>
              <c:f>'TM4 MCS16'!$V$36:$V$37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MCS16'!$V$38:$V$67</c:f>
              <c:numCache>
                <c:formatCode>General</c:formatCode>
                <c:ptCount val="30"/>
                <c:pt idx="1">
                  <c:v>0</c:v>
                </c:pt>
                <c:pt idx="3">
                  <c:v>17.152532303579399</c:v>
                </c:pt>
                <c:pt idx="5">
                  <c:v>252.853705628992</c:v>
                </c:pt>
                <c:pt idx="7">
                  <c:v>1547.29244021981</c:v>
                </c:pt>
                <c:pt idx="9">
                  <c:v>3594.6175553245203</c:v>
                </c:pt>
                <c:pt idx="11">
                  <c:v>5284.0065349769802</c:v>
                </c:pt>
                <c:pt idx="13">
                  <c:v>6535.4284865587406</c:v>
                </c:pt>
                <c:pt idx="15">
                  <c:v>8182.5563641764511</c:v>
                </c:pt>
                <c:pt idx="17">
                  <c:v>10435.4694786871</c:v>
                </c:pt>
                <c:pt idx="19">
                  <c:v>12217.465023020899</c:v>
                </c:pt>
                <c:pt idx="21">
                  <c:v>13271.041140650499</c:v>
                </c:pt>
                <c:pt idx="23">
                  <c:v>13578.831427298401</c:v>
                </c:pt>
              </c:numCache>
            </c:numRef>
          </c:yVal>
          <c:smooth val="1"/>
        </c:ser>
        <c:ser>
          <c:idx val="21"/>
          <c:order val="14"/>
          <c:tx>
            <c:strRef>
              <c:f>'TM4 MCS16'!$W$36:$W$37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'TM4 MCS16'!$Y$36:$Y$37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'TM4 MCS16'!$Z$36:$Z$37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'TM4 MCS16'!$AB$36:$AB$37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'TM4 MCS16'!$AC$36:$AC$37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'TM4 MCS16'!$AE$36:$AE$37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'TM4 MCS16'!$AF$36:$AF$37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'TM4 MCS16'!$AH$36:$AH$37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22"/>
          <c:tx>
            <c:strRef>
              <c:f>'TM4 MCS16'!$AI$36:$AI$37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'TM4 MCS16'!$AK$36:$AK$37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24"/>
          <c:tx>
            <c:strRef>
              <c:f>'TM4 MCS16'!$AL$36:$AL$37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'TM4 MCS16'!$AN$36:$AN$37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'TM4 MCS16'!$AO$36:$AO$37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'TM4 MCS16'!$AQ$36:$AQ$37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'TM4 MCS16'!$AR$36:$AR$37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'TM4 MCS16'!$AT$36:$AT$37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3582336"/>
        <c:axId val="273596800"/>
      </c:scatterChart>
      <c:valAx>
        <c:axId val="273582336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3596800"/>
        <c:crosses val="autoZero"/>
        <c:crossBetween val="midCat"/>
        <c:majorUnit val="1"/>
      </c:valAx>
      <c:valAx>
        <c:axId val="2735968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73582336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'TM4 MCS16'!$C$36:$C$37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MCS16'!$C$38:$C$67</c:f>
              <c:numCache>
                <c:formatCode>0.00</c:formatCode>
                <c:ptCount val="30"/>
                <c:pt idx="1">
                  <c:v>233</c:v>
                </c:pt>
                <c:pt idx="2">
                  <c:v>906.5</c:v>
                </c:pt>
                <c:pt idx="3">
                  <c:v>1580</c:v>
                </c:pt>
                <c:pt idx="4">
                  <c:v>2415</c:v>
                </c:pt>
                <c:pt idx="5">
                  <c:v>3250</c:v>
                </c:pt>
                <c:pt idx="6">
                  <c:v>3985</c:v>
                </c:pt>
                <c:pt idx="7">
                  <c:v>4720</c:v>
                </c:pt>
                <c:pt idx="8">
                  <c:v>5370</c:v>
                </c:pt>
                <c:pt idx="9">
                  <c:v>6020</c:v>
                </c:pt>
                <c:pt idx="10">
                  <c:v>7020</c:v>
                </c:pt>
                <c:pt idx="11">
                  <c:v>8020</c:v>
                </c:pt>
                <c:pt idx="12">
                  <c:v>9410</c:v>
                </c:pt>
                <c:pt idx="13">
                  <c:v>10800</c:v>
                </c:pt>
                <c:pt idx="14">
                  <c:v>11450</c:v>
                </c:pt>
                <c:pt idx="15">
                  <c:v>12100</c:v>
                </c:pt>
                <c:pt idx="16">
                  <c:v>12500</c:v>
                </c:pt>
                <c:pt idx="17">
                  <c:v>12900</c:v>
                </c:pt>
                <c:pt idx="18">
                  <c:v>13150</c:v>
                </c:pt>
                <c:pt idx="19">
                  <c:v>13400</c:v>
                </c:pt>
                <c:pt idx="20">
                  <c:v>13500</c:v>
                </c:pt>
                <c:pt idx="21">
                  <c:v>13600</c:v>
                </c:pt>
                <c:pt idx="22">
                  <c:v>13600</c:v>
                </c:pt>
                <c:pt idx="23">
                  <c:v>13600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'TM4 MCS16'!$D$36:$D$37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MCS16'!$D$38:$D$67</c:f>
              <c:numCache>
                <c:formatCode>0.00</c:formatCode>
                <c:ptCount val="30"/>
                <c:pt idx="1">
                  <c:v>7.5</c:v>
                </c:pt>
                <c:pt idx="2">
                  <c:v>82.75</c:v>
                </c:pt>
                <c:pt idx="3">
                  <c:v>158</c:v>
                </c:pt>
                <c:pt idx="4">
                  <c:v>709</c:v>
                </c:pt>
                <c:pt idx="5">
                  <c:v>1260</c:v>
                </c:pt>
                <c:pt idx="6">
                  <c:v>2195</c:v>
                </c:pt>
                <c:pt idx="7">
                  <c:v>3130</c:v>
                </c:pt>
                <c:pt idx="8">
                  <c:v>3970</c:v>
                </c:pt>
                <c:pt idx="9">
                  <c:v>4810</c:v>
                </c:pt>
                <c:pt idx="10">
                  <c:v>5515</c:v>
                </c:pt>
                <c:pt idx="11">
                  <c:v>6220</c:v>
                </c:pt>
                <c:pt idx="12">
                  <c:v>7100</c:v>
                </c:pt>
                <c:pt idx="13">
                  <c:v>7980</c:v>
                </c:pt>
                <c:pt idx="14">
                  <c:v>9390</c:v>
                </c:pt>
                <c:pt idx="15">
                  <c:v>10800</c:v>
                </c:pt>
                <c:pt idx="16">
                  <c:v>11550</c:v>
                </c:pt>
                <c:pt idx="17">
                  <c:v>12300</c:v>
                </c:pt>
                <c:pt idx="18">
                  <c:v>12750</c:v>
                </c:pt>
                <c:pt idx="19">
                  <c:v>13200</c:v>
                </c:pt>
                <c:pt idx="20">
                  <c:v>13400</c:v>
                </c:pt>
                <c:pt idx="21">
                  <c:v>13600</c:v>
                </c:pt>
                <c:pt idx="22">
                  <c:v>13600</c:v>
                </c:pt>
                <c:pt idx="23">
                  <c:v>13600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'TM4 MCS16'!$F$36:$F$37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'TM4 MCS16'!$G$36:$G$37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4"/>
          <c:tx>
            <c:strRef>
              <c:f>'TM4 MCS16'!$I$36:$I$37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'TM4 MCS16'!$J$36:$J$37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6"/>
          <c:tx>
            <c:strRef>
              <c:f>'TM4 MCS16'!$L$36:$L$37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MCS16'!$L$38:$L$67</c:f>
              <c:numCache>
                <c:formatCode>0.00</c:formatCode>
                <c:ptCount val="30"/>
                <c:pt idx="0">
                  <c:v>7.5323076923073149</c:v>
                </c:pt>
                <c:pt idx="1">
                  <c:v>15.06461538461463</c:v>
                </c:pt>
                <c:pt idx="2">
                  <c:v>487.82769230766792</c:v>
                </c:pt>
                <c:pt idx="3">
                  <c:v>960.59076923072121</c:v>
                </c:pt>
                <c:pt idx="4">
                  <c:v>1931.6676923075956</c:v>
                </c:pt>
                <c:pt idx="5">
                  <c:v>2902.7446153844703</c:v>
                </c:pt>
                <c:pt idx="6">
                  <c:v>3802.1169230767332</c:v>
                </c:pt>
                <c:pt idx="7">
                  <c:v>4701.4892307689952</c:v>
                </c:pt>
                <c:pt idx="8">
                  <c:v>5289.0830769228114</c:v>
                </c:pt>
                <c:pt idx="9">
                  <c:v>5876.6769230766286</c:v>
                </c:pt>
                <c:pt idx="10">
                  <c:v>6770.3630769227384</c:v>
                </c:pt>
                <c:pt idx="11">
                  <c:v>7664.0492307688473</c:v>
                </c:pt>
                <c:pt idx="12">
                  <c:v>8592.6646153841848</c:v>
                </c:pt>
                <c:pt idx="13">
                  <c:v>9521.2799999995223</c:v>
                </c:pt>
                <c:pt idx="14">
                  <c:v>10276.13538461487</c:v>
                </c:pt>
                <c:pt idx="15">
                  <c:v>11030.990769230217</c:v>
                </c:pt>
                <c:pt idx="16">
                  <c:v>11674.48615384557</c:v>
                </c:pt>
                <c:pt idx="17">
                  <c:v>12317.981538460921</c:v>
                </c:pt>
                <c:pt idx="18">
                  <c:v>12799.458461537819</c:v>
                </c:pt>
                <c:pt idx="19">
                  <c:v>13280.935384614719</c:v>
                </c:pt>
                <c:pt idx="20">
                  <c:v>13432.689230768558</c:v>
                </c:pt>
                <c:pt idx="21">
                  <c:v>13584.443076922396</c:v>
                </c:pt>
                <c:pt idx="22">
                  <c:v>13603.421538460858</c:v>
                </c:pt>
                <c:pt idx="23">
                  <c:v>13622.399999999318</c:v>
                </c:pt>
                <c:pt idx="24">
                  <c:v>13622.399999999318</c:v>
                </c:pt>
                <c:pt idx="25">
                  <c:v>13622.399999999318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'TM4 MCS16'!$M$36:$M$37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45.78461538461309</c:v>
                </c:pt>
                <c:pt idx="3">
                  <c:v>91.569230769226181</c:v>
                </c:pt>
                <c:pt idx="4">
                  <c:v>789.85846153842192</c:v>
                </c:pt>
                <c:pt idx="5">
                  <c:v>1488.1476923076177</c:v>
                </c:pt>
                <c:pt idx="6">
                  <c:v>2509.14461538449</c:v>
                </c:pt>
                <c:pt idx="7">
                  <c:v>3530.1415384613615</c:v>
                </c:pt>
                <c:pt idx="8">
                  <c:v>4368.1476923074733</c:v>
                </c:pt>
                <c:pt idx="9">
                  <c:v>5206.1538461535856</c:v>
                </c:pt>
                <c:pt idx="10">
                  <c:v>5774.1046153843263</c:v>
                </c:pt>
                <c:pt idx="11">
                  <c:v>6342.0553846150669</c:v>
                </c:pt>
                <c:pt idx="12">
                  <c:v>7206.2769230765625</c:v>
                </c:pt>
                <c:pt idx="13">
                  <c:v>8070.4984615380581</c:v>
                </c:pt>
                <c:pt idx="14">
                  <c:v>9153.3046153841569</c:v>
                </c:pt>
                <c:pt idx="15">
                  <c:v>10236.110769230256</c:v>
                </c:pt>
                <c:pt idx="16">
                  <c:v>11055.729230768677</c:v>
                </c:pt>
                <c:pt idx="17">
                  <c:v>11875.347692307098</c:v>
                </c:pt>
                <c:pt idx="18">
                  <c:v>12531.766153845527</c:v>
                </c:pt>
                <c:pt idx="19">
                  <c:v>13188.184615383954</c:v>
                </c:pt>
                <c:pt idx="20">
                  <c:v>13386.313846153176</c:v>
                </c:pt>
                <c:pt idx="21">
                  <c:v>13584.443076922396</c:v>
                </c:pt>
                <c:pt idx="22">
                  <c:v>13603.421538460858</c:v>
                </c:pt>
                <c:pt idx="23">
                  <c:v>13622.399999999318</c:v>
                </c:pt>
                <c:pt idx="24">
                  <c:v>13622.399999999318</c:v>
                </c:pt>
                <c:pt idx="25">
                  <c:v>13622.399999999318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'TM4 MCS16'!$O$36:$O$37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'TM4 MCS16'!$P$36:$P$37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'TM4 MCS16'!$R$36:$R$37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'TM4 MCS16'!$S$36:$S$37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2"/>
          <c:tx>
            <c:strRef>
              <c:f>'TM4 MCS16'!$U$36:$U$37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MCS16'!$U$38:$U$67</c:f>
              <c:numCache>
                <c:formatCode>General</c:formatCode>
                <c:ptCount val="30"/>
                <c:pt idx="1">
                  <c:v>8.8970741125798298</c:v>
                </c:pt>
                <c:pt idx="3">
                  <c:v>186.69597504827001</c:v>
                </c:pt>
                <c:pt idx="5">
                  <c:v>1253.2897668201399</c:v>
                </c:pt>
                <c:pt idx="7">
                  <c:v>3404.6422100104</c:v>
                </c:pt>
                <c:pt idx="9">
                  <c:v>5057.2737264220996</c:v>
                </c:pt>
                <c:pt idx="11">
                  <c:v>6375.2954106638899</c:v>
                </c:pt>
                <c:pt idx="13">
                  <c:v>8213.3396702807113</c:v>
                </c:pt>
                <c:pt idx="15">
                  <c:v>10225.076488935099</c:v>
                </c:pt>
                <c:pt idx="17">
                  <c:v>11489.587405317099</c:v>
                </c:pt>
                <c:pt idx="19">
                  <c:v>12486.3591266894</c:v>
                </c:pt>
                <c:pt idx="21">
                  <c:v>13300.7550868855</c:v>
                </c:pt>
                <c:pt idx="23">
                  <c:v>13576.564384375501</c:v>
                </c:pt>
              </c:numCache>
            </c:numRef>
          </c:yVal>
          <c:smooth val="1"/>
        </c:ser>
        <c:ser>
          <c:idx val="20"/>
          <c:order val="13"/>
          <c:tx>
            <c:strRef>
              <c:f>'TM4 MCS16'!$V$36:$V$37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MCS16'!$V$38:$V$67</c:f>
              <c:numCache>
                <c:formatCode>General</c:formatCode>
                <c:ptCount val="30"/>
                <c:pt idx="1">
                  <c:v>0</c:v>
                </c:pt>
                <c:pt idx="3">
                  <c:v>17.152532303579399</c:v>
                </c:pt>
                <c:pt idx="5">
                  <c:v>252.853705628992</c:v>
                </c:pt>
                <c:pt idx="7">
                  <c:v>1547.29244021981</c:v>
                </c:pt>
                <c:pt idx="9">
                  <c:v>3594.6175553245203</c:v>
                </c:pt>
                <c:pt idx="11">
                  <c:v>5284.0065349769802</c:v>
                </c:pt>
                <c:pt idx="13">
                  <c:v>6535.4284865587406</c:v>
                </c:pt>
                <c:pt idx="15">
                  <c:v>8182.5563641764511</c:v>
                </c:pt>
                <c:pt idx="17">
                  <c:v>10435.4694786871</c:v>
                </c:pt>
                <c:pt idx="19">
                  <c:v>12217.465023020899</c:v>
                </c:pt>
                <c:pt idx="21">
                  <c:v>13271.041140650499</c:v>
                </c:pt>
                <c:pt idx="23">
                  <c:v>13578.831427298401</c:v>
                </c:pt>
              </c:numCache>
            </c:numRef>
          </c:yVal>
          <c:smooth val="1"/>
        </c:ser>
        <c:ser>
          <c:idx val="22"/>
          <c:order val="14"/>
          <c:tx>
            <c:strRef>
              <c:f>'TM4 MCS16'!$X$36:$X$37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'TM4 MCS16'!$Y$36:$Y$37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'TM4 MCS16'!$AA$36:$AA$37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'TM4 MCS16'!$AB$36:$AB$37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'TM4 MCS16'!$AD$36:$AD$37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'TM4 MCS16'!$AE$36:$AE$37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'TM4 MCS16'!$AG$36:$AG$37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'TM4 MCS16'!$AH$36:$AH$37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22"/>
          <c:tx>
            <c:strRef>
              <c:f>'TM4 MCS16'!$AJ$36:$AJ$37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'TM4 MCS16'!$AK$36:$AK$37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24"/>
          <c:tx>
            <c:strRef>
              <c:f>'TM4 MCS16'!$AM$36:$AM$37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'TM4 MCS16'!$AN$36:$AN$37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'TM4 MCS16'!$AP$36:$AP$37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'TM4 MCS16'!$AQ$36:$AQ$37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'TM4 MCS16'!$AS$36:$AS$37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'TM4 MCS16'!$AT$36:$AT$37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3748352"/>
        <c:axId val="273750272"/>
      </c:scatterChart>
      <c:valAx>
        <c:axId val="273748352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3750272"/>
        <c:crosses val="autoZero"/>
        <c:crossBetween val="midCat"/>
        <c:majorUnit val="1"/>
      </c:valAx>
      <c:valAx>
        <c:axId val="2737502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73748352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'TM4 MCS18'!$B$36:$B$37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"/>
          <c:order val="1"/>
          <c:tx>
            <c:strRef>
              <c:f>'TM4 MCS18'!$C$36:$C$37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2"/>
          <c:tx>
            <c:strRef>
              <c:f>'TM4 MCS18'!$D$36:$D$37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3"/>
          <c:tx>
            <c:strRef>
              <c:f>'TM4 MCS18'!$E$36:$E$37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MCS18'!$E$38:$E$67</c:f>
              <c:numCache>
                <c:formatCode>0.00</c:formatCode>
                <c:ptCount val="30"/>
                <c:pt idx="7">
                  <c:v>2639</c:v>
                </c:pt>
                <c:pt idx="9">
                  <c:v>4396</c:v>
                </c:pt>
                <c:pt idx="11">
                  <c:v>6141</c:v>
                </c:pt>
                <c:pt idx="13">
                  <c:v>8419</c:v>
                </c:pt>
                <c:pt idx="15">
                  <c:v>9905</c:v>
                </c:pt>
                <c:pt idx="17">
                  <c:v>11321</c:v>
                </c:pt>
                <c:pt idx="19">
                  <c:v>12346</c:v>
                </c:pt>
                <c:pt idx="21">
                  <c:v>13533</c:v>
                </c:pt>
                <c:pt idx="23">
                  <c:v>14366</c:v>
                </c:pt>
                <c:pt idx="25">
                  <c:v>14627</c:v>
                </c:pt>
                <c:pt idx="27">
                  <c:v>14659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'TM4 MCS18'!$F$36:$F$37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MCS18'!$F$38:$F$67</c:f>
              <c:numCache>
                <c:formatCode>0.00</c:formatCode>
                <c:ptCount val="30"/>
                <c:pt idx="7">
                  <c:v>1901</c:v>
                </c:pt>
                <c:pt idx="9">
                  <c:v>3973</c:v>
                </c:pt>
                <c:pt idx="11">
                  <c:v>5532</c:v>
                </c:pt>
                <c:pt idx="13">
                  <c:v>7807</c:v>
                </c:pt>
                <c:pt idx="15">
                  <c:v>9949</c:v>
                </c:pt>
                <c:pt idx="17">
                  <c:v>11197</c:v>
                </c:pt>
                <c:pt idx="19">
                  <c:v>12240</c:v>
                </c:pt>
                <c:pt idx="21">
                  <c:v>13549</c:v>
                </c:pt>
                <c:pt idx="23">
                  <c:v>14345</c:v>
                </c:pt>
                <c:pt idx="25">
                  <c:v>14623</c:v>
                </c:pt>
                <c:pt idx="27">
                  <c:v>14659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'TM4 MCS18'!$G$36:$G$37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MCS18'!$G$38:$G$67</c:f>
              <c:numCache>
                <c:formatCode>0.00</c:formatCode>
                <c:ptCount val="30"/>
                <c:pt idx="7">
                  <c:v>475</c:v>
                </c:pt>
                <c:pt idx="9">
                  <c:v>2430</c:v>
                </c:pt>
                <c:pt idx="11">
                  <c:v>4125</c:v>
                </c:pt>
                <c:pt idx="13">
                  <c:v>5953</c:v>
                </c:pt>
                <c:pt idx="15">
                  <c:v>8287</c:v>
                </c:pt>
                <c:pt idx="17">
                  <c:v>10654</c:v>
                </c:pt>
                <c:pt idx="19">
                  <c:v>12022</c:v>
                </c:pt>
                <c:pt idx="21">
                  <c:v>13325</c:v>
                </c:pt>
                <c:pt idx="23">
                  <c:v>14287</c:v>
                </c:pt>
                <c:pt idx="25">
                  <c:v>14608</c:v>
                </c:pt>
                <c:pt idx="27">
                  <c:v>14659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'TM4 MCS18'!$H$36:$H$37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7"/>
          <c:tx>
            <c:strRef>
              <c:f>'TM4 MCS18'!$I$36:$I$37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'TM4 MCS18'!$J$36:$J$37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'TM4 MCS18'!$K$36:$K$37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MCS18'!$K$38:$K$67</c:f>
              <c:numCache>
                <c:formatCode>0.00</c:formatCode>
                <c:ptCount val="30"/>
                <c:pt idx="0">
                  <c:v>3.9138461538459577</c:v>
                </c:pt>
                <c:pt idx="1">
                  <c:v>7.8276923076919154</c:v>
                </c:pt>
                <c:pt idx="2">
                  <c:v>415.60615384613305</c:v>
                </c:pt>
                <c:pt idx="3">
                  <c:v>823.3846153845742</c:v>
                </c:pt>
                <c:pt idx="4">
                  <c:v>1818.0923076922165</c:v>
                </c:pt>
                <c:pt idx="5">
                  <c:v>2812.7999999998588</c:v>
                </c:pt>
                <c:pt idx="6">
                  <c:v>3759.0646153844268</c:v>
                </c:pt>
                <c:pt idx="7">
                  <c:v>4705.3292307689953</c:v>
                </c:pt>
                <c:pt idx="8">
                  <c:v>5405.0953846151142</c:v>
                </c:pt>
                <c:pt idx="9">
                  <c:v>6104.8615384612322</c:v>
                </c:pt>
                <c:pt idx="10">
                  <c:v>6813.046153845813</c:v>
                </c:pt>
                <c:pt idx="11">
                  <c:v>7521.230769230393</c:v>
                </c:pt>
                <c:pt idx="12">
                  <c:v>8631.7292307687985</c:v>
                </c:pt>
                <c:pt idx="13">
                  <c:v>9742.2276923072041</c:v>
                </c:pt>
                <c:pt idx="14">
                  <c:v>10522.781538461011</c:v>
                </c:pt>
                <c:pt idx="15">
                  <c:v>11303.335384614818</c:v>
                </c:pt>
                <c:pt idx="16">
                  <c:v>11862.05538461479</c:v>
                </c:pt>
                <c:pt idx="17">
                  <c:v>12420.775384614763</c:v>
                </c:pt>
                <c:pt idx="18">
                  <c:v>13089.526153845498</c:v>
                </c:pt>
                <c:pt idx="19">
                  <c:v>13758.276923076235</c:v>
                </c:pt>
                <c:pt idx="20">
                  <c:v>14108.603076922373</c:v>
                </c:pt>
                <c:pt idx="21">
                  <c:v>14458.929230768508</c:v>
                </c:pt>
                <c:pt idx="22">
                  <c:v>14550.646153845426</c:v>
                </c:pt>
                <c:pt idx="23">
                  <c:v>14642.363076922344</c:v>
                </c:pt>
                <c:pt idx="24">
                  <c:v>14650.781538460806</c:v>
                </c:pt>
                <c:pt idx="25">
                  <c:v>14659.199999999266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'TM4 MCS18'!$L$36:$L$37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119.11384615384019</c:v>
                </c:pt>
                <c:pt idx="3">
                  <c:v>238.22769230768037</c:v>
                </c:pt>
                <c:pt idx="4">
                  <c:v>1149.0461538460963</c:v>
                </c:pt>
                <c:pt idx="5">
                  <c:v>2059.864615384512</c:v>
                </c:pt>
                <c:pt idx="6">
                  <c:v>3120.664615384459</c:v>
                </c:pt>
                <c:pt idx="7">
                  <c:v>4181.464615384406</c:v>
                </c:pt>
                <c:pt idx="8">
                  <c:v>5001.2307692305185</c:v>
                </c:pt>
                <c:pt idx="9">
                  <c:v>5820.9969230766319</c:v>
                </c:pt>
                <c:pt idx="10">
                  <c:v>6374.9169230766038</c:v>
                </c:pt>
                <c:pt idx="11">
                  <c:v>6928.8369230765757</c:v>
                </c:pt>
                <c:pt idx="12">
                  <c:v>8054.9907692303659</c:v>
                </c:pt>
                <c:pt idx="13">
                  <c:v>9181.1446153841553</c:v>
                </c:pt>
                <c:pt idx="14">
                  <c:v>10095.507692307187</c:v>
                </c:pt>
                <c:pt idx="15">
                  <c:v>11009.870769230218</c:v>
                </c:pt>
                <c:pt idx="16">
                  <c:v>11645.833846153262</c:v>
                </c:pt>
                <c:pt idx="17">
                  <c:v>12281.796923076308</c:v>
                </c:pt>
                <c:pt idx="18">
                  <c:v>12949.366153845504</c:v>
                </c:pt>
                <c:pt idx="19">
                  <c:v>13616.935384614702</c:v>
                </c:pt>
                <c:pt idx="20">
                  <c:v>14029.218461537759</c:v>
                </c:pt>
                <c:pt idx="21">
                  <c:v>14441.501538460816</c:v>
                </c:pt>
                <c:pt idx="22">
                  <c:v>14529.304615383888</c:v>
                </c:pt>
                <c:pt idx="23">
                  <c:v>14617.10769230696</c:v>
                </c:pt>
                <c:pt idx="24">
                  <c:v>14638.153846153115</c:v>
                </c:pt>
                <c:pt idx="25">
                  <c:v>14659.199999999266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'TM4 MCS18'!$M$36:$M$37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228.55384615383471</c:v>
                </c:pt>
                <c:pt idx="5">
                  <c:v>457.10769230766942</c:v>
                </c:pt>
                <c:pt idx="6">
                  <c:v>1455.1384615383888</c:v>
                </c:pt>
                <c:pt idx="7">
                  <c:v>2453.1692307691083</c:v>
                </c:pt>
                <c:pt idx="8">
                  <c:v>3588.2584615382816</c:v>
                </c:pt>
                <c:pt idx="9">
                  <c:v>4723.3476923074559</c:v>
                </c:pt>
                <c:pt idx="10">
                  <c:v>5504.935384615108</c:v>
                </c:pt>
                <c:pt idx="11">
                  <c:v>6286.5230769227619</c:v>
                </c:pt>
                <c:pt idx="12">
                  <c:v>6851.8892307688875</c:v>
                </c:pt>
                <c:pt idx="13">
                  <c:v>7417.2553846150131</c:v>
                </c:pt>
                <c:pt idx="14">
                  <c:v>8555.6676923072628</c:v>
                </c:pt>
                <c:pt idx="15">
                  <c:v>9694.0799999995143</c:v>
                </c:pt>
                <c:pt idx="16">
                  <c:v>10685.46461538408</c:v>
                </c:pt>
                <c:pt idx="17">
                  <c:v>11676.849230768645</c:v>
                </c:pt>
                <c:pt idx="18">
                  <c:v>12508.873846153218</c:v>
                </c:pt>
                <c:pt idx="19">
                  <c:v>13340.898461537794</c:v>
                </c:pt>
                <c:pt idx="20">
                  <c:v>13858.11692307623</c:v>
                </c:pt>
                <c:pt idx="21">
                  <c:v>14375.335384614666</c:v>
                </c:pt>
                <c:pt idx="22">
                  <c:v>14504.639999999274</c:v>
                </c:pt>
                <c:pt idx="23">
                  <c:v>14633.944615383882</c:v>
                </c:pt>
                <c:pt idx="24">
                  <c:v>14646.572307691575</c:v>
                </c:pt>
                <c:pt idx="25">
                  <c:v>14659.199999999266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'TM4 MCS18'!$N$36:$N$37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'TM4 MCS18'!$O$36:$O$37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'TM4 MCS18'!$P$36:$P$37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'TM4 MCS18'!$Q$36:$Q$37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MCS18'!$Q$38:$Q$67</c:f>
              <c:numCache>
                <c:formatCode>0.00</c:formatCode>
                <c:ptCount val="30"/>
                <c:pt idx="7">
                  <c:v>5294.2</c:v>
                </c:pt>
                <c:pt idx="8">
                  <c:v>6090.35</c:v>
                </c:pt>
                <c:pt idx="9">
                  <c:v>6886.5</c:v>
                </c:pt>
                <c:pt idx="10">
                  <c:v>7411.7999999999993</c:v>
                </c:pt>
                <c:pt idx="11">
                  <c:v>7937.1</c:v>
                </c:pt>
                <c:pt idx="12">
                  <c:v>9197.0500000000011</c:v>
                </c:pt>
                <c:pt idx="13">
                  <c:v>10457</c:v>
                </c:pt>
                <c:pt idx="14">
                  <c:v>12024.699999999999</c:v>
                </c:pt>
                <c:pt idx="15">
                  <c:v>13592.4</c:v>
                </c:pt>
                <c:pt idx="16">
                  <c:v>14060.3</c:v>
                </c:pt>
                <c:pt idx="17">
                  <c:v>14528.2</c:v>
                </c:pt>
                <c:pt idx="18">
                  <c:v>14638.8</c:v>
                </c:pt>
                <c:pt idx="19">
                  <c:v>14749.4</c:v>
                </c:pt>
                <c:pt idx="20">
                  <c:v>14761.900000000001</c:v>
                </c:pt>
                <c:pt idx="21">
                  <c:v>14774.4</c:v>
                </c:pt>
              </c:numCache>
            </c:numRef>
          </c:yVal>
          <c:smooth val="1"/>
        </c:ser>
        <c:ser>
          <c:idx val="16"/>
          <c:order val="16"/>
          <c:tx>
            <c:strRef>
              <c:f>'TM4 MCS18'!$R$36:$R$37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'TM4 MCS18'!$S$36:$S$37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'TM4 MCS18'!$T$36:$T$37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MCS18'!$T$38:$T$67</c:f>
              <c:numCache>
                <c:formatCode>General</c:formatCode>
                <c:ptCount val="30"/>
                <c:pt idx="1">
                  <c:v>0</c:v>
                </c:pt>
                <c:pt idx="3">
                  <c:v>19.276993910589599</c:v>
                </c:pt>
                <c:pt idx="5">
                  <c:v>340.070696569137</c:v>
                </c:pt>
                <c:pt idx="7">
                  <c:v>1987.81167384524</c:v>
                </c:pt>
                <c:pt idx="9">
                  <c:v>3932.5352740234698</c:v>
                </c:pt>
                <c:pt idx="11">
                  <c:v>5306.5343828902396</c:v>
                </c:pt>
                <c:pt idx="13">
                  <c:v>7212.3618000891101</c:v>
                </c:pt>
                <c:pt idx="15">
                  <c:v>9674.3133818505903</c:v>
                </c:pt>
                <c:pt idx="17">
                  <c:v>11410.5830981732</c:v>
                </c:pt>
                <c:pt idx="19">
                  <c:v>12778.9930194564</c:v>
                </c:pt>
                <c:pt idx="21">
                  <c:v>13877.582058517699</c:v>
                </c:pt>
                <c:pt idx="23">
                  <c:v>14491.2092677855</c:v>
                </c:pt>
              </c:numCache>
            </c:numRef>
          </c:yVal>
          <c:smooth val="1"/>
        </c:ser>
        <c:ser>
          <c:idx val="19"/>
          <c:order val="19"/>
          <c:tx>
            <c:strRef>
              <c:f>'TM4 MCS18'!$U$36:$U$37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MCS18'!$U$38:$U$67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177.55651269864799</c:v>
                </c:pt>
                <c:pt idx="7">
                  <c:v>1418.05673548195</c:v>
                </c:pt>
                <c:pt idx="9">
                  <c:v>3520.1045596316699</c:v>
                </c:pt>
                <c:pt idx="11">
                  <c:v>4992.5132927372597</c:v>
                </c:pt>
                <c:pt idx="13">
                  <c:v>6701.5499777216701</c:v>
                </c:pt>
                <c:pt idx="15">
                  <c:v>9238.7702361503107</c:v>
                </c:pt>
                <c:pt idx="17">
                  <c:v>11305.315312639201</c:v>
                </c:pt>
                <c:pt idx="19">
                  <c:v>12717.911183722001</c:v>
                </c:pt>
                <c:pt idx="21">
                  <c:v>13808.487152829301</c:v>
                </c:pt>
                <c:pt idx="23">
                  <c:v>14482.2694192782</c:v>
                </c:pt>
              </c:numCache>
            </c:numRef>
          </c:yVal>
          <c:smooth val="1"/>
        </c:ser>
        <c:ser>
          <c:idx val="20"/>
          <c:order val="20"/>
          <c:tx>
            <c:strRef>
              <c:f>'TM4 MCS18'!$V$36:$V$37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MCS18'!$V$38:$V$67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19.9756423585326</c:v>
                </c:pt>
                <c:pt idx="7">
                  <c:v>265.22976384969598</c:v>
                </c:pt>
                <c:pt idx="9">
                  <c:v>1610.0995098767298</c:v>
                </c:pt>
                <c:pt idx="11">
                  <c:v>3635.2960047527099</c:v>
                </c:pt>
                <c:pt idx="13">
                  <c:v>5122.6187435021493</c:v>
                </c:pt>
                <c:pt idx="15">
                  <c:v>6945.2784791326294</c:v>
                </c:pt>
                <c:pt idx="17">
                  <c:v>9739.8437546413206</c:v>
                </c:pt>
                <c:pt idx="19">
                  <c:v>12222.968661814899</c:v>
                </c:pt>
                <c:pt idx="21">
                  <c:v>13739.221149561899</c:v>
                </c:pt>
                <c:pt idx="23">
                  <c:v>14485.7484033863</c:v>
                </c:pt>
              </c:numCache>
            </c:numRef>
          </c:yVal>
          <c:smooth val="1"/>
        </c:ser>
        <c:ser>
          <c:idx val="21"/>
          <c:order val="21"/>
          <c:tx>
            <c:strRef>
              <c:f>'TM4 MCS18'!$W$36:$W$37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'TM4 MCS18'!$X$36:$X$37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'TM4 MCS18'!$Y$36:$Y$37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'TM4 MCS18'!$Z$36:$Z$37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'TM4 MCS18'!$AA$36:$AA$37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'TM4 MCS18'!$AB$36:$AB$37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'TM4 MCS18'!$AC$36:$AC$37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'TM4 MCS18'!$AD$36:$AD$37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'TM4 MCS18'!$AE$36:$AE$37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'TM4 MCS18'!$AF$36:$AF$37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31"/>
          <c:tx>
            <c:strRef>
              <c:f>'TM4 MCS18'!$AG$36:$AG$37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32"/>
          <c:tx>
            <c:strRef>
              <c:f>'TM4 MCS18'!$AH$36:$AH$37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33"/>
          <c:tx>
            <c:strRef>
              <c:f>'TM4 MCS18'!$AI$36:$AI$37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34"/>
          <c:tx>
            <c:strRef>
              <c:f>'TM4 MCS18'!$AJ$36:$AJ$37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35"/>
          <c:tx>
            <c:strRef>
              <c:f>'TM4 MCS18'!$AK$36:$AK$37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36"/>
          <c:tx>
            <c:strRef>
              <c:f>'TM4 MCS18'!$AL$36:$AL$37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'TM4 MCS18'!$AM$36:$AM$37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'TM4 MCS18'!$AN$36:$AN$37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'TM4 MCS18'!$AO$36:$AO$37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'TM4 MCS18'!$AP$36:$AP$37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'TM4 MCS18'!$AQ$36:$AQ$37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'TM4 MCS18'!$AR$36:$AR$37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'TM4 MCS18'!$AS$36:$AS$37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'TM4 MCS18'!$AT$36:$AT$37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4098816"/>
        <c:axId val="274117376"/>
      </c:scatterChart>
      <c:valAx>
        <c:axId val="274098816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4117376"/>
        <c:crossesAt val="-5"/>
        <c:crossBetween val="midCat"/>
        <c:majorUnit val="1"/>
      </c:valAx>
      <c:valAx>
        <c:axId val="2741173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74098816"/>
        <c:crossesAt val="-5"/>
        <c:crossBetween val="midCat"/>
      </c:valAx>
    </c:plotArea>
    <c:legend>
      <c:legendPos val="r"/>
      <c:overlay val="0"/>
    </c:legend>
    <c:plotVisOnly val="1"/>
    <c:dispBlanksAs val="span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'TM4 MCS18'!$B$36:$B$37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'TM4 MCS18'!$D$36:$D$37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2"/>
          <c:tx>
            <c:strRef>
              <c:f>'TM4 MCS18'!$E$36:$E$37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MCS18'!$E$38:$E$67</c:f>
              <c:numCache>
                <c:formatCode>0.00</c:formatCode>
                <c:ptCount val="30"/>
                <c:pt idx="7">
                  <c:v>2639</c:v>
                </c:pt>
                <c:pt idx="9">
                  <c:v>4396</c:v>
                </c:pt>
                <c:pt idx="11">
                  <c:v>6141</c:v>
                </c:pt>
                <c:pt idx="13">
                  <c:v>8419</c:v>
                </c:pt>
                <c:pt idx="15">
                  <c:v>9905</c:v>
                </c:pt>
                <c:pt idx="17">
                  <c:v>11321</c:v>
                </c:pt>
                <c:pt idx="19">
                  <c:v>12346</c:v>
                </c:pt>
                <c:pt idx="21">
                  <c:v>13533</c:v>
                </c:pt>
                <c:pt idx="23">
                  <c:v>14366</c:v>
                </c:pt>
                <c:pt idx="25">
                  <c:v>14627</c:v>
                </c:pt>
                <c:pt idx="27">
                  <c:v>14659</c:v>
                </c:pt>
              </c:numCache>
            </c:numRef>
          </c:yVal>
          <c:smooth val="1"/>
        </c:ser>
        <c:ser>
          <c:idx val="5"/>
          <c:order val="3"/>
          <c:tx>
            <c:strRef>
              <c:f>'TM4 MCS18'!$G$36:$G$37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MCS18'!$G$38:$G$67</c:f>
              <c:numCache>
                <c:formatCode>0.00</c:formatCode>
                <c:ptCount val="30"/>
                <c:pt idx="7">
                  <c:v>475</c:v>
                </c:pt>
                <c:pt idx="9">
                  <c:v>2430</c:v>
                </c:pt>
                <c:pt idx="11">
                  <c:v>4125</c:v>
                </c:pt>
                <c:pt idx="13">
                  <c:v>5953</c:v>
                </c:pt>
                <c:pt idx="15">
                  <c:v>8287</c:v>
                </c:pt>
                <c:pt idx="17">
                  <c:v>10654</c:v>
                </c:pt>
                <c:pt idx="19">
                  <c:v>12022</c:v>
                </c:pt>
                <c:pt idx="21">
                  <c:v>13325</c:v>
                </c:pt>
                <c:pt idx="23">
                  <c:v>14287</c:v>
                </c:pt>
                <c:pt idx="25">
                  <c:v>14608</c:v>
                </c:pt>
                <c:pt idx="27">
                  <c:v>14659</c:v>
                </c:pt>
              </c:numCache>
            </c:numRef>
          </c:yVal>
          <c:smooth val="1"/>
        </c:ser>
        <c:ser>
          <c:idx val="6"/>
          <c:order val="4"/>
          <c:tx>
            <c:strRef>
              <c:f>'TM4 MCS18'!$H$36:$H$37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'TM4 MCS18'!$J$36:$J$37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6"/>
          <c:tx>
            <c:strRef>
              <c:f>'TM4 MCS18'!$K$36:$K$37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MCS18'!$K$38:$K$67</c:f>
              <c:numCache>
                <c:formatCode>0.00</c:formatCode>
                <c:ptCount val="30"/>
                <c:pt idx="0">
                  <c:v>3.9138461538459577</c:v>
                </c:pt>
                <c:pt idx="1">
                  <c:v>7.8276923076919154</c:v>
                </c:pt>
                <c:pt idx="2">
                  <c:v>415.60615384613305</c:v>
                </c:pt>
                <c:pt idx="3">
                  <c:v>823.3846153845742</c:v>
                </c:pt>
                <c:pt idx="4">
                  <c:v>1818.0923076922165</c:v>
                </c:pt>
                <c:pt idx="5">
                  <c:v>2812.7999999998588</c:v>
                </c:pt>
                <c:pt idx="6">
                  <c:v>3759.0646153844268</c:v>
                </c:pt>
                <c:pt idx="7">
                  <c:v>4705.3292307689953</c:v>
                </c:pt>
                <c:pt idx="8">
                  <c:v>5405.0953846151142</c:v>
                </c:pt>
                <c:pt idx="9">
                  <c:v>6104.8615384612322</c:v>
                </c:pt>
                <c:pt idx="10">
                  <c:v>6813.046153845813</c:v>
                </c:pt>
                <c:pt idx="11">
                  <c:v>7521.230769230393</c:v>
                </c:pt>
                <c:pt idx="12">
                  <c:v>8631.7292307687985</c:v>
                </c:pt>
                <c:pt idx="13">
                  <c:v>9742.2276923072041</c:v>
                </c:pt>
                <c:pt idx="14">
                  <c:v>10522.781538461011</c:v>
                </c:pt>
                <c:pt idx="15">
                  <c:v>11303.335384614818</c:v>
                </c:pt>
                <c:pt idx="16">
                  <c:v>11862.05538461479</c:v>
                </c:pt>
                <c:pt idx="17">
                  <c:v>12420.775384614763</c:v>
                </c:pt>
                <c:pt idx="18">
                  <c:v>13089.526153845498</c:v>
                </c:pt>
                <c:pt idx="19">
                  <c:v>13758.276923076235</c:v>
                </c:pt>
                <c:pt idx="20">
                  <c:v>14108.603076922373</c:v>
                </c:pt>
                <c:pt idx="21">
                  <c:v>14458.929230768508</c:v>
                </c:pt>
                <c:pt idx="22">
                  <c:v>14550.646153845426</c:v>
                </c:pt>
                <c:pt idx="23">
                  <c:v>14642.363076922344</c:v>
                </c:pt>
                <c:pt idx="24">
                  <c:v>14650.781538460806</c:v>
                </c:pt>
                <c:pt idx="25">
                  <c:v>14659.199999999266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'TM4 MCS18'!$M$36:$M$37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228.55384615383471</c:v>
                </c:pt>
                <c:pt idx="5">
                  <c:v>457.10769230766942</c:v>
                </c:pt>
                <c:pt idx="6">
                  <c:v>1455.1384615383888</c:v>
                </c:pt>
                <c:pt idx="7">
                  <c:v>2453.1692307691083</c:v>
                </c:pt>
                <c:pt idx="8">
                  <c:v>3588.2584615382816</c:v>
                </c:pt>
                <c:pt idx="9">
                  <c:v>4723.3476923074559</c:v>
                </c:pt>
                <c:pt idx="10">
                  <c:v>5504.935384615108</c:v>
                </c:pt>
                <c:pt idx="11">
                  <c:v>6286.5230769227619</c:v>
                </c:pt>
                <c:pt idx="12">
                  <c:v>6851.8892307688875</c:v>
                </c:pt>
                <c:pt idx="13">
                  <c:v>7417.2553846150131</c:v>
                </c:pt>
                <c:pt idx="14">
                  <c:v>8555.6676923072628</c:v>
                </c:pt>
                <c:pt idx="15">
                  <c:v>9694.0799999995143</c:v>
                </c:pt>
                <c:pt idx="16">
                  <c:v>10685.46461538408</c:v>
                </c:pt>
                <c:pt idx="17">
                  <c:v>11676.849230768645</c:v>
                </c:pt>
                <c:pt idx="18">
                  <c:v>12508.873846153218</c:v>
                </c:pt>
                <c:pt idx="19">
                  <c:v>13340.898461537794</c:v>
                </c:pt>
                <c:pt idx="20">
                  <c:v>13858.11692307623</c:v>
                </c:pt>
                <c:pt idx="21">
                  <c:v>14375.335384614666</c:v>
                </c:pt>
                <c:pt idx="22">
                  <c:v>14504.639999999274</c:v>
                </c:pt>
                <c:pt idx="23">
                  <c:v>14633.944615383882</c:v>
                </c:pt>
                <c:pt idx="24">
                  <c:v>14646.572307691575</c:v>
                </c:pt>
                <c:pt idx="25">
                  <c:v>14659.199999999266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'TM4 MCS18'!$N$36:$N$37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'TM4 MCS18'!$P$36:$P$37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'TM4 MCS18'!$Q$36:$Q$37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MCS18'!$Q$38:$Q$67</c:f>
              <c:numCache>
                <c:formatCode>0.00</c:formatCode>
                <c:ptCount val="30"/>
                <c:pt idx="7">
                  <c:v>5294.2</c:v>
                </c:pt>
                <c:pt idx="8">
                  <c:v>6090.35</c:v>
                </c:pt>
                <c:pt idx="9">
                  <c:v>6886.5</c:v>
                </c:pt>
                <c:pt idx="10">
                  <c:v>7411.7999999999993</c:v>
                </c:pt>
                <c:pt idx="11">
                  <c:v>7937.1</c:v>
                </c:pt>
                <c:pt idx="12">
                  <c:v>9197.0500000000011</c:v>
                </c:pt>
                <c:pt idx="13">
                  <c:v>10457</c:v>
                </c:pt>
                <c:pt idx="14">
                  <c:v>12024.699999999999</c:v>
                </c:pt>
                <c:pt idx="15">
                  <c:v>13592.4</c:v>
                </c:pt>
                <c:pt idx="16">
                  <c:v>14060.3</c:v>
                </c:pt>
                <c:pt idx="17">
                  <c:v>14528.2</c:v>
                </c:pt>
                <c:pt idx="18">
                  <c:v>14638.8</c:v>
                </c:pt>
                <c:pt idx="19">
                  <c:v>14749.4</c:v>
                </c:pt>
                <c:pt idx="20">
                  <c:v>14761.900000000001</c:v>
                </c:pt>
                <c:pt idx="21">
                  <c:v>14774.4</c:v>
                </c:pt>
              </c:numCache>
            </c:numRef>
          </c:yVal>
          <c:smooth val="1"/>
        </c:ser>
        <c:ser>
          <c:idx val="17"/>
          <c:order val="11"/>
          <c:tx>
            <c:strRef>
              <c:f>'TM4 MCS18'!$S$36:$S$37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2"/>
          <c:tx>
            <c:strRef>
              <c:f>'TM4 MCS18'!$T$36:$T$37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MCS18'!$T$38:$T$67</c:f>
              <c:numCache>
                <c:formatCode>General</c:formatCode>
                <c:ptCount val="30"/>
                <c:pt idx="1">
                  <c:v>0</c:v>
                </c:pt>
                <c:pt idx="3">
                  <c:v>19.276993910589599</c:v>
                </c:pt>
                <c:pt idx="5">
                  <c:v>340.070696569137</c:v>
                </c:pt>
                <c:pt idx="7">
                  <c:v>1987.81167384524</c:v>
                </c:pt>
                <c:pt idx="9">
                  <c:v>3932.5352740234698</c:v>
                </c:pt>
                <c:pt idx="11">
                  <c:v>5306.5343828902396</c:v>
                </c:pt>
                <c:pt idx="13">
                  <c:v>7212.3618000891101</c:v>
                </c:pt>
                <c:pt idx="15">
                  <c:v>9674.3133818505903</c:v>
                </c:pt>
                <c:pt idx="17">
                  <c:v>11410.5830981732</c:v>
                </c:pt>
                <c:pt idx="19">
                  <c:v>12778.9930194564</c:v>
                </c:pt>
                <c:pt idx="21">
                  <c:v>13877.582058517699</c:v>
                </c:pt>
                <c:pt idx="23">
                  <c:v>14491.2092677855</c:v>
                </c:pt>
              </c:numCache>
            </c:numRef>
          </c:yVal>
          <c:smooth val="1"/>
        </c:ser>
        <c:ser>
          <c:idx val="20"/>
          <c:order val="13"/>
          <c:tx>
            <c:strRef>
              <c:f>'TM4 MCS18'!$V$36:$V$37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MCS18'!$V$38:$V$67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19.9756423585326</c:v>
                </c:pt>
                <c:pt idx="7">
                  <c:v>265.22976384969598</c:v>
                </c:pt>
                <c:pt idx="9">
                  <c:v>1610.0995098767298</c:v>
                </c:pt>
                <c:pt idx="11">
                  <c:v>3635.2960047527099</c:v>
                </c:pt>
                <c:pt idx="13">
                  <c:v>5122.6187435021493</c:v>
                </c:pt>
                <c:pt idx="15">
                  <c:v>6945.2784791326294</c:v>
                </c:pt>
                <c:pt idx="17">
                  <c:v>9739.8437546413206</c:v>
                </c:pt>
                <c:pt idx="19">
                  <c:v>12222.968661814899</c:v>
                </c:pt>
                <c:pt idx="21">
                  <c:v>13739.221149561899</c:v>
                </c:pt>
                <c:pt idx="23">
                  <c:v>14485.7484033863</c:v>
                </c:pt>
              </c:numCache>
            </c:numRef>
          </c:yVal>
          <c:smooth val="1"/>
        </c:ser>
        <c:ser>
          <c:idx val="21"/>
          <c:order val="14"/>
          <c:tx>
            <c:strRef>
              <c:f>'TM4 MCS18'!$W$36:$W$37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'TM4 MCS18'!$Y$36:$Y$37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'TM4 MCS18'!$Z$36:$Z$37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'TM4 MCS18'!$AB$36:$AB$37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'TM4 MCS18'!$AC$36:$AC$37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'TM4 MCS18'!$AE$36:$AE$37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'TM4 MCS18'!$AF$36:$AF$37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'TM4 MCS18'!$AH$36:$AH$37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22"/>
          <c:tx>
            <c:strRef>
              <c:f>'TM4 MCS18'!$AI$36:$AI$37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'TM4 MCS18'!$AK$36:$AK$37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24"/>
          <c:tx>
            <c:strRef>
              <c:f>'TM4 MCS18'!$AL$36:$AL$37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'TM4 MCS18'!$AN$36:$AN$37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'TM4 MCS18'!$AO$36:$AO$37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'TM4 MCS18'!$AQ$36:$AQ$37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'TM4 MCS18'!$AR$36:$AR$37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'TM4 MCS18'!$AT$36:$AT$37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4306176"/>
        <c:axId val="274308096"/>
      </c:scatterChart>
      <c:valAx>
        <c:axId val="274306176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4308096"/>
        <c:crosses val="autoZero"/>
        <c:crossBetween val="midCat"/>
        <c:majorUnit val="1"/>
      </c:valAx>
      <c:valAx>
        <c:axId val="2743080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74306176"/>
        <c:crossesAt val="-5"/>
        <c:crossBetween val="midCat"/>
      </c:valAx>
    </c:plotArea>
    <c:legend>
      <c:legendPos val="r"/>
      <c:overlay val="0"/>
    </c:legend>
    <c:plotVisOnly val="1"/>
    <c:dispBlanksAs val="span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'TM4 MCS18'!$C$36:$C$37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'TM4 MCS18'!$D$36:$D$37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2"/>
          <c:tx>
            <c:strRef>
              <c:f>'TM4 MCS18'!$F$36:$F$37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MCS18'!$F$38:$F$67</c:f>
              <c:numCache>
                <c:formatCode>0.00</c:formatCode>
                <c:ptCount val="30"/>
                <c:pt idx="7">
                  <c:v>1901</c:v>
                </c:pt>
                <c:pt idx="9">
                  <c:v>3973</c:v>
                </c:pt>
                <c:pt idx="11">
                  <c:v>5532</c:v>
                </c:pt>
                <c:pt idx="13">
                  <c:v>7807</c:v>
                </c:pt>
                <c:pt idx="15">
                  <c:v>9949</c:v>
                </c:pt>
                <c:pt idx="17">
                  <c:v>11197</c:v>
                </c:pt>
                <c:pt idx="19">
                  <c:v>12240</c:v>
                </c:pt>
                <c:pt idx="21">
                  <c:v>13549</c:v>
                </c:pt>
                <c:pt idx="23">
                  <c:v>14345</c:v>
                </c:pt>
                <c:pt idx="25">
                  <c:v>14623</c:v>
                </c:pt>
                <c:pt idx="27">
                  <c:v>14659</c:v>
                </c:pt>
              </c:numCache>
            </c:numRef>
          </c:yVal>
          <c:smooth val="1"/>
        </c:ser>
        <c:ser>
          <c:idx val="5"/>
          <c:order val="3"/>
          <c:tx>
            <c:strRef>
              <c:f>'TM4 MCS18'!$G$36:$G$37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MCS18'!$G$38:$G$67</c:f>
              <c:numCache>
                <c:formatCode>0.00</c:formatCode>
                <c:ptCount val="30"/>
                <c:pt idx="7">
                  <c:v>475</c:v>
                </c:pt>
                <c:pt idx="9">
                  <c:v>2430</c:v>
                </c:pt>
                <c:pt idx="11">
                  <c:v>4125</c:v>
                </c:pt>
                <c:pt idx="13">
                  <c:v>5953</c:v>
                </c:pt>
                <c:pt idx="15">
                  <c:v>8287</c:v>
                </c:pt>
                <c:pt idx="17">
                  <c:v>10654</c:v>
                </c:pt>
                <c:pt idx="19">
                  <c:v>12022</c:v>
                </c:pt>
                <c:pt idx="21">
                  <c:v>13325</c:v>
                </c:pt>
                <c:pt idx="23">
                  <c:v>14287</c:v>
                </c:pt>
                <c:pt idx="25">
                  <c:v>14608</c:v>
                </c:pt>
                <c:pt idx="27">
                  <c:v>14659</c:v>
                </c:pt>
              </c:numCache>
            </c:numRef>
          </c:yVal>
          <c:smooth val="1"/>
        </c:ser>
        <c:ser>
          <c:idx val="7"/>
          <c:order val="4"/>
          <c:tx>
            <c:strRef>
              <c:f>'TM4 MCS18'!$I$36:$I$37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'TM4 MCS18'!$J$36:$J$37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6"/>
          <c:tx>
            <c:strRef>
              <c:f>'TM4 MCS18'!$L$36:$L$37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119.11384615384019</c:v>
                </c:pt>
                <c:pt idx="3">
                  <c:v>238.22769230768037</c:v>
                </c:pt>
                <c:pt idx="4">
                  <c:v>1149.0461538460963</c:v>
                </c:pt>
                <c:pt idx="5">
                  <c:v>2059.864615384512</c:v>
                </c:pt>
                <c:pt idx="6">
                  <c:v>3120.664615384459</c:v>
                </c:pt>
                <c:pt idx="7">
                  <c:v>4181.464615384406</c:v>
                </c:pt>
                <c:pt idx="8">
                  <c:v>5001.2307692305185</c:v>
                </c:pt>
                <c:pt idx="9">
                  <c:v>5820.9969230766319</c:v>
                </c:pt>
                <c:pt idx="10">
                  <c:v>6374.9169230766038</c:v>
                </c:pt>
                <c:pt idx="11">
                  <c:v>6928.8369230765757</c:v>
                </c:pt>
                <c:pt idx="12">
                  <c:v>8054.9907692303659</c:v>
                </c:pt>
                <c:pt idx="13">
                  <c:v>9181.1446153841553</c:v>
                </c:pt>
                <c:pt idx="14">
                  <c:v>10095.507692307187</c:v>
                </c:pt>
                <c:pt idx="15">
                  <c:v>11009.870769230218</c:v>
                </c:pt>
                <c:pt idx="16">
                  <c:v>11645.833846153262</c:v>
                </c:pt>
                <c:pt idx="17">
                  <c:v>12281.796923076308</c:v>
                </c:pt>
                <c:pt idx="18">
                  <c:v>12949.366153845504</c:v>
                </c:pt>
                <c:pt idx="19">
                  <c:v>13616.935384614702</c:v>
                </c:pt>
                <c:pt idx="20">
                  <c:v>14029.218461537759</c:v>
                </c:pt>
                <c:pt idx="21">
                  <c:v>14441.501538460816</c:v>
                </c:pt>
                <c:pt idx="22">
                  <c:v>14529.304615383888</c:v>
                </c:pt>
                <c:pt idx="23">
                  <c:v>14617.10769230696</c:v>
                </c:pt>
                <c:pt idx="24">
                  <c:v>14638.153846153115</c:v>
                </c:pt>
                <c:pt idx="25">
                  <c:v>14659.199999999266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'TM4 MCS18'!$M$36:$M$37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228.55384615383471</c:v>
                </c:pt>
                <c:pt idx="5">
                  <c:v>457.10769230766942</c:v>
                </c:pt>
                <c:pt idx="6">
                  <c:v>1455.1384615383888</c:v>
                </c:pt>
                <c:pt idx="7">
                  <c:v>2453.1692307691083</c:v>
                </c:pt>
                <c:pt idx="8">
                  <c:v>3588.2584615382816</c:v>
                </c:pt>
                <c:pt idx="9">
                  <c:v>4723.3476923074559</c:v>
                </c:pt>
                <c:pt idx="10">
                  <c:v>5504.935384615108</c:v>
                </c:pt>
                <c:pt idx="11">
                  <c:v>6286.5230769227619</c:v>
                </c:pt>
                <c:pt idx="12">
                  <c:v>6851.8892307688875</c:v>
                </c:pt>
                <c:pt idx="13">
                  <c:v>7417.2553846150131</c:v>
                </c:pt>
                <c:pt idx="14">
                  <c:v>8555.6676923072628</c:v>
                </c:pt>
                <c:pt idx="15">
                  <c:v>9694.0799999995143</c:v>
                </c:pt>
                <c:pt idx="16">
                  <c:v>10685.46461538408</c:v>
                </c:pt>
                <c:pt idx="17">
                  <c:v>11676.849230768645</c:v>
                </c:pt>
                <c:pt idx="18">
                  <c:v>12508.873846153218</c:v>
                </c:pt>
                <c:pt idx="19">
                  <c:v>13340.898461537794</c:v>
                </c:pt>
                <c:pt idx="20">
                  <c:v>13858.11692307623</c:v>
                </c:pt>
                <c:pt idx="21">
                  <c:v>14375.335384614666</c:v>
                </c:pt>
                <c:pt idx="22">
                  <c:v>14504.639999999274</c:v>
                </c:pt>
                <c:pt idx="23">
                  <c:v>14633.944615383882</c:v>
                </c:pt>
                <c:pt idx="24">
                  <c:v>14646.572307691575</c:v>
                </c:pt>
                <c:pt idx="25">
                  <c:v>14659.199999999266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'TM4 MCS18'!$O$36:$O$37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'TM4 MCS18'!$P$36:$P$37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'TM4 MCS18'!$R$36:$R$37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'TM4 MCS18'!$S$36:$S$37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2"/>
          <c:tx>
            <c:strRef>
              <c:f>'TM4 MCS18'!$U$36:$U$37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MCS18'!$U$38:$U$67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177.55651269864799</c:v>
                </c:pt>
                <c:pt idx="7">
                  <c:v>1418.05673548195</c:v>
                </c:pt>
                <c:pt idx="9">
                  <c:v>3520.1045596316699</c:v>
                </c:pt>
                <c:pt idx="11">
                  <c:v>4992.5132927372597</c:v>
                </c:pt>
                <c:pt idx="13">
                  <c:v>6701.5499777216701</c:v>
                </c:pt>
                <c:pt idx="15">
                  <c:v>9238.7702361503107</c:v>
                </c:pt>
                <c:pt idx="17">
                  <c:v>11305.315312639201</c:v>
                </c:pt>
                <c:pt idx="19">
                  <c:v>12717.911183722001</c:v>
                </c:pt>
                <c:pt idx="21">
                  <c:v>13808.487152829301</c:v>
                </c:pt>
                <c:pt idx="23">
                  <c:v>14482.2694192782</c:v>
                </c:pt>
              </c:numCache>
            </c:numRef>
          </c:yVal>
          <c:smooth val="1"/>
        </c:ser>
        <c:ser>
          <c:idx val="20"/>
          <c:order val="13"/>
          <c:tx>
            <c:strRef>
              <c:f>'TM4 MCS18'!$V$36:$V$37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MCS18'!$V$38:$V$67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19.9756423585326</c:v>
                </c:pt>
                <c:pt idx="7">
                  <c:v>265.22976384969598</c:v>
                </c:pt>
                <c:pt idx="9">
                  <c:v>1610.0995098767298</c:v>
                </c:pt>
                <c:pt idx="11">
                  <c:v>3635.2960047527099</c:v>
                </c:pt>
                <c:pt idx="13">
                  <c:v>5122.6187435021493</c:v>
                </c:pt>
                <c:pt idx="15">
                  <c:v>6945.2784791326294</c:v>
                </c:pt>
                <c:pt idx="17">
                  <c:v>9739.8437546413206</c:v>
                </c:pt>
                <c:pt idx="19">
                  <c:v>12222.968661814899</c:v>
                </c:pt>
                <c:pt idx="21">
                  <c:v>13739.221149561899</c:v>
                </c:pt>
                <c:pt idx="23">
                  <c:v>14485.7484033863</c:v>
                </c:pt>
              </c:numCache>
            </c:numRef>
          </c:yVal>
          <c:smooth val="1"/>
        </c:ser>
        <c:ser>
          <c:idx val="22"/>
          <c:order val="14"/>
          <c:tx>
            <c:strRef>
              <c:f>'TM4 MCS18'!$X$36:$X$37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'TM4 MCS18'!$Y$36:$Y$37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'TM4 MCS18'!$AA$36:$AA$37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'TM4 MCS18'!$AB$36:$AB$37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'TM4 MCS18'!$AD$36:$AD$37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'TM4 MCS18'!$AE$36:$AE$37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'TM4 MCS18'!$AG$36:$AG$37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'TM4 MCS18'!$AH$36:$AH$37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22"/>
          <c:tx>
            <c:strRef>
              <c:f>'TM4 MCS18'!$AJ$36:$AJ$37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'TM4 MCS18'!$AK$36:$AK$37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24"/>
          <c:tx>
            <c:strRef>
              <c:f>'TM4 MCS18'!$AM$36:$AM$37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'TM4 MCS18'!$AN$36:$AN$37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'TM4 MCS18'!$AP$36:$AP$37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'TM4 MCS18'!$AQ$36:$AQ$37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'TM4 MCS18'!$AS$36:$AS$37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'TM4 MCS18'!$AT$36:$AT$37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4443264"/>
        <c:axId val="274449536"/>
      </c:scatterChart>
      <c:valAx>
        <c:axId val="274443264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4449536"/>
        <c:crosses val="autoZero"/>
        <c:crossBetween val="midCat"/>
        <c:majorUnit val="1"/>
      </c:valAx>
      <c:valAx>
        <c:axId val="2744495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74443264"/>
        <c:crossesAt val="-5"/>
        <c:crossBetween val="midCat"/>
      </c:valAx>
    </c:plotArea>
    <c:legend>
      <c:legendPos val="r"/>
      <c:overlay val="0"/>
    </c:legend>
    <c:plotVisOnly val="1"/>
    <c:dispBlanksAs val="span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'TM3 MCS9'!$B$36:$B$37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"/>
          <c:order val="1"/>
          <c:tx>
            <c:strRef>
              <c:f>'TM3 MCS9'!$C$36:$C$37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2"/>
          <c:tx>
            <c:strRef>
              <c:f>'TM3 MCS9'!$D$36:$D$37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3"/>
          <c:tx>
            <c:strRef>
              <c:f>'TM3 MCS9'!$E$36:$E$37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'TM3 MCS9'!$F$36:$F$37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'TM3 MCS9'!$G$36:$G$37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'TM3 MCS9'!$H$36:$H$37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7"/>
          <c:tx>
            <c:strRef>
              <c:f>'TM3 MCS9'!$I$36:$I$37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'TM3 MCS9'!$J$36:$J$37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'TM3 MCS9'!$K$36:$K$37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MCS9'!$K$38:$K$67</c:f>
              <c:numCache>
                <c:formatCode>0.00</c:formatCode>
                <c:ptCount val="30"/>
                <c:pt idx="0">
                  <c:v>31.727035175877809</c:v>
                </c:pt>
                <c:pt idx="1">
                  <c:v>62.650854271353644</c:v>
                </c:pt>
                <c:pt idx="2">
                  <c:v>636.14713567836009</c:v>
                </c:pt>
                <c:pt idx="3">
                  <c:v>1209.6434170853665</c:v>
                </c:pt>
                <c:pt idx="4">
                  <c:v>2358.2424120601836</c:v>
                </c:pt>
                <c:pt idx="5">
                  <c:v>3506.841407035</c:v>
                </c:pt>
                <c:pt idx="6">
                  <c:v>4285.5593969847105</c:v>
                </c:pt>
                <c:pt idx="7">
                  <c:v>5064.2773869344201</c:v>
                </c:pt>
                <c:pt idx="8">
                  <c:v>5742.1917587936823</c:v>
                </c:pt>
                <c:pt idx="9">
                  <c:v>6420.1061306529446</c:v>
                </c:pt>
                <c:pt idx="10">
                  <c:v>6944.6062311554306</c:v>
                </c:pt>
                <c:pt idx="11">
                  <c:v>7469.1063316579175</c:v>
                </c:pt>
                <c:pt idx="12">
                  <c:v>8218.1053266327544</c:v>
                </c:pt>
                <c:pt idx="13">
                  <c:v>8967.1043216075923</c:v>
                </c:pt>
                <c:pt idx="14">
                  <c:v>10357.471356783401</c:v>
                </c:pt>
                <c:pt idx="15">
                  <c:v>11747.838391959211</c:v>
                </c:pt>
                <c:pt idx="16">
                  <c:v>12734.58934673303</c:v>
                </c:pt>
                <c:pt idx="17">
                  <c:v>13721.340301506851</c:v>
                </c:pt>
                <c:pt idx="18">
                  <c:v>14023.349547737991</c:v>
                </c:pt>
                <c:pt idx="19">
                  <c:v>14325.358793969132</c:v>
                </c:pt>
                <c:pt idx="20">
                  <c:v>14355.479396984205</c:v>
                </c:pt>
                <c:pt idx="21">
                  <c:v>14385.59999999928</c:v>
                </c:pt>
                <c:pt idx="22">
                  <c:v>14385.198391959078</c:v>
                </c:pt>
                <c:pt idx="23">
                  <c:v>14384.796783918879</c:v>
                </c:pt>
                <c:pt idx="24">
                  <c:v>14385.198391959078</c:v>
                </c:pt>
                <c:pt idx="25">
                  <c:v>14385.59999999928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'TM3 MCS9'!$L$36:$L$37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MCS9'!$L$38:$L$67</c:f>
              <c:numCache>
                <c:formatCode>0.00</c:formatCode>
                <c:ptCount val="30"/>
                <c:pt idx="0">
                  <c:v>20.080402010049244</c:v>
                </c:pt>
                <c:pt idx="1">
                  <c:v>40.160804020098489</c:v>
                </c:pt>
                <c:pt idx="2">
                  <c:v>560.24321608037383</c:v>
                </c:pt>
                <c:pt idx="3">
                  <c:v>1080.3256281406493</c:v>
                </c:pt>
                <c:pt idx="4">
                  <c:v>2210.4506532662208</c:v>
                </c:pt>
                <c:pt idx="5">
                  <c:v>3340.5756783917923</c:v>
                </c:pt>
                <c:pt idx="6">
                  <c:v>4155.839999999791</c:v>
                </c:pt>
                <c:pt idx="7">
                  <c:v>4971.1043216077906</c:v>
                </c:pt>
                <c:pt idx="8">
                  <c:v>5659.4605025122792</c:v>
                </c:pt>
                <c:pt idx="9">
                  <c:v>6347.8166834167669</c:v>
                </c:pt>
                <c:pt idx="10">
                  <c:v>6875.9312562810628</c:v>
                </c:pt>
                <c:pt idx="11">
                  <c:v>7404.0458291453579</c:v>
                </c:pt>
                <c:pt idx="12">
                  <c:v>8125.7354773865291</c:v>
                </c:pt>
                <c:pt idx="13">
                  <c:v>8847.4251256276984</c:v>
                </c:pt>
                <c:pt idx="14">
                  <c:v>10247.832361808531</c:v>
                </c:pt>
                <c:pt idx="15">
                  <c:v>11648.239597989366</c:v>
                </c:pt>
                <c:pt idx="16">
                  <c:v>12679.167437185295</c:v>
                </c:pt>
                <c:pt idx="17">
                  <c:v>13710.095276381222</c:v>
                </c:pt>
                <c:pt idx="18">
                  <c:v>14014.51417085357</c:v>
                </c:pt>
                <c:pt idx="19">
                  <c:v>14318.933065325917</c:v>
                </c:pt>
                <c:pt idx="20">
                  <c:v>14352.266532662597</c:v>
                </c:pt>
                <c:pt idx="21">
                  <c:v>14385.59999999928</c:v>
                </c:pt>
                <c:pt idx="22">
                  <c:v>14385.59999999928</c:v>
                </c:pt>
                <c:pt idx="23">
                  <c:v>14385.59999999928</c:v>
                </c:pt>
                <c:pt idx="24">
                  <c:v>14385.198391959078</c:v>
                </c:pt>
                <c:pt idx="25">
                  <c:v>14384.796783918879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'TM3 MCS9'!$M$36:$M$37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MCS9'!$M$38:$M$67</c:f>
              <c:numCache>
                <c:formatCode>0.00</c:formatCode>
                <c:ptCount val="30"/>
                <c:pt idx="0">
                  <c:v>9.2369849246226536</c:v>
                </c:pt>
                <c:pt idx="1">
                  <c:v>18.473969849245307</c:v>
                </c:pt>
                <c:pt idx="2">
                  <c:v>432.53185929646077</c:v>
                </c:pt>
                <c:pt idx="3">
                  <c:v>846.58974874367618</c:v>
                </c:pt>
                <c:pt idx="4">
                  <c:v>1988.3614070350764</c:v>
                </c:pt>
                <c:pt idx="5">
                  <c:v>3130.1330653264763</c:v>
                </c:pt>
                <c:pt idx="6">
                  <c:v>3985.1565829143733</c:v>
                </c:pt>
                <c:pt idx="7">
                  <c:v>4840.1801005022699</c:v>
                </c:pt>
                <c:pt idx="8">
                  <c:v>5541.7893467333915</c:v>
                </c:pt>
                <c:pt idx="9">
                  <c:v>6243.3985929645114</c:v>
                </c:pt>
                <c:pt idx="10">
                  <c:v>6767.4970854267958</c:v>
                </c:pt>
                <c:pt idx="11">
                  <c:v>7291.5955778890821</c:v>
                </c:pt>
                <c:pt idx="12">
                  <c:v>7987.1807035171878</c:v>
                </c:pt>
                <c:pt idx="13">
                  <c:v>8682.7658291452935</c:v>
                </c:pt>
                <c:pt idx="14">
                  <c:v>10083.976281406529</c:v>
                </c:pt>
                <c:pt idx="15">
                  <c:v>11485.186733667766</c:v>
                </c:pt>
                <c:pt idx="16">
                  <c:v>12574.749346733037</c:v>
                </c:pt>
                <c:pt idx="17">
                  <c:v>13664.31195979831</c:v>
                </c:pt>
                <c:pt idx="18">
                  <c:v>13986.401608039499</c:v>
                </c:pt>
                <c:pt idx="19">
                  <c:v>14308.491256280691</c:v>
                </c:pt>
                <c:pt idx="20">
                  <c:v>14347.045628139984</c:v>
                </c:pt>
                <c:pt idx="21">
                  <c:v>14385.59999999928</c:v>
                </c:pt>
                <c:pt idx="22">
                  <c:v>14385.59999999928</c:v>
                </c:pt>
                <c:pt idx="23">
                  <c:v>14385.59999999928</c:v>
                </c:pt>
                <c:pt idx="24">
                  <c:v>14385.198391959078</c:v>
                </c:pt>
                <c:pt idx="25">
                  <c:v>14384.796783918879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'TM3 MCS9'!$N$36:$N$37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'TM3 MCS9'!$O$36:$O$37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'TM3 MCS9'!$P$36:$P$37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'TM3 MCS9'!$Q$36:$Q$37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'TM3 MCS9'!$R$36:$R$37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'TM3 MCS9'!$S$36:$S$37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'TM3 MCS9'!$T$36:$T$37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9"/>
          <c:tx>
            <c:strRef>
              <c:f>'TM3 MCS9'!$U$36:$U$37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20"/>
          <c:tx>
            <c:strRef>
              <c:f>'TM3 MCS9'!$V$36:$V$37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21"/>
          <c:tx>
            <c:strRef>
              <c:f>'TM3 MCS9'!$W$36:$W$37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'TM3 MCS9'!$X$36:$X$37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'TM3 MCS9'!$Y$36:$Y$37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'TM3 MCS9'!$Z$36:$Z$37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'TM3 MCS9'!$AA$36:$AA$37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'TM3 MCS9'!$AB$36:$AB$37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'TM3 MCS9'!$AC$36:$AC$37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'TM3 MCS9'!$AD$36:$AD$37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'TM3 MCS9'!$AE$36:$AE$37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'TM3 MCS9'!$AF$36:$AF$37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31"/>
          <c:tx>
            <c:strRef>
              <c:f>'TM3 MCS9'!$AG$36:$AG$37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32"/>
          <c:tx>
            <c:strRef>
              <c:f>'TM3 MCS9'!$AH$36:$AH$37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33"/>
          <c:tx>
            <c:strRef>
              <c:f>'TM3 MCS9'!$AI$36:$AI$37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34"/>
          <c:tx>
            <c:strRef>
              <c:f>'TM3 MCS9'!$AJ$36:$AJ$37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35"/>
          <c:tx>
            <c:strRef>
              <c:f>'TM3 MCS9'!$AK$36:$AK$37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36"/>
          <c:tx>
            <c:strRef>
              <c:f>'TM3 MCS9'!$AL$36:$AL$37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'TM3 MCS9'!$AM$36:$AM$37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'TM3 MCS9'!$AN$36:$AN$37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'TM3 MCS9'!$AO$36:$AO$37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'TM3 MCS9'!$AP$36:$AP$37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'TM3 MCS9'!$AQ$36:$AQ$37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'TM3 MCS9'!$AR$36:$AR$37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'TM3 MCS9'!$AS$36:$AS$37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'TM3 MCS9'!$AT$36:$AT$37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4781696"/>
        <c:axId val="274783616"/>
      </c:scatterChart>
      <c:valAx>
        <c:axId val="274781696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4783616"/>
        <c:crossesAt val="-5"/>
        <c:crossBetween val="midCat"/>
        <c:majorUnit val="1"/>
      </c:valAx>
      <c:valAx>
        <c:axId val="2747836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74781696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'TM3 MCS9'!$B$36:$B$37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'TM3 MCS9'!$D$36:$D$37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2"/>
          <c:tx>
            <c:strRef>
              <c:f>'TM3 MCS9'!$E$36:$E$37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'TM3 MCS9'!$G$36:$G$37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4"/>
          <c:tx>
            <c:strRef>
              <c:f>'TM3 MCS9'!$H$36:$H$37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'TM3 MCS9'!$J$36:$J$37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6"/>
          <c:tx>
            <c:strRef>
              <c:f>'TM3 MCS9'!$K$36:$K$37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MCS9'!$K$38:$K$67</c:f>
              <c:numCache>
                <c:formatCode>0.00</c:formatCode>
                <c:ptCount val="30"/>
                <c:pt idx="0">
                  <c:v>31.727035175877809</c:v>
                </c:pt>
                <c:pt idx="1">
                  <c:v>62.650854271353644</c:v>
                </c:pt>
                <c:pt idx="2">
                  <c:v>636.14713567836009</c:v>
                </c:pt>
                <c:pt idx="3">
                  <c:v>1209.6434170853665</c:v>
                </c:pt>
                <c:pt idx="4">
                  <c:v>2358.2424120601836</c:v>
                </c:pt>
                <c:pt idx="5">
                  <c:v>3506.841407035</c:v>
                </c:pt>
                <c:pt idx="6">
                  <c:v>4285.5593969847105</c:v>
                </c:pt>
                <c:pt idx="7">
                  <c:v>5064.2773869344201</c:v>
                </c:pt>
                <c:pt idx="8">
                  <c:v>5742.1917587936823</c:v>
                </c:pt>
                <c:pt idx="9">
                  <c:v>6420.1061306529446</c:v>
                </c:pt>
                <c:pt idx="10">
                  <c:v>6944.6062311554306</c:v>
                </c:pt>
                <c:pt idx="11">
                  <c:v>7469.1063316579175</c:v>
                </c:pt>
                <c:pt idx="12">
                  <c:v>8218.1053266327544</c:v>
                </c:pt>
                <c:pt idx="13">
                  <c:v>8967.1043216075923</c:v>
                </c:pt>
                <c:pt idx="14">
                  <c:v>10357.471356783401</c:v>
                </c:pt>
                <c:pt idx="15">
                  <c:v>11747.838391959211</c:v>
                </c:pt>
                <c:pt idx="16">
                  <c:v>12734.58934673303</c:v>
                </c:pt>
                <c:pt idx="17">
                  <c:v>13721.340301506851</c:v>
                </c:pt>
                <c:pt idx="18">
                  <c:v>14023.349547737991</c:v>
                </c:pt>
                <c:pt idx="19">
                  <c:v>14325.358793969132</c:v>
                </c:pt>
                <c:pt idx="20">
                  <c:v>14355.479396984205</c:v>
                </c:pt>
                <c:pt idx="21">
                  <c:v>14385.59999999928</c:v>
                </c:pt>
                <c:pt idx="22">
                  <c:v>14385.198391959078</c:v>
                </c:pt>
                <c:pt idx="23">
                  <c:v>14384.796783918879</c:v>
                </c:pt>
                <c:pt idx="24">
                  <c:v>14385.198391959078</c:v>
                </c:pt>
                <c:pt idx="25">
                  <c:v>14385.59999999928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'TM3 MCS9'!$M$36:$M$37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MCS9'!$M$38:$M$67</c:f>
              <c:numCache>
                <c:formatCode>0.00</c:formatCode>
                <c:ptCount val="30"/>
                <c:pt idx="0">
                  <c:v>9.2369849246226536</c:v>
                </c:pt>
                <c:pt idx="1">
                  <c:v>18.473969849245307</c:v>
                </c:pt>
                <c:pt idx="2">
                  <c:v>432.53185929646077</c:v>
                </c:pt>
                <c:pt idx="3">
                  <c:v>846.58974874367618</c:v>
                </c:pt>
                <c:pt idx="4">
                  <c:v>1988.3614070350764</c:v>
                </c:pt>
                <c:pt idx="5">
                  <c:v>3130.1330653264763</c:v>
                </c:pt>
                <c:pt idx="6">
                  <c:v>3985.1565829143733</c:v>
                </c:pt>
                <c:pt idx="7">
                  <c:v>4840.1801005022699</c:v>
                </c:pt>
                <c:pt idx="8">
                  <c:v>5541.7893467333915</c:v>
                </c:pt>
                <c:pt idx="9">
                  <c:v>6243.3985929645114</c:v>
                </c:pt>
                <c:pt idx="10">
                  <c:v>6767.4970854267958</c:v>
                </c:pt>
                <c:pt idx="11">
                  <c:v>7291.5955778890821</c:v>
                </c:pt>
                <c:pt idx="12">
                  <c:v>7987.1807035171878</c:v>
                </c:pt>
                <c:pt idx="13">
                  <c:v>8682.7658291452935</c:v>
                </c:pt>
                <c:pt idx="14">
                  <c:v>10083.976281406529</c:v>
                </c:pt>
                <c:pt idx="15">
                  <c:v>11485.186733667766</c:v>
                </c:pt>
                <c:pt idx="16">
                  <c:v>12574.749346733037</c:v>
                </c:pt>
                <c:pt idx="17">
                  <c:v>13664.31195979831</c:v>
                </c:pt>
                <c:pt idx="18">
                  <c:v>13986.401608039499</c:v>
                </c:pt>
                <c:pt idx="19">
                  <c:v>14308.491256280691</c:v>
                </c:pt>
                <c:pt idx="20">
                  <c:v>14347.045628139984</c:v>
                </c:pt>
                <c:pt idx="21">
                  <c:v>14385.59999999928</c:v>
                </c:pt>
                <c:pt idx="22">
                  <c:v>14385.59999999928</c:v>
                </c:pt>
                <c:pt idx="23">
                  <c:v>14385.59999999928</c:v>
                </c:pt>
                <c:pt idx="24">
                  <c:v>14385.198391959078</c:v>
                </c:pt>
                <c:pt idx="25">
                  <c:v>14384.796783918879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'TM3 MCS9'!$N$36:$N$37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'TM3 MCS9'!$P$36:$P$37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'TM3 MCS9'!$Q$36:$Q$37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'TM3 MCS9'!$S$36:$S$37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2"/>
          <c:tx>
            <c:strRef>
              <c:f>'TM3 MCS9'!$T$36:$T$37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'TM3 MCS9'!$V$36:$V$37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14"/>
          <c:tx>
            <c:strRef>
              <c:f>'TM3 MCS9'!$W$36:$W$37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'TM3 MCS9'!$Y$36:$Y$37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'TM3 MCS9'!$Z$36:$Z$37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'TM3 MCS9'!$AB$36:$AB$37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'TM3 MCS9'!$AC$36:$AC$37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'TM3 MCS9'!$AE$36:$AE$37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'TM3 MCS9'!$AF$36:$AF$37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'TM3 MCS9'!$AH$36:$AH$37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22"/>
          <c:tx>
            <c:strRef>
              <c:f>'TM3 MCS9'!$AI$36:$AI$37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'TM3 MCS9'!$AK$36:$AK$37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24"/>
          <c:tx>
            <c:strRef>
              <c:f>'TM3 MCS9'!$AL$36:$AL$37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'TM3 MCS9'!$AN$36:$AN$37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'TM3 MCS9'!$AO$36:$AO$37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'TM3 MCS9'!$AQ$36:$AQ$37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'TM3 MCS9'!$AR$36:$AR$37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'TM3 MCS9'!$AT$36:$AT$37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5120128"/>
        <c:axId val="275122048"/>
      </c:scatterChart>
      <c:valAx>
        <c:axId val="275120128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5122048"/>
        <c:crosses val="autoZero"/>
        <c:crossBetween val="midCat"/>
        <c:majorUnit val="1"/>
      </c:valAx>
      <c:valAx>
        <c:axId val="2751220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75120128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'TM3 MCS9'!$C$36:$C$37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'TM3 MCS9'!$D$36:$D$37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2"/>
          <c:tx>
            <c:strRef>
              <c:f>'TM3 MCS9'!$F$36:$F$37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'TM3 MCS9'!$G$36:$G$37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4"/>
          <c:tx>
            <c:strRef>
              <c:f>'TM3 MCS9'!$I$36:$I$37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'TM3 MCS9'!$J$36:$J$37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6"/>
          <c:tx>
            <c:strRef>
              <c:f>'TM3 MCS9'!$L$36:$L$37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MCS9'!$L$38:$L$67</c:f>
              <c:numCache>
                <c:formatCode>0.00</c:formatCode>
                <c:ptCount val="30"/>
                <c:pt idx="0">
                  <c:v>20.080402010049244</c:v>
                </c:pt>
                <c:pt idx="1">
                  <c:v>40.160804020098489</c:v>
                </c:pt>
                <c:pt idx="2">
                  <c:v>560.24321608037383</c:v>
                </c:pt>
                <c:pt idx="3">
                  <c:v>1080.3256281406493</c:v>
                </c:pt>
                <c:pt idx="4">
                  <c:v>2210.4506532662208</c:v>
                </c:pt>
                <c:pt idx="5">
                  <c:v>3340.5756783917923</c:v>
                </c:pt>
                <c:pt idx="6">
                  <c:v>4155.839999999791</c:v>
                </c:pt>
                <c:pt idx="7">
                  <c:v>4971.1043216077906</c:v>
                </c:pt>
                <c:pt idx="8">
                  <c:v>5659.4605025122792</c:v>
                </c:pt>
                <c:pt idx="9">
                  <c:v>6347.8166834167669</c:v>
                </c:pt>
                <c:pt idx="10">
                  <c:v>6875.9312562810628</c:v>
                </c:pt>
                <c:pt idx="11">
                  <c:v>7404.0458291453579</c:v>
                </c:pt>
                <c:pt idx="12">
                  <c:v>8125.7354773865291</c:v>
                </c:pt>
                <c:pt idx="13">
                  <c:v>8847.4251256276984</c:v>
                </c:pt>
                <c:pt idx="14">
                  <c:v>10247.832361808531</c:v>
                </c:pt>
                <c:pt idx="15">
                  <c:v>11648.239597989366</c:v>
                </c:pt>
                <c:pt idx="16">
                  <c:v>12679.167437185295</c:v>
                </c:pt>
                <c:pt idx="17">
                  <c:v>13710.095276381222</c:v>
                </c:pt>
                <c:pt idx="18">
                  <c:v>14014.51417085357</c:v>
                </c:pt>
                <c:pt idx="19">
                  <c:v>14318.933065325917</c:v>
                </c:pt>
                <c:pt idx="20">
                  <c:v>14352.266532662597</c:v>
                </c:pt>
                <c:pt idx="21">
                  <c:v>14385.59999999928</c:v>
                </c:pt>
                <c:pt idx="22">
                  <c:v>14385.59999999928</c:v>
                </c:pt>
                <c:pt idx="23">
                  <c:v>14385.59999999928</c:v>
                </c:pt>
                <c:pt idx="24">
                  <c:v>14385.198391959078</c:v>
                </c:pt>
                <c:pt idx="25">
                  <c:v>14384.796783918879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'TM3 MCS9'!$M$36:$M$37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MCS9'!$M$38:$M$67</c:f>
              <c:numCache>
                <c:formatCode>0.00</c:formatCode>
                <c:ptCount val="30"/>
                <c:pt idx="0">
                  <c:v>9.2369849246226536</c:v>
                </c:pt>
                <c:pt idx="1">
                  <c:v>18.473969849245307</c:v>
                </c:pt>
                <c:pt idx="2">
                  <c:v>432.53185929646077</c:v>
                </c:pt>
                <c:pt idx="3">
                  <c:v>846.58974874367618</c:v>
                </c:pt>
                <c:pt idx="4">
                  <c:v>1988.3614070350764</c:v>
                </c:pt>
                <c:pt idx="5">
                  <c:v>3130.1330653264763</c:v>
                </c:pt>
                <c:pt idx="6">
                  <c:v>3985.1565829143733</c:v>
                </c:pt>
                <c:pt idx="7">
                  <c:v>4840.1801005022699</c:v>
                </c:pt>
                <c:pt idx="8">
                  <c:v>5541.7893467333915</c:v>
                </c:pt>
                <c:pt idx="9">
                  <c:v>6243.3985929645114</c:v>
                </c:pt>
                <c:pt idx="10">
                  <c:v>6767.4970854267958</c:v>
                </c:pt>
                <c:pt idx="11">
                  <c:v>7291.5955778890821</c:v>
                </c:pt>
                <c:pt idx="12">
                  <c:v>7987.1807035171878</c:v>
                </c:pt>
                <c:pt idx="13">
                  <c:v>8682.7658291452935</c:v>
                </c:pt>
                <c:pt idx="14">
                  <c:v>10083.976281406529</c:v>
                </c:pt>
                <c:pt idx="15">
                  <c:v>11485.186733667766</c:v>
                </c:pt>
                <c:pt idx="16">
                  <c:v>12574.749346733037</c:v>
                </c:pt>
                <c:pt idx="17">
                  <c:v>13664.31195979831</c:v>
                </c:pt>
                <c:pt idx="18">
                  <c:v>13986.401608039499</c:v>
                </c:pt>
                <c:pt idx="19">
                  <c:v>14308.491256280691</c:v>
                </c:pt>
                <c:pt idx="20">
                  <c:v>14347.045628139984</c:v>
                </c:pt>
                <c:pt idx="21">
                  <c:v>14385.59999999928</c:v>
                </c:pt>
                <c:pt idx="22">
                  <c:v>14385.59999999928</c:v>
                </c:pt>
                <c:pt idx="23">
                  <c:v>14385.59999999928</c:v>
                </c:pt>
                <c:pt idx="24">
                  <c:v>14385.198391959078</c:v>
                </c:pt>
                <c:pt idx="25">
                  <c:v>14384.796783918879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'TM3 MCS9'!$O$36:$O$37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'TM3 MCS9'!$P$36:$P$37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'TM3 MCS9'!$R$36:$R$37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'TM3 MCS9'!$S$36:$S$37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2"/>
          <c:tx>
            <c:strRef>
              <c:f>'TM3 MCS9'!$U$36:$U$37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'TM3 MCS9'!$V$36:$V$37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14"/>
          <c:tx>
            <c:strRef>
              <c:f>'TM3 MCS9'!$X$36:$X$37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'TM3 MCS9'!$Y$36:$Y$37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'TM3 MCS9'!$AA$36:$AA$37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'TM3 MCS9'!$AB$36:$AB$37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'TM3 MCS9'!$AD$36:$AD$37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'TM3 MCS9'!$AE$36:$AE$37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'TM3 MCS9'!$AG$36:$AG$37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'TM3 MCS9'!$AH$36:$AH$37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22"/>
          <c:tx>
            <c:strRef>
              <c:f>'TM3 MCS9'!$AJ$36:$AJ$37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'TM3 MCS9'!$AK$36:$AK$37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24"/>
          <c:tx>
            <c:strRef>
              <c:f>'TM3 MCS9'!$AM$36:$AM$37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'TM3 MCS9'!$AN$36:$AN$37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'TM3 MCS9'!$AP$36:$AP$37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'TM3 MCS9'!$AQ$36:$AQ$37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'TM3 MCS9'!$AS$36:$AS$37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'TM3 MCS9'!$AT$36:$AT$37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95488"/>
        <c:axId val="6897664"/>
      </c:scatterChart>
      <c:valAx>
        <c:axId val="6895488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897664"/>
        <c:crosses val="autoZero"/>
        <c:crossBetween val="midCat"/>
        <c:majorUnit val="1"/>
      </c:valAx>
      <c:valAx>
        <c:axId val="68976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6895488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'TM3 MCS14'!$B$36:$B$37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"/>
          <c:order val="1"/>
          <c:tx>
            <c:strRef>
              <c:f>'TM3 MCS14'!$C$36:$C$37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2"/>
          <c:tx>
            <c:strRef>
              <c:f>'TM3 MCS14'!$D$36:$D$37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3"/>
          <c:tx>
            <c:strRef>
              <c:f>'TM3 MCS14'!$E$36:$E$37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'TM3 MCS14'!$F$36:$F$37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'TM3 MCS14'!$G$36:$G$37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'TM3 MCS14'!$H$36:$H$37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7"/>
          <c:tx>
            <c:strRef>
              <c:f>'TM3 MCS14'!$I$36:$I$37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'TM3 MCS14'!$J$36:$J$37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'TM3 MCS14'!$K$36:$K$37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MCS14'!$K$38:$K$67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1.7258291457285568</c:v>
                </c:pt>
                <c:pt idx="3">
                  <c:v>3.4516582914571137</c:v>
                </c:pt>
                <c:pt idx="4">
                  <c:v>66.949145728639863</c:v>
                </c:pt>
                <c:pt idx="5">
                  <c:v>130.44663316582262</c:v>
                </c:pt>
                <c:pt idx="6">
                  <c:v>1110.8912562813514</c:v>
                </c:pt>
                <c:pt idx="7">
                  <c:v>2091.33587939688</c:v>
                </c:pt>
                <c:pt idx="8">
                  <c:v>3848.1973869344806</c:v>
                </c:pt>
                <c:pt idx="9">
                  <c:v>5605.0588944720812</c:v>
                </c:pt>
                <c:pt idx="10">
                  <c:v>6746.4723618087082</c:v>
                </c:pt>
                <c:pt idx="11">
                  <c:v>7887.8858291453334</c:v>
                </c:pt>
                <c:pt idx="12">
                  <c:v>8909.1750753764372</c:v>
                </c:pt>
                <c:pt idx="13">
                  <c:v>9930.4643216075438</c:v>
                </c:pt>
                <c:pt idx="14">
                  <c:v>10774.872361808504</c:v>
                </c:pt>
                <c:pt idx="15">
                  <c:v>11619.280402009468</c:v>
                </c:pt>
                <c:pt idx="16">
                  <c:v>12703.155376883786</c:v>
                </c:pt>
                <c:pt idx="17">
                  <c:v>13787.030351758103</c:v>
                </c:pt>
                <c:pt idx="18">
                  <c:v>15880.504522612269</c:v>
                </c:pt>
                <c:pt idx="19">
                  <c:v>17973.978693466437</c:v>
                </c:pt>
                <c:pt idx="20">
                  <c:v>19781.214874370864</c:v>
                </c:pt>
                <c:pt idx="21">
                  <c:v>21588.451055275298</c:v>
                </c:pt>
                <c:pt idx="22">
                  <c:v>22213.385728642101</c:v>
                </c:pt>
                <c:pt idx="23">
                  <c:v>22838.320402008907</c:v>
                </c:pt>
                <c:pt idx="24">
                  <c:v>22928.20462311443</c:v>
                </c:pt>
                <c:pt idx="25">
                  <c:v>23018.088844219954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'TM3 MCS14'!$L$36:$L$37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1.1505527638190378</c:v>
                </c:pt>
                <c:pt idx="3">
                  <c:v>2.3011055276380756</c:v>
                </c:pt>
                <c:pt idx="4">
                  <c:v>46.792763819093132</c:v>
                </c:pt>
                <c:pt idx="5">
                  <c:v>91.284422110548178</c:v>
                </c:pt>
                <c:pt idx="6">
                  <c:v>972.54271356779043</c:v>
                </c:pt>
                <c:pt idx="7">
                  <c:v>1853.8010050250327</c:v>
                </c:pt>
                <c:pt idx="8">
                  <c:v>3602.3807035174077</c:v>
                </c:pt>
                <c:pt idx="9">
                  <c:v>5350.9604020097822</c:v>
                </c:pt>
                <c:pt idx="10">
                  <c:v>6562.2862311554509</c:v>
                </c:pt>
                <c:pt idx="11">
                  <c:v>7773.6120603011186</c:v>
                </c:pt>
                <c:pt idx="12">
                  <c:v>8806.21145728599</c:v>
                </c:pt>
                <c:pt idx="13">
                  <c:v>9838.8108542708651</c:v>
                </c:pt>
                <c:pt idx="14">
                  <c:v>10677.010251255748</c:v>
                </c:pt>
                <c:pt idx="15">
                  <c:v>11515.20964824063</c:v>
                </c:pt>
                <c:pt idx="16">
                  <c:v>12610.090854270726</c:v>
                </c:pt>
                <c:pt idx="17">
                  <c:v>13704.972060300821</c:v>
                </c:pt>
                <c:pt idx="18">
                  <c:v>15837.445628139909</c:v>
                </c:pt>
                <c:pt idx="19">
                  <c:v>17969.919195979001</c:v>
                </c:pt>
                <c:pt idx="20">
                  <c:v>19762.936281406044</c:v>
                </c:pt>
                <c:pt idx="21">
                  <c:v>21555.953366833091</c:v>
                </c:pt>
                <c:pt idx="22">
                  <c:v>22198.786733667232</c:v>
                </c:pt>
                <c:pt idx="23">
                  <c:v>22841.620100501368</c:v>
                </c:pt>
                <c:pt idx="24">
                  <c:v>22929.854472360665</c:v>
                </c:pt>
                <c:pt idx="25">
                  <c:v>23018.088844219954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'TM3 MCS14'!$M$36:$M$37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1.1505527638190378</c:v>
                </c:pt>
                <c:pt idx="3">
                  <c:v>2.3011055276380756</c:v>
                </c:pt>
                <c:pt idx="4">
                  <c:v>29.393366834169385</c:v>
                </c:pt>
                <c:pt idx="5">
                  <c:v>56.48562814070069</c:v>
                </c:pt>
                <c:pt idx="6">
                  <c:v>800.09005025121633</c:v>
                </c:pt>
                <c:pt idx="7">
                  <c:v>1543.6944723617319</c:v>
                </c:pt>
                <c:pt idx="8">
                  <c:v>3313.2229145726978</c:v>
                </c:pt>
                <c:pt idx="9">
                  <c:v>5082.751356783665</c:v>
                </c:pt>
                <c:pt idx="10">
                  <c:v>6337.9501507534515</c:v>
                </c:pt>
                <c:pt idx="11">
                  <c:v>7593.148944723237</c:v>
                </c:pt>
                <c:pt idx="12">
                  <c:v>8641.0311557784607</c:v>
                </c:pt>
                <c:pt idx="13">
                  <c:v>9688.9133668336854</c:v>
                </c:pt>
                <c:pt idx="14">
                  <c:v>10553.987939697963</c:v>
                </c:pt>
                <c:pt idx="15">
                  <c:v>11419.062512562241</c:v>
                </c:pt>
                <c:pt idx="16">
                  <c:v>12480.262914572239</c:v>
                </c:pt>
                <c:pt idx="17">
                  <c:v>13541.463316582236</c:v>
                </c:pt>
                <c:pt idx="18">
                  <c:v>15709.994773868559</c:v>
                </c:pt>
                <c:pt idx="19">
                  <c:v>17878.526231154883</c:v>
                </c:pt>
                <c:pt idx="20">
                  <c:v>19701.533668340719</c:v>
                </c:pt>
                <c:pt idx="21">
                  <c:v>21524.541105526558</c:v>
                </c:pt>
                <c:pt idx="22">
                  <c:v>22185.414271355672</c:v>
                </c:pt>
                <c:pt idx="23">
                  <c:v>22846.287437184783</c:v>
                </c:pt>
                <c:pt idx="24">
                  <c:v>22930.961608039051</c:v>
                </c:pt>
                <c:pt idx="25">
                  <c:v>23015.635778893316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'TM3 MCS14'!$N$36:$N$37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'TM3 MCS14'!$O$36:$O$37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'TM3 MCS14'!$P$36:$P$37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'TM3 MCS14'!$Q$36:$Q$37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'TM3 MCS14'!$R$36:$R$37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'TM3 MCS14'!$S$36:$S$37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'TM3 MCS14'!$T$36:$T$37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9"/>
          <c:tx>
            <c:strRef>
              <c:f>'TM3 MCS14'!$U$36:$U$37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20"/>
          <c:tx>
            <c:strRef>
              <c:f>'TM3 MCS14'!$V$36:$V$37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21"/>
          <c:tx>
            <c:strRef>
              <c:f>'TM3 MCS14'!$W$36:$W$37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'TM3 MCS14'!$X$36:$X$37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'TM3 MCS14'!$Y$36:$Y$37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'TM3 MCS14'!$Z$36:$Z$37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'TM3 MCS14'!$AA$36:$AA$37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'TM3 MCS14'!$AB$36:$AB$37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'TM3 MCS14'!$AC$36:$AC$37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'TM3 MCS14'!$AD$36:$AD$37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'TM3 MCS14'!$AE$36:$AE$37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'TM3 MCS14'!$AF$36:$AF$37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31"/>
          <c:tx>
            <c:strRef>
              <c:f>'TM3 MCS14'!$AG$36:$AG$37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32"/>
          <c:tx>
            <c:strRef>
              <c:f>'TM3 MCS14'!$AH$36:$AH$37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33"/>
          <c:tx>
            <c:strRef>
              <c:f>'TM3 MCS14'!$AI$36:$AI$37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34"/>
          <c:tx>
            <c:strRef>
              <c:f>'TM3 MCS14'!$AJ$36:$AJ$37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35"/>
          <c:tx>
            <c:strRef>
              <c:f>'TM3 MCS14'!$AK$36:$AK$37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36"/>
          <c:tx>
            <c:strRef>
              <c:f>'TM3 MCS14'!$AL$36:$AL$37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'TM3 MCS14'!$AM$36:$AM$37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'TM3 MCS14'!$AN$36:$AN$37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'TM3 MCS14'!$AO$36:$AO$37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'TM3 MCS14'!$AP$36:$AP$37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'TM3 MCS14'!$AQ$36:$AQ$37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'TM3 MCS14'!$AR$36:$AR$37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'TM3 MCS14'!$AS$36:$AS$37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'TM3 MCS14'!$AT$36:$AT$37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835520"/>
        <c:axId val="271837440"/>
      </c:scatterChart>
      <c:valAx>
        <c:axId val="271835520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1837440"/>
        <c:crossesAt val="-5"/>
        <c:crossBetween val="midCat"/>
        <c:majorUnit val="1"/>
      </c:valAx>
      <c:valAx>
        <c:axId val="2718374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71835520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'TM3 MCS14'!$B$36:$B$37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'TM3 MCS14'!$D$36:$D$37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2"/>
          <c:tx>
            <c:strRef>
              <c:f>'TM3 MCS14'!$E$36:$E$37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'TM3 MCS14'!$G$36:$G$37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4"/>
          <c:tx>
            <c:strRef>
              <c:f>'TM3 MCS14'!$H$36:$H$37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'TM3 MCS14'!$J$36:$J$37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6"/>
          <c:tx>
            <c:strRef>
              <c:f>'TM3 MCS14'!$K$36:$K$37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MCS14'!$K$38:$K$67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1.7258291457285568</c:v>
                </c:pt>
                <c:pt idx="3">
                  <c:v>3.4516582914571137</c:v>
                </c:pt>
                <c:pt idx="4">
                  <c:v>66.949145728639863</c:v>
                </c:pt>
                <c:pt idx="5">
                  <c:v>130.44663316582262</c:v>
                </c:pt>
                <c:pt idx="6">
                  <c:v>1110.8912562813514</c:v>
                </c:pt>
                <c:pt idx="7">
                  <c:v>2091.33587939688</c:v>
                </c:pt>
                <c:pt idx="8">
                  <c:v>3848.1973869344806</c:v>
                </c:pt>
                <c:pt idx="9">
                  <c:v>5605.0588944720812</c:v>
                </c:pt>
                <c:pt idx="10">
                  <c:v>6746.4723618087082</c:v>
                </c:pt>
                <c:pt idx="11">
                  <c:v>7887.8858291453334</c:v>
                </c:pt>
                <c:pt idx="12">
                  <c:v>8909.1750753764372</c:v>
                </c:pt>
                <c:pt idx="13">
                  <c:v>9930.4643216075438</c:v>
                </c:pt>
                <c:pt idx="14">
                  <c:v>10774.872361808504</c:v>
                </c:pt>
                <c:pt idx="15">
                  <c:v>11619.280402009468</c:v>
                </c:pt>
                <c:pt idx="16">
                  <c:v>12703.155376883786</c:v>
                </c:pt>
                <c:pt idx="17">
                  <c:v>13787.030351758103</c:v>
                </c:pt>
                <c:pt idx="18">
                  <c:v>15880.504522612269</c:v>
                </c:pt>
                <c:pt idx="19">
                  <c:v>17973.978693466437</c:v>
                </c:pt>
                <c:pt idx="20">
                  <c:v>19781.214874370864</c:v>
                </c:pt>
                <c:pt idx="21">
                  <c:v>21588.451055275298</c:v>
                </c:pt>
                <c:pt idx="22">
                  <c:v>22213.385728642101</c:v>
                </c:pt>
                <c:pt idx="23">
                  <c:v>22838.320402008907</c:v>
                </c:pt>
                <c:pt idx="24">
                  <c:v>22928.20462311443</c:v>
                </c:pt>
                <c:pt idx="25">
                  <c:v>23018.088844219954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'TM3 MCS14'!$M$36:$M$37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1.1505527638190378</c:v>
                </c:pt>
                <c:pt idx="3">
                  <c:v>2.3011055276380756</c:v>
                </c:pt>
                <c:pt idx="4">
                  <c:v>29.393366834169385</c:v>
                </c:pt>
                <c:pt idx="5">
                  <c:v>56.48562814070069</c:v>
                </c:pt>
                <c:pt idx="6">
                  <c:v>800.09005025121633</c:v>
                </c:pt>
                <c:pt idx="7">
                  <c:v>1543.6944723617319</c:v>
                </c:pt>
                <c:pt idx="8">
                  <c:v>3313.2229145726978</c:v>
                </c:pt>
                <c:pt idx="9">
                  <c:v>5082.751356783665</c:v>
                </c:pt>
                <c:pt idx="10">
                  <c:v>6337.9501507534515</c:v>
                </c:pt>
                <c:pt idx="11">
                  <c:v>7593.148944723237</c:v>
                </c:pt>
                <c:pt idx="12">
                  <c:v>8641.0311557784607</c:v>
                </c:pt>
                <c:pt idx="13">
                  <c:v>9688.9133668336854</c:v>
                </c:pt>
                <c:pt idx="14">
                  <c:v>10553.987939697963</c:v>
                </c:pt>
                <c:pt idx="15">
                  <c:v>11419.062512562241</c:v>
                </c:pt>
                <c:pt idx="16">
                  <c:v>12480.262914572239</c:v>
                </c:pt>
                <c:pt idx="17">
                  <c:v>13541.463316582236</c:v>
                </c:pt>
                <c:pt idx="18">
                  <c:v>15709.994773868559</c:v>
                </c:pt>
                <c:pt idx="19">
                  <c:v>17878.526231154883</c:v>
                </c:pt>
                <c:pt idx="20">
                  <c:v>19701.533668340719</c:v>
                </c:pt>
                <c:pt idx="21">
                  <c:v>21524.541105526558</c:v>
                </c:pt>
                <c:pt idx="22">
                  <c:v>22185.414271355672</c:v>
                </c:pt>
                <c:pt idx="23">
                  <c:v>22846.287437184783</c:v>
                </c:pt>
                <c:pt idx="24">
                  <c:v>22930.961608039051</c:v>
                </c:pt>
                <c:pt idx="25">
                  <c:v>23015.635778893316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'TM3 MCS14'!$N$36:$N$37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'TM3 MCS14'!$P$36:$P$37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'TM3 MCS14'!$Q$36:$Q$37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'TM3 MCS14'!$S$36:$S$37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2"/>
          <c:tx>
            <c:strRef>
              <c:f>'TM3 MCS14'!$T$36:$T$37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'TM3 MCS14'!$V$36:$V$37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14"/>
          <c:tx>
            <c:strRef>
              <c:f>'TM3 MCS14'!$W$36:$W$37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'TM3 MCS14'!$Y$36:$Y$37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'TM3 MCS14'!$Z$36:$Z$37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'TM3 MCS14'!$AB$36:$AB$37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'TM3 MCS14'!$AC$36:$AC$37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'TM3 MCS14'!$AE$36:$AE$37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'TM3 MCS14'!$AF$36:$AF$37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'TM3 MCS14'!$AH$36:$AH$37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22"/>
          <c:tx>
            <c:strRef>
              <c:f>'TM3 MCS14'!$AI$36:$AI$37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'TM3 MCS14'!$AK$36:$AK$37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24"/>
          <c:tx>
            <c:strRef>
              <c:f>'TM3 MCS14'!$AL$36:$AL$37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'TM3 MCS14'!$AN$36:$AN$37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'TM3 MCS14'!$AO$36:$AO$37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'TM3 MCS14'!$AQ$36:$AQ$37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'TM3 MCS14'!$AR$36:$AR$37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'TM3 MCS14'!$AT$36:$AT$37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5827328"/>
        <c:axId val="275845888"/>
      </c:scatterChart>
      <c:valAx>
        <c:axId val="275827328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5845888"/>
        <c:crosses val="autoZero"/>
        <c:crossBetween val="midCat"/>
        <c:majorUnit val="1"/>
      </c:valAx>
      <c:valAx>
        <c:axId val="2758458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75827328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'TM3 MCS14'!$C$36:$C$37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'TM3 MCS14'!$D$36:$D$37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2"/>
          <c:tx>
            <c:strRef>
              <c:f>'TM3 MCS14'!$F$36:$F$37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'TM3 MCS14'!$G$36:$G$37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4"/>
          <c:tx>
            <c:strRef>
              <c:f>'TM3 MCS14'!$I$36:$I$37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'TM3 MCS14'!$J$36:$J$37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6"/>
          <c:tx>
            <c:strRef>
              <c:f>'TM3 MCS14'!$L$36:$L$37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1.1505527638190378</c:v>
                </c:pt>
                <c:pt idx="3">
                  <c:v>2.3011055276380756</c:v>
                </c:pt>
                <c:pt idx="4">
                  <c:v>46.792763819093132</c:v>
                </c:pt>
                <c:pt idx="5">
                  <c:v>91.284422110548178</c:v>
                </c:pt>
                <c:pt idx="6">
                  <c:v>972.54271356779043</c:v>
                </c:pt>
                <c:pt idx="7">
                  <c:v>1853.8010050250327</c:v>
                </c:pt>
                <c:pt idx="8">
                  <c:v>3602.3807035174077</c:v>
                </c:pt>
                <c:pt idx="9">
                  <c:v>5350.9604020097822</c:v>
                </c:pt>
                <c:pt idx="10">
                  <c:v>6562.2862311554509</c:v>
                </c:pt>
                <c:pt idx="11">
                  <c:v>7773.6120603011186</c:v>
                </c:pt>
                <c:pt idx="12">
                  <c:v>8806.21145728599</c:v>
                </c:pt>
                <c:pt idx="13">
                  <c:v>9838.8108542708651</c:v>
                </c:pt>
                <c:pt idx="14">
                  <c:v>10677.010251255748</c:v>
                </c:pt>
                <c:pt idx="15">
                  <c:v>11515.20964824063</c:v>
                </c:pt>
                <c:pt idx="16">
                  <c:v>12610.090854270726</c:v>
                </c:pt>
                <c:pt idx="17">
                  <c:v>13704.972060300821</c:v>
                </c:pt>
                <c:pt idx="18">
                  <c:v>15837.445628139909</c:v>
                </c:pt>
                <c:pt idx="19">
                  <c:v>17969.919195979001</c:v>
                </c:pt>
                <c:pt idx="20">
                  <c:v>19762.936281406044</c:v>
                </c:pt>
                <c:pt idx="21">
                  <c:v>21555.953366833091</c:v>
                </c:pt>
                <c:pt idx="22">
                  <c:v>22198.786733667232</c:v>
                </c:pt>
                <c:pt idx="23">
                  <c:v>22841.620100501368</c:v>
                </c:pt>
                <c:pt idx="24">
                  <c:v>22929.854472360665</c:v>
                </c:pt>
                <c:pt idx="25">
                  <c:v>23018.088844219954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'TM3 MCS14'!$M$36:$M$37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1.1505527638190378</c:v>
                </c:pt>
                <c:pt idx="3">
                  <c:v>2.3011055276380756</c:v>
                </c:pt>
                <c:pt idx="4">
                  <c:v>29.393366834169385</c:v>
                </c:pt>
                <c:pt idx="5">
                  <c:v>56.48562814070069</c:v>
                </c:pt>
                <c:pt idx="6">
                  <c:v>800.09005025121633</c:v>
                </c:pt>
                <c:pt idx="7">
                  <c:v>1543.6944723617319</c:v>
                </c:pt>
                <c:pt idx="8">
                  <c:v>3313.2229145726978</c:v>
                </c:pt>
                <c:pt idx="9">
                  <c:v>5082.751356783665</c:v>
                </c:pt>
                <c:pt idx="10">
                  <c:v>6337.9501507534515</c:v>
                </c:pt>
                <c:pt idx="11">
                  <c:v>7593.148944723237</c:v>
                </c:pt>
                <c:pt idx="12">
                  <c:v>8641.0311557784607</c:v>
                </c:pt>
                <c:pt idx="13">
                  <c:v>9688.9133668336854</c:v>
                </c:pt>
                <c:pt idx="14">
                  <c:v>10553.987939697963</c:v>
                </c:pt>
                <c:pt idx="15">
                  <c:v>11419.062512562241</c:v>
                </c:pt>
                <c:pt idx="16">
                  <c:v>12480.262914572239</c:v>
                </c:pt>
                <c:pt idx="17">
                  <c:v>13541.463316582236</c:v>
                </c:pt>
                <c:pt idx="18">
                  <c:v>15709.994773868559</c:v>
                </c:pt>
                <c:pt idx="19">
                  <c:v>17878.526231154883</c:v>
                </c:pt>
                <c:pt idx="20">
                  <c:v>19701.533668340719</c:v>
                </c:pt>
                <c:pt idx="21">
                  <c:v>21524.541105526558</c:v>
                </c:pt>
                <c:pt idx="22">
                  <c:v>22185.414271355672</c:v>
                </c:pt>
                <c:pt idx="23">
                  <c:v>22846.287437184783</c:v>
                </c:pt>
                <c:pt idx="24">
                  <c:v>22930.961608039051</c:v>
                </c:pt>
                <c:pt idx="25">
                  <c:v>23015.635778893316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'TM3 MCS14'!$O$36:$O$37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'TM3 MCS14'!$P$36:$P$37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'TM3 MCS14'!$R$36:$R$37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'TM3 MCS14'!$S$36:$S$37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2"/>
          <c:tx>
            <c:strRef>
              <c:f>'TM3 MCS14'!$U$36:$U$37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'TM3 MCS14'!$V$36:$V$37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14"/>
          <c:tx>
            <c:strRef>
              <c:f>'TM3 MCS14'!$X$36:$X$37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'TM3 MCS14'!$Y$36:$Y$37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'TM3 MCS14'!$AA$36:$AA$37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'TM3 MCS14'!$AB$36:$AB$37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'TM3 MCS14'!$AD$36:$AD$37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'TM3 MCS14'!$AE$36:$AE$37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'TM3 MCS14'!$AG$36:$AG$37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'TM3 MCS14'!$AH$36:$AH$37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22"/>
          <c:tx>
            <c:strRef>
              <c:f>'TM3 MCS14'!$AJ$36:$AJ$37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'TM3 MCS14'!$AK$36:$AK$37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24"/>
          <c:tx>
            <c:strRef>
              <c:f>'TM3 MCS14'!$AM$36:$AM$37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'TM3 MCS14'!$AN$36:$AN$37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'TM3 MCS14'!$AP$36:$AP$37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'TM3 MCS14'!$AQ$36:$AQ$37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'TM3 MCS14'!$AS$36:$AS$37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'TM3 MCS14'!$AT$36:$AT$37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5976960"/>
        <c:axId val="275978880"/>
      </c:scatterChart>
      <c:valAx>
        <c:axId val="275976960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5978880"/>
        <c:crosses val="autoZero"/>
        <c:crossBetween val="midCat"/>
        <c:majorUnit val="1"/>
      </c:valAx>
      <c:valAx>
        <c:axId val="2759788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75976960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'TM3 MCS16'!$B$36:$B$37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"/>
          <c:order val="1"/>
          <c:tx>
            <c:strRef>
              <c:f>'TM3 MCS16'!$C$36:$C$37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2"/>
          <c:tx>
            <c:strRef>
              <c:f>'TM3 MCS16'!$D$36:$D$37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3"/>
          <c:tx>
            <c:strRef>
              <c:f>'TM3 MCS16'!$E$36:$E$37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'TM3 MCS16'!$F$36:$F$37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'TM3 MCS16'!$G$36:$G$37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'TM3 MCS16'!$H$36:$H$37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7"/>
          <c:tx>
            <c:strRef>
              <c:f>'TM3 MCS16'!$I$36:$I$37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'TM3 MCS16'!$J$36:$J$37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'TM3 MCS16'!$K$36:$K$37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MCS16'!$K$38:$K$67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10.506934673366308</c:v>
                </c:pt>
                <c:pt idx="5">
                  <c:v>21.013869346732616</c:v>
                </c:pt>
                <c:pt idx="6">
                  <c:v>466.58894472359469</c:v>
                </c:pt>
                <c:pt idx="7">
                  <c:v>912.16402010045681</c:v>
                </c:pt>
                <c:pt idx="8">
                  <c:v>2737.5340703516217</c:v>
                </c:pt>
                <c:pt idx="9">
                  <c:v>4562.9041206027869</c:v>
                </c:pt>
                <c:pt idx="10">
                  <c:v>6266.8655276378768</c:v>
                </c:pt>
                <c:pt idx="11">
                  <c:v>7970.8269346729676</c:v>
                </c:pt>
                <c:pt idx="12">
                  <c:v>9007.6992964819619</c:v>
                </c:pt>
                <c:pt idx="13">
                  <c:v>10044.571658290954</c:v>
                </c:pt>
                <c:pt idx="14">
                  <c:v>11161.693266331098</c:v>
                </c:pt>
                <c:pt idx="15">
                  <c:v>12278.814874371245</c:v>
                </c:pt>
                <c:pt idx="16">
                  <c:v>13094.694271356128</c:v>
                </c:pt>
                <c:pt idx="17">
                  <c:v>13910.57366834101</c:v>
                </c:pt>
                <c:pt idx="18">
                  <c:v>15107.264321607285</c:v>
                </c:pt>
                <c:pt idx="19">
                  <c:v>16303.954974873555</c:v>
                </c:pt>
                <c:pt idx="20">
                  <c:v>18725.702110551825</c:v>
                </c:pt>
                <c:pt idx="21">
                  <c:v>21147.449246230095</c:v>
                </c:pt>
                <c:pt idx="22">
                  <c:v>23250.789949747577</c:v>
                </c:pt>
                <c:pt idx="23">
                  <c:v>25354.130653265063</c:v>
                </c:pt>
                <c:pt idx="24">
                  <c:v>26138.778693466029</c:v>
                </c:pt>
                <c:pt idx="25">
                  <c:v>26923.426733666995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'TM3 MCS16'!$L$36:$L$37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5.9047236180901566</c:v>
                </c:pt>
                <c:pt idx="5">
                  <c:v>11.809447236180313</c:v>
                </c:pt>
                <c:pt idx="6">
                  <c:v>362.8365829145547</c:v>
                </c:pt>
                <c:pt idx="7">
                  <c:v>713.8637185929291</c:v>
                </c:pt>
                <c:pt idx="8">
                  <c:v>2495.3390954772617</c:v>
                </c:pt>
                <c:pt idx="9">
                  <c:v>4276.8144723615942</c:v>
                </c:pt>
                <c:pt idx="10">
                  <c:v>6059.7949748740684</c:v>
                </c:pt>
                <c:pt idx="11">
                  <c:v>7842.7754773865418</c:v>
                </c:pt>
                <c:pt idx="12">
                  <c:v>8889.1706532658864</c:v>
                </c:pt>
                <c:pt idx="13">
                  <c:v>9935.565829145231</c:v>
                </c:pt>
                <c:pt idx="14">
                  <c:v>11062.29708542658</c:v>
                </c:pt>
                <c:pt idx="15">
                  <c:v>12189.028341707932</c:v>
                </c:pt>
                <c:pt idx="16">
                  <c:v>13023.721809044573</c:v>
                </c:pt>
                <c:pt idx="17">
                  <c:v>13858.415276381214</c:v>
                </c:pt>
                <c:pt idx="18">
                  <c:v>15070.851859295728</c:v>
                </c:pt>
                <c:pt idx="19">
                  <c:v>16283.28844221024</c:v>
                </c:pt>
                <c:pt idx="20">
                  <c:v>18727.641407034236</c:v>
                </c:pt>
                <c:pt idx="21">
                  <c:v>21171.994371858236</c:v>
                </c:pt>
                <c:pt idx="22">
                  <c:v>23270.385527637027</c:v>
                </c:pt>
                <c:pt idx="23">
                  <c:v>25368.776683415814</c:v>
                </c:pt>
                <c:pt idx="24">
                  <c:v>26147.635778893164</c:v>
                </c:pt>
                <c:pt idx="25">
                  <c:v>26926.49487437051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'TM3 MCS16'!$M$36:$M$37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2.8365829145727219</c:v>
                </c:pt>
                <c:pt idx="5">
                  <c:v>5.6731658291454439</c:v>
                </c:pt>
                <c:pt idx="6">
                  <c:v>268.41889447234837</c:v>
                </c:pt>
                <c:pt idx="7">
                  <c:v>531.16462311555131</c:v>
                </c:pt>
                <c:pt idx="8">
                  <c:v>2190.4498492461216</c:v>
                </c:pt>
                <c:pt idx="9">
                  <c:v>3849.7350753766918</c:v>
                </c:pt>
                <c:pt idx="10">
                  <c:v>5738.2046231152908</c:v>
                </c:pt>
                <c:pt idx="11">
                  <c:v>7626.6741708538893</c:v>
                </c:pt>
                <c:pt idx="12">
                  <c:v>8687.6719597985593</c:v>
                </c:pt>
                <c:pt idx="13">
                  <c:v>9748.6697487432302</c:v>
                </c:pt>
                <c:pt idx="14">
                  <c:v>10911.524020099956</c:v>
                </c:pt>
                <c:pt idx="15">
                  <c:v>12074.37829145668</c:v>
                </c:pt>
                <c:pt idx="16">
                  <c:v>12921.619296481764</c:v>
                </c:pt>
                <c:pt idx="17">
                  <c:v>13768.860301506847</c:v>
                </c:pt>
                <c:pt idx="18">
                  <c:v>14991.094673366082</c:v>
                </c:pt>
                <c:pt idx="19">
                  <c:v>16213.329045225319</c:v>
                </c:pt>
                <c:pt idx="20">
                  <c:v>18682.270552762882</c:v>
                </c:pt>
                <c:pt idx="21">
                  <c:v>21151.212060300448</c:v>
                </c:pt>
                <c:pt idx="22">
                  <c:v>23263.829547737529</c:v>
                </c:pt>
                <c:pt idx="23">
                  <c:v>25376.447035174609</c:v>
                </c:pt>
                <c:pt idx="24">
                  <c:v>26158.258492461002</c:v>
                </c:pt>
                <c:pt idx="25">
                  <c:v>26940.069949747394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'TM3 MCS16'!$N$36:$N$37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'TM3 MCS16'!$O$36:$O$37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'TM3 MCS16'!$P$36:$P$37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'TM3 MCS16'!$Q$36:$Q$37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'TM3 MCS16'!$R$36:$R$37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'TM3 MCS16'!$S$36:$S$37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'TM3 MCS16'!$T$36:$T$37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9"/>
          <c:tx>
            <c:strRef>
              <c:f>'TM3 MCS16'!$U$36:$U$37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20"/>
          <c:tx>
            <c:strRef>
              <c:f>'TM3 MCS16'!$V$36:$V$37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21"/>
          <c:tx>
            <c:strRef>
              <c:f>'TM3 MCS16'!$W$36:$W$37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'TM3 MCS16'!$X$36:$X$37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'TM3 MCS16'!$Y$36:$Y$37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'TM3 MCS16'!$Z$36:$Z$37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'TM3 MCS16'!$AA$36:$AA$37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'TM3 MCS16'!$AB$36:$AB$37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'TM3 MCS16'!$AC$36:$AC$37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'TM3 MCS16'!$AD$36:$AD$37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'TM3 MCS16'!$AE$36:$AE$37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'TM3 MCS16'!$AF$36:$AF$37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31"/>
          <c:tx>
            <c:strRef>
              <c:f>'TM3 MCS16'!$AG$36:$AG$37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32"/>
          <c:tx>
            <c:strRef>
              <c:f>'TM3 MCS16'!$AH$36:$AH$37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33"/>
          <c:tx>
            <c:strRef>
              <c:f>'TM3 MCS16'!$AI$36:$AI$37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34"/>
          <c:tx>
            <c:strRef>
              <c:f>'TM3 MCS16'!$AJ$36:$AJ$37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35"/>
          <c:tx>
            <c:strRef>
              <c:f>'TM3 MCS16'!$AK$36:$AK$37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36"/>
          <c:tx>
            <c:strRef>
              <c:f>'TM3 MCS16'!$AL$36:$AL$37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'TM3 MCS16'!$AM$36:$AM$37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'TM3 MCS16'!$AN$36:$AN$37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'TM3 MCS16'!$AO$36:$AO$37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'TM3 MCS16'!$AP$36:$AP$37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'TM3 MCS16'!$AQ$36:$AQ$37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'TM3 MCS16'!$AR$36:$AR$37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'TM3 MCS16'!$AS$36:$AS$37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'TM3 MCS16'!$AT$36:$AT$37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6311040"/>
        <c:axId val="276321408"/>
      </c:scatterChart>
      <c:valAx>
        <c:axId val="276311040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6321408"/>
        <c:crossesAt val="-5"/>
        <c:crossBetween val="midCat"/>
        <c:majorUnit val="1"/>
      </c:valAx>
      <c:valAx>
        <c:axId val="276321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76311040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'TM3 MCS16'!$B$36:$B$37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'TM3 MCS16'!$D$36:$D$37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2"/>
          <c:tx>
            <c:strRef>
              <c:f>'TM3 MCS16'!$E$36:$E$37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'TM3 MCS16'!$G$36:$G$37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4"/>
          <c:tx>
            <c:strRef>
              <c:f>'TM3 MCS16'!$H$36:$H$37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'TM3 MCS16'!$J$36:$J$37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6"/>
          <c:tx>
            <c:strRef>
              <c:f>'TM3 MCS16'!$K$36:$K$37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MCS16'!$K$38:$K$67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10.506934673366308</c:v>
                </c:pt>
                <c:pt idx="5">
                  <c:v>21.013869346732616</c:v>
                </c:pt>
                <c:pt idx="6">
                  <c:v>466.58894472359469</c:v>
                </c:pt>
                <c:pt idx="7">
                  <c:v>912.16402010045681</c:v>
                </c:pt>
                <c:pt idx="8">
                  <c:v>2737.5340703516217</c:v>
                </c:pt>
                <c:pt idx="9">
                  <c:v>4562.9041206027869</c:v>
                </c:pt>
                <c:pt idx="10">
                  <c:v>6266.8655276378768</c:v>
                </c:pt>
                <c:pt idx="11">
                  <c:v>7970.8269346729676</c:v>
                </c:pt>
                <c:pt idx="12">
                  <c:v>9007.6992964819619</c:v>
                </c:pt>
                <c:pt idx="13">
                  <c:v>10044.571658290954</c:v>
                </c:pt>
                <c:pt idx="14">
                  <c:v>11161.693266331098</c:v>
                </c:pt>
                <c:pt idx="15">
                  <c:v>12278.814874371245</c:v>
                </c:pt>
                <c:pt idx="16">
                  <c:v>13094.694271356128</c:v>
                </c:pt>
                <c:pt idx="17">
                  <c:v>13910.57366834101</c:v>
                </c:pt>
                <c:pt idx="18">
                  <c:v>15107.264321607285</c:v>
                </c:pt>
                <c:pt idx="19">
                  <c:v>16303.954974873555</c:v>
                </c:pt>
                <c:pt idx="20">
                  <c:v>18725.702110551825</c:v>
                </c:pt>
                <c:pt idx="21">
                  <c:v>21147.449246230095</c:v>
                </c:pt>
                <c:pt idx="22">
                  <c:v>23250.789949747577</c:v>
                </c:pt>
                <c:pt idx="23">
                  <c:v>25354.130653265063</c:v>
                </c:pt>
                <c:pt idx="24">
                  <c:v>26138.778693466029</c:v>
                </c:pt>
                <c:pt idx="25">
                  <c:v>26923.426733666995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'TM3 MCS16'!$M$36:$M$37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2.8365829145727219</c:v>
                </c:pt>
                <c:pt idx="5">
                  <c:v>5.6731658291454439</c:v>
                </c:pt>
                <c:pt idx="6">
                  <c:v>268.41889447234837</c:v>
                </c:pt>
                <c:pt idx="7">
                  <c:v>531.16462311555131</c:v>
                </c:pt>
                <c:pt idx="8">
                  <c:v>2190.4498492461216</c:v>
                </c:pt>
                <c:pt idx="9">
                  <c:v>3849.7350753766918</c:v>
                </c:pt>
                <c:pt idx="10">
                  <c:v>5738.2046231152908</c:v>
                </c:pt>
                <c:pt idx="11">
                  <c:v>7626.6741708538893</c:v>
                </c:pt>
                <c:pt idx="12">
                  <c:v>8687.6719597985593</c:v>
                </c:pt>
                <c:pt idx="13">
                  <c:v>9748.6697487432302</c:v>
                </c:pt>
                <c:pt idx="14">
                  <c:v>10911.524020099956</c:v>
                </c:pt>
                <c:pt idx="15">
                  <c:v>12074.37829145668</c:v>
                </c:pt>
                <c:pt idx="16">
                  <c:v>12921.619296481764</c:v>
                </c:pt>
                <c:pt idx="17">
                  <c:v>13768.860301506847</c:v>
                </c:pt>
                <c:pt idx="18">
                  <c:v>14991.094673366082</c:v>
                </c:pt>
                <c:pt idx="19">
                  <c:v>16213.329045225319</c:v>
                </c:pt>
                <c:pt idx="20">
                  <c:v>18682.270552762882</c:v>
                </c:pt>
                <c:pt idx="21">
                  <c:v>21151.212060300448</c:v>
                </c:pt>
                <c:pt idx="22">
                  <c:v>23263.829547737529</c:v>
                </c:pt>
                <c:pt idx="23">
                  <c:v>25376.447035174609</c:v>
                </c:pt>
                <c:pt idx="24">
                  <c:v>26158.258492461002</c:v>
                </c:pt>
                <c:pt idx="25">
                  <c:v>26940.069949747394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'TM3 MCS16'!$N$36:$N$37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'TM3 MCS16'!$P$36:$P$37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'TM3 MCS16'!$Q$36:$Q$37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'TM3 MCS16'!$S$36:$S$37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2"/>
          <c:tx>
            <c:strRef>
              <c:f>'TM3 MCS16'!$T$36:$T$37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'TM3 MCS16'!$V$36:$V$37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14"/>
          <c:tx>
            <c:strRef>
              <c:f>'TM3 MCS16'!$W$36:$W$37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'TM3 MCS16'!$Y$36:$Y$37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'TM3 MCS16'!$Z$36:$Z$37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'TM3 MCS16'!$AB$36:$AB$37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'TM3 MCS16'!$AC$36:$AC$37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'TM3 MCS16'!$AE$36:$AE$37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'TM3 MCS16'!$AF$36:$AF$37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'TM3 MCS16'!$AH$36:$AH$37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22"/>
          <c:tx>
            <c:strRef>
              <c:f>'TM3 MCS16'!$AI$36:$AI$37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'TM3 MCS16'!$AK$36:$AK$37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24"/>
          <c:tx>
            <c:strRef>
              <c:f>'TM3 MCS16'!$AL$36:$AL$37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'TM3 MCS16'!$AN$36:$AN$37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'TM3 MCS16'!$AO$36:$AO$37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'TM3 MCS16'!$AQ$36:$AQ$37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'TM3 MCS16'!$AR$36:$AR$37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'TM3 MCS16'!$AT$36:$AT$37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6588032"/>
        <c:axId val="276589952"/>
      </c:scatterChart>
      <c:valAx>
        <c:axId val="276588032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6589952"/>
        <c:crosses val="autoZero"/>
        <c:crossBetween val="midCat"/>
        <c:majorUnit val="1"/>
      </c:valAx>
      <c:valAx>
        <c:axId val="2765899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76588032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'TM3 MCS16'!$C$36:$C$37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'TM3 MCS16'!$D$36:$D$37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2"/>
          <c:tx>
            <c:strRef>
              <c:f>'TM3 MCS16'!$F$36:$F$37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'TM3 MCS16'!$G$36:$G$37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4"/>
          <c:tx>
            <c:strRef>
              <c:f>'TM3 MCS16'!$I$36:$I$37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'TM3 MCS16'!$J$36:$J$37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6"/>
          <c:tx>
            <c:strRef>
              <c:f>'TM3 MCS16'!$L$36:$L$37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5.9047236180901566</c:v>
                </c:pt>
                <c:pt idx="5">
                  <c:v>11.809447236180313</c:v>
                </c:pt>
                <c:pt idx="6">
                  <c:v>362.8365829145547</c:v>
                </c:pt>
                <c:pt idx="7">
                  <c:v>713.8637185929291</c:v>
                </c:pt>
                <c:pt idx="8">
                  <c:v>2495.3390954772617</c:v>
                </c:pt>
                <c:pt idx="9">
                  <c:v>4276.8144723615942</c:v>
                </c:pt>
                <c:pt idx="10">
                  <c:v>6059.7949748740684</c:v>
                </c:pt>
                <c:pt idx="11">
                  <c:v>7842.7754773865418</c:v>
                </c:pt>
                <c:pt idx="12">
                  <c:v>8889.1706532658864</c:v>
                </c:pt>
                <c:pt idx="13">
                  <c:v>9935.565829145231</c:v>
                </c:pt>
                <c:pt idx="14">
                  <c:v>11062.29708542658</c:v>
                </c:pt>
                <c:pt idx="15">
                  <c:v>12189.028341707932</c:v>
                </c:pt>
                <c:pt idx="16">
                  <c:v>13023.721809044573</c:v>
                </c:pt>
                <c:pt idx="17">
                  <c:v>13858.415276381214</c:v>
                </c:pt>
                <c:pt idx="18">
                  <c:v>15070.851859295728</c:v>
                </c:pt>
                <c:pt idx="19">
                  <c:v>16283.28844221024</c:v>
                </c:pt>
                <c:pt idx="20">
                  <c:v>18727.641407034236</c:v>
                </c:pt>
                <c:pt idx="21">
                  <c:v>21171.994371858236</c:v>
                </c:pt>
                <c:pt idx="22">
                  <c:v>23270.385527637027</c:v>
                </c:pt>
                <c:pt idx="23">
                  <c:v>25368.776683415814</c:v>
                </c:pt>
                <c:pt idx="24">
                  <c:v>26147.635778893164</c:v>
                </c:pt>
                <c:pt idx="25">
                  <c:v>26926.49487437051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'TM3 MCS16'!$M$36:$M$37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2.8365829145727219</c:v>
                </c:pt>
                <c:pt idx="5">
                  <c:v>5.6731658291454439</c:v>
                </c:pt>
                <c:pt idx="6">
                  <c:v>268.41889447234837</c:v>
                </c:pt>
                <c:pt idx="7">
                  <c:v>531.16462311555131</c:v>
                </c:pt>
                <c:pt idx="8">
                  <c:v>2190.4498492461216</c:v>
                </c:pt>
                <c:pt idx="9">
                  <c:v>3849.7350753766918</c:v>
                </c:pt>
                <c:pt idx="10">
                  <c:v>5738.2046231152908</c:v>
                </c:pt>
                <c:pt idx="11">
                  <c:v>7626.6741708538893</c:v>
                </c:pt>
                <c:pt idx="12">
                  <c:v>8687.6719597985593</c:v>
                </c:pt>
                <c:pt idx="13">
                  <c:v>9748.6697487432302</c:v>
                </c:pt>
                <c:pt idx="14">
                  <c:v>10911.524020099956</c:v>
                </c:pt>
                <c:pt idx="15">
                  <c:v>12074.37829145668</c:v>
                </c:pt>
                <c:pt idx="16">
                  <c:v>12921.619296481764</c:v>
                </c:pt>
                <c:pt idx="17">
                  <c:v>13768.860301506847</c:v>
                </c:pt>
                <c:pt idx="18">
                  <c:v>14991.094673366082</c:v>
                </c:pt>
                <c:pt idx="19">
                  <c:v>16213.329045225319</c:v>
                </c:pt>
                <c:pt idx="20">
                  <c:v>18682.270552762882</c:v>
                </c:pt>
                <c:pt idx="21">
                  <c:v>21151.212060300448</c:v>
                </c:pt>
                <c:pt idx="22">
                  <c:v>23263.829547737529</c:v>
                </c:pt>
                <c:pt idx="23">
                  <c:v>25376.447035174609</c:v>
                </c:pt>
                <c:pt idx="24">
                  <c:v>26158.258492461002</c:v>
                </c:pt>
                <c:pt idx="25">
                  <c:v>26940.069949747394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'TM3 MCS16'!$O$36:$O$37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'TM3 MCS16'!$P$36:$P$37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'TM3 MCS16'!$R$36:$R$37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'TM3 MCS16'!$S$36:$S$37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2"/>
          <c:tx>
            <c:strRef>
              <c:f>'TM3 MCS16'!$U$36:$U$37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'TM3 MCS16'!$V$36:$V$37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14"/>
          <c:tx>
            <c:strRef>
              <c:f>'TM3 MCS16'!$X$36:$X$37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'TM3 MCS16'!$Y$36:$Y$37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'TM3 MCS16'!$AA$36:$AA$37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'TM3 MCS16'!$AB$36:$AB$37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'TM3 MCS16'!$AD$36:$AD$37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'TM3 MCS16'!$AE$36:$AE$37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'TM3 MCS16'!$AG$36:$AG$37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'TM3 MCS16'!$AH$36:$AH$37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22"/>
          <c:tx>
            <c:strRef>
              <c:f>'TM3 MCS16'!$AJ$36:$AJ$37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'TM3 MCS16'!$AK$36:$AK$37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24"/>
          <c:tx>
            <c:strRef>
              <c:f>'TM3 MCS16'!$AM$36:$AM$37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'TM3 MCS16'!$AN$36:$AN$37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'TM3 MCS16'!$AP$36:$AP$37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'TM3 MCS16'!$AQ$36:$AQ$37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'TM3 MCS16'!$AS$36:$AS$37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'TM3 MCS16'!$AT$36:$AT$37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6774272"/>
        <c:axId val="276784640"/>
      </c:scatterChart>
      <c:valAx>
        <c:axId val="276774272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6784640"/>
        <c:crosses val="autoZero"/>
        <c:crossBetween val="midCat"/>
        <c:majorUnit val="1"/>
      </c:valAx>
      <c:valAx>
        <c:axId val="2767846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76774272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'TM3 MCS18'!$B$36:$B$37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"/>
          <c:order val="1"/>
          <c:tx>
            <c:strRef>
              <c:f>'TM3 MCS18'!$C$36:$C$37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2"/>
          <c:tx>
            <c:strRef>
              <c:f>'TM3 MCS18'!$D$36:$D$37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3"/>
          <c:tx>
            <c:strRef>
              <c:f>'TM3 MCS18'!$E$36:$E$37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'TM3 MCS18'!$F$36:$F$37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'TM3 MCS18'!$G$36:$G$37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'TM3 MCS18'!$H$36:$H$37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7"/>
          <c:tx>
            <c:strRef>
              <c:f>'TM3 MCS18'!$I$36:$I$37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'TM3 MCS18'!$J$36:$J$37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'TM3 MCS18'!$K$36:$K$37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MCS18'!$K$38:$K$67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1.5340703517587171</c:v>
                </c:pt>
                <c:pt idx="5">
                  <c:v>3.0681407035174342</c:v>
                </c:pt>
                <c:pt idx="6">
                  <c:v>53.345125628138035</c:v>
                </c:pt>
                <c:pt idx="7">
                  <c:v>103.62211055275863</c:v>
                </c:pt>
                <c:pt idx="8">
                  <c:v>1077.9159798994435</c:v>
                </c:pt>
                <c:pt idx="9">
                  <c:v>2052.2098492461287</c:v>
                </c:pt>
                <c:pt idx="10">
                  <c:v>4194.5390954771765</c:v>
                </c:pt>
                <c:pt idx="11">
                  <c:v>6336.8683417082248</c:v>
                </c:pt>
                <c:pt idx="12">
                  <c:v>7865.9457286428215</c:v>
                </c:pt>
                <c:pt idx="13">
                  <c:v>9395.0231155774181</c:v>
                </c:pt>
                <c:pt idx="14">
                  <c:v>10636.288643215548</c:v>
                </c:pt>
                <c:pt idx="15">
                  <c:v>11877.554170853677</c:v>
                </c:pt>
                <c:pt idx="16">
                  <c:v>12897.841206029505</c:v>
                </c:pt>
                <c:pt idx="17">
                  <c:v>13918.128241205333</c:v>
                </c:pt>
                <c:pt idx="18">
                  <c:v>14737.509949748006</c:v>
                </c:pt>
                <c:pt idx="19">
                  <c:v>15556.891658290679</c:v>
                </c:pt>
                <c:pt idx="20">
                  <c:v>17261.85165829059</c:v>
                </c:pt>
                <c:pt idx="21">
                  <c:v>18966.811658290506</c:v>
                </c:pt>
                <c:pt idx="22">
                  <c:v>21804.103718591872</c:v>
                </c:pt>
                <c:pt idx="23">
                  <c:v>24641.395778893238</c:v>
                </c:pt>
                <c:pt idx="24">
                  <c:v>26384.345728641896</c:v>
                </c:pt>
                <c:pt idx="25">
                  <c:v>28127.29567839055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'TM3 MCS18'!$L$36:$L$37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36.426934673365011</c:v>
                </c:pt>
                <c:pt idx="7">
                  <c:v>72.853869346730022</c:v>
                </c:pt>
                <c:pt idx="8">
                  <c:v>921.26713567834577</c:v>
                </c:pt>
                <c:pt idx="9">
                  <c:v>1769.6804020099617</c:v>
                </c:pt>
                <c:pt idx="10">
                  <c:v>3919.7234170852303</c:v>
                </c:pt>
                <c:pt idx="11">
                  <c:v>6069.7664321604998</c:v>
                </c:pt>
                <c:pt idx="12">
                  <c:v>7678.1957788940872</c:v>
                </c:pt>
                <c:pt idx="13">
                  <c:v>9286.6251256276755</c:v>
                </c:pt>
                <c:pt idx="14">
                  <c:v>10536.284623115051</c:v>
                </c:pt>
                <c:pt idx="15">
                  <c:v>11785.944120602426</c:v>
                </c:pt>
                <c:pt idx="16">
                  <c:v>12831.340703516946</c:v>
                </c:pt>
                <c:pt idx="17">
                  <c:v>13876.737286431466</c:v>
                </c:pt>
                <c:pt idx="18">
                  <c:v>14698.49246231082</c:v>
                </c:pt>
                <c:pt idx="19">
                  <c:v>15520.247638190178</c:v>
                </c:pt>
                <c:pt idx="20">
                  <c:v>17249.940904521747</c:v>
                </c:pt>
                <c:pt idx="21">
                  <c:v>18979.634170853322</c:v>
                </c:pt>
                <c:pt idx="22">
                  <c:v>21806.15879396876</c:v>
                </c:pt>
                <c:pt idx="23">
                  <c:v>24632.683417084194</c:v>
                </c:pt>
                <c:pt idx="24">
                  <c:v>26378.860703516268</c:v>
                </c:pt>
                <c:pt idx="25">
                  <c:v>28125.037989948341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'TM3 MCS18'!$M$36:$M$37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20.102110552762813</c:v>
                </c:pt>
                <c:pt idx="7">
                  <c:v>40.204221105525626</c:v>
                </c:pt>
                <c:pt idx="8">
                  <c:v>750.65246231152025</c:v>
                </c:pt>
                <c:pt idx="9">
                  <c:v>1461.1007035175148</c:v>
                </c:pt>
                <c:pt idx="10">
                  <c:v>3578.7256281405239</c:v>
                </c:pt>
                <c:pt idx="11">
                  <c:v>5696.3505527635334</c:v>
                </c:pt>
                <c:pt idx="12">
                  <c:v>7393.2639195976199</c:v>
                </c:pt>
                <c:pt idx="13">
                  <c:v>9090.1772864317063</c:v>
                </c:pt>
                <c:pt idx="14">
                  <c:v>10360.561206029632</c:v>
                </c:pt>
                <c:pt idx="15">
                  <c:v>11630.945125627559</c:v>
                </c:pt>
                <c:pt idx="16">
                  <c:v>12712.710753768208</c:v>
                </c:pt>
                <c:pt idx="17">
                  <c:v>13794.476381908857</c:v>
                </c:pt>
                <c:pt idx="18">
                  <c:v>14655.596381908814</c:v>
                </c:pt>
                <c:pt idx="19">
                  <c:v>15516.716381908771</c:v>
                </c:pt>
                <c:pt idx="20">
                  <c:v>17262.560804019235</c:v>
                </c:pt>
                <c:pt idx="21">
                  <c:v>19008.4052261297</c:v>
                </c:pt>
                <c:pt idx="22">
                  <c:v>21851.486231154682</c:v>
                </c:pt>
                <c:pt idx="23">
                  <c:v>24694.567236179668</c:v>
                </c:pt>
                <c:pt idx="24">
                  <c:v>26426.547135677069</c:v>
                </c:pt>
                <c:pt idx="25">
                  <c:v>28158.527035174469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'TM3 MCS18'!$N$36:$N$37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'TM3 MCS18'!$O$36:$O$37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'TM3 MCS18'!$P$36:$P$37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'TM3 MCS18'!$Q$36:$Q$37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'TM3 MCS18'!$R$36:$R$37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'TM3 MCS18'!$S$36:$S$37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'TM3 MCS18'!$T$36:$T$37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9"/>
          <c:tx>
            <c:strRef>
              <c:f>'TM3 MCS18'!$U$36:$U$37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20"/>
          <c:tx>
            <c:strRef>
              <c:f>'TM3 MCS18'!$V$36:$V$37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21"/>
          <c:tx>
            <c:strRef>
              <c:f>'TM3 MCS18'!$W$36:$W$37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'TM3 MCS18'!$X$36:$X$37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'TM3 MCS18'!$Y$36:$Y$37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'TM3 MCS18'!$Z$36:$Z$37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'TM3 MCS18'!$AA$36:$AA$37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'TM3 MCS18'!$AB$36:$AB$37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'TM3 MCS18'!$AC$36:$AC$37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'TM3 MCS18'!$AD$36:$AD$37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'TM3 MCS18'!$AE$36:$AE$37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'TM3 MCS18'!$AF$36:$AF$37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31"/>
          <c:tx>
            <c:strRef>
              <c:f>'TM3 MCS18'!$AG$36:$AG$37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32"/>
          <c:tx>
            <c:strRef>
              <c:f>'TM3 MCS18'!$AH$36:$AH$37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33"/>
          <c:tx>
            <c:strRef>
              <c:f>'TM3 MCS18'!$AI$36:$AI$37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34"/>
          <c:tx>
            <c:strRef>
              <c:f>'TM3 MCS18'!$AJ$36:$AJ$37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35"/>
          <c:tx>
            <c:strRef>
              <c:f>'TM3 MCS18'!$AK$36:$AK$37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36"/>
          <c:tx>
            <c:strRef>
              <c:f>'TM3 MCS18'!$AL$36:$AL$37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'TM3 MCS18'!$AM$36:$AM$37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'TM3 MCS18'!$AN$36:$AN$37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'TM3 MCS18'!$AO$36:$AO$37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'TM3 MCS18'!$AP$36:$AP$37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'TM3 MCS18'!$AQ$36:$AQ$37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'TM3 MCS18'!$AR$36:$AR$37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'TM3 MCS18'!$AS$36:$AS$37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'TM3 MCS18'!$AT$36:$AT$37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030784"/>
        <c:axId val="277037056"/>
      </c:scatterChart>
      <c:valAx>
        <c:axId val="277030784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7037056"/>
        <c:crossesAt val="-5"/>
        <c:crossBetween val="midCat"/>
        <c:majorUnit val="1"/>
      </c:valAx>
      <c:valAx>
        <c:axId val="2770370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77030784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'TM3 MCS18'!$B$36:$B$37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'TM3 MCS18'!$D$36:$D$37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2"/>
          <c:tx>
            <c:strRef>
              <c:f>'TM3 MCS18'!$E$36:$E$37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'TM3 MCS18'!$G$36:$G$37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4"/>
          <c:tx>
            <c:strRef>
              <c:f>'TM3 MCS18'!$H$36:$H$37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'TM3 MCS18'!$J$36:$J$37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6"/>
          <c:tx>
            <c:strRef>
              <c:f>'TM3 MCS18'!$K$36:$K$37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MCS18'!$K$38:$K$67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1.5340703517587171</c:v>
                </c:pt>
                <c:pt idx="5">
                  <c:v>3.0681407035174342</c:v>
                </c:pt>
                <c:pt idx="6">
                  <c:v>53.345125628138035</c:v>
                </c:pt>
                <c:pt idx="7">
                  <c:v>103.62211055275863</c:v>
                </c:pt>
                <c:pt idx="8">
                  <c:v>1077.9159798994435</c:v>
                </c:pt>
                <c:pt idx="9">
                  <c:v>2052.2098492461287</c:v>
                </c:pt>
                <c:pt idx="10">
                  <c:v>4194.5390954771765</c:v>
                </c:pt>
                <c:pt idx="11">
                  <c:v>6336.8683417082248</c:v>
                </c:pt>
                <c:pt idx="12">
                  <c:v>7865.9457286428215</c:v>
                </c:pt>
                <c:pt idx="13">
                  <c:v>9395.0231155774181</c:v>
                </c:pt>
                <c:pt idx="14">
                  <c:v>10636.288643215548</c:v>
                </c:pt>
                <c:pt idx="15">
                  <c:v>11877.554170853677</c:v>
                </c:pt>
                <c:pt idx="16">
                  <c:v>12897.841206029505</c:v>
                </c:pt>
                <c:pt idx="17">
                  <c:v>13918.128241205333</c:v>
                </c:pt>
                <c:pt idx="18">
                  <c:v>14737.509949748006</c:v>
                </c:pt>
                <c:pt idx="19">
                  <c:v>15556.891658290679</c:v>
                </c:pt>
                <c:pt idx="20">
                  <c:v>17261.85165829059</c:v>
                </c:pt>
                <c:pt idx="21">
                  <c:v>18966.811658290506</c:v>
                </c:pt>
                <c:pt idx="22">
                  <c:v>21804.103718591872</c:v>
                </c:pt>
                <c:pt idx="23">
                  <c:v>24641.395778893238</c:v>
                </c:pt>
                <c:pt idx="24">
                  <c:v>26384.345728641896</c:v>
                </c:pt>
                <c:pt idx="25">
                  <c:v>28127.29567839055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'TM3 MCS18'!$M$36:$M$37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20.102110552762813</c:v>
                </c:pt>
                <c:pt idx="7">
                  <c:v>40.204221105525626</c:v>
                </c:pt>
                <c:pt idx="8">
                  <c:v>750.65246231152025</c:v>
                </c:pt>
                <c:pt idx="9">
                  <c:v>1461.1007035175148</c:v>
                </c:pt>
                <c:pt idx="10">
                  <c:v>3578.7256281405239</c:v>
                </c:pt>
                <c:pt idx="11">
                  <c:v>5696.3505527635334</c:v>
                </c:pt>
                <c:pt idx="12">
                  <c:v>7393.2639195976199</c:v>
                </c:pt>
                <c:pt idx="13">
                  <c:v>9090.1772864317063</c:v>
                </c:pt>
                <c:pt idx="14">
                  <c:v>10360.561206029632</c:v>
                </c:pt>
                <c:pt idx="15">
                  <c:v>11630.945125627559</c:v>
                </c:pt>
                <c:pt idx="16">
                  <c:v>12712.710753768208</c:v>
                </c:pt>
                <c:pt idx="17">
                  <c:v>13794.476381908857</c:v>
                </c:pt>
                <c:pt idx="18">
                  <c:v>14655.596381908814</c:v>
                </c:pt>
                <c:pt idx="19">
                  <c:v>15516.716381908771</c:v>
                </c:pt>
                <c:pt idx="20">
                  <c:v>17262.560804019235</c:v>
                </c:pt>
                <c:pt idx="21">
                  <c:v>19008.4052261297</c:v>
                </c:pt>
                <c:pt idx="22">
                  <c:v>21851.486231154682</c:v>
                </c:pt>
                <c:pt idx="23">
                  <c:v>24694.567236179668</c:v>
                </c:pt>
                <c:pt idx="24">
                  <c:v>26426.547135677069</c:v>
                </c:pt>
                <c:pt idx="25">
                  <c:v>28158.527035174469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'TM3 MCS18'!$N$36:$N$37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'TM3 MCS18'!$P$36:$P$37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'TM3 MCS18'!$Q$36:$Q$37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'TM3 MCS18'!$S$36:$S$37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2"/>
          <c:tx>
            <c:strRef>
              <c:f>'TM3 MCS18'!$T$36:$T$37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'TM3 MCS18'!$V$36:$V$37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14"/>
          <c:tx>
            <c:strRef>
              <c:f>'TM3 MCS18'!$W$36:$W$37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'TM3 MCS18'!$Y$36:$Y$37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'TM3 MCS18'!$Z$36:$Z$37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'TM3 MCS18'!$AB$36:$AB$37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'TM3 MCS18'!$AC$36:$AC$37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'TM3 MCS18'!$AE$36:$AE$37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'TM3 MCS18'!$AF$36:$AF$37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'TM3 MCS18'!$AH$36:$AH$37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22"/>
          <c:tx>
            <c:strRef>
              <c:f>'TM3 MCS18'!$AI$36:$AI$37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'TM3 MCS18'!$AK$36:$AK$37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24"/>
          <c:tx>
            <c:strRef>
              <c:f>'TM3 MCS18'!$AL$36:$AL$37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'TM3 MCS18'!$AN$36:$AN$37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'TM3 MCS18'!$AO$36:$AO$37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'TM3 MCS18'!$AQ$36:$AQ$37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'TM3 MCS18'!$AR$36:$AR$37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'TM3 MCS18'!$AT$36:$AT$37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242240"/>
        <c:axId val="277244160"/>
      </c:scatterChart>
      <c:valAx>
        <c:axId val="277242240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7244160"/>
        <c:crosses val="autoZero"/>
        <c:crossBetween val="midCat"/>
        <c:majorUnit val="1"/>
      </c:valAx>
      <c:valAx>
        <c:axId val="2772441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77242240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'TM3 MCS18'!$C$36:$C$37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'TM3 MCS18'!$D$36:$D$37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2"/>
          <c:tx>
            <c:strRef>
              <c:f>'TM3 MCS18'!$F$36:$F$37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'TM3 MCS18'!$G$36:$G$37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4"/>
          <c:tx>
            <c:strRef>
              <c:f>'TM3 MCS18'!$I$36:$I$37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'TM3 MCS18'!$J$36:$J$37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6"/>
          <c:tx>
            <c:strRef>
              <c:f>'TM3 MCS18'!$L$36:$L$37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36.426934673365011</c:v>
                </c:pt>
                <c:pt idx="7">
                  <c:v>72.853869346730022</c:v>
                </c:pt>
                <c:pt idx="8">
                  <c:v>921.26713567834577</c:v>
                </c:pt>
                <c:pt idx="9">
                  <c:v>1769.6804020099617</c:v>
                </c:pt>
                <c:pt idx="10">
                  <c:v>3919.7234170852303</c:v>
                </c:pt>
                <c:pt idx="11">
                  <c:v>6069.7664321604998</c:v>
                </c:pt>
                <c:pt idx="12">
                  <c:v>7678.1957788940872</c:v>
                </c:pt>
                <c:pt idx="13">
                  <c:v>9286.6251256276755</c:v>
                </c:pt>
                <c:pt idx="14">
                  <c:v>10536.284623115051</c:v>
                </c:pt>
                <c:pt idx="15">
                  <c:v>11785.944120602426</c:v>
                </c:pt>
                <c:pt idx="16">
                  <c:v>12831.340703516946</c:v>
                </c:pt>
                <c:pt idx="17">
                  <c:v>13876.737286431466</c:v>
                </c:pt>
                <c:pt idx="18">
                  <c:v>14698.49246231082</c:v>
                </c:pt>
                <c:pt idx="19">
                  <c:v>15520.247638190178</c:v>
                </c:pt>
                <c:pt idx="20">
                  <c:v>17249.940904521747</c:v>
                </c:pt>
                <c:pt idx="21">
                  <c:v>18979.634170853322</c:v>
                </c:pt>
                <c:pt idx="22">
                  <c:v>21806.15879396876</c:v>
                </c:pt>
                <c:pt idx="23">
                  <c:v>24632.683417084194</c:v>
                </c:pt>
                <c:pt idx="24">
                  <c:v>26378.860703516268</c:v>
                </c:pt>
                <c:pt idx="25">
                  <c:v>28125.037989948341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'TM3 MCS18'!$M$36:$M$37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20.102110552762813</c:v>
                </c:pt>
                <c:pt idx="7">
                  <c:v>40.204221105525626</c:v>
                </c:pt>
                <c:pt idx="8">
                  <c:v>750.65246231152025</c:v>
                </c:pt>
                <c:pt idx="9">
                  <c:v>1461.1007035175148</c:v>
                </c:pt>
                <c:pt idx="10">
                  <c:v>3578.7256281405239</c:v>
                </c:pt>
                <c:pt idx="11">
                  <c:v>5696.3505527635334</c:v>
                </c:pt>
                <c:pt idx="12">
                  <c:v>7393.2639195976199</c:v>
                </c:pt>
                <c:pt idx="13">
                  <c:v>9090.1772864317063</c:v>
                </c:pt>
                <c:pt idx="14">
                  <c:v>10360.561206029632</c:v>
                </c:pt>
                <c:pt idx="15">
                  <c:v>11630.945125627559</c:v>
                </c:pt>
                <c:pt idx="16">
                  <c:v>12712.710753768208</c:v>
                </c:pt>
                <c:pt idx="17">
                  <c:v>13794.476381908857</c:v>
                </c:pt>
                <c:pt idx="18">
                  <c:v>14655.596381908814</c:v>
                </c:pt>
                <c:pt idx="19">
                  <c:v>15516.716381908771</c:v>
                </c:pt>
                <c:pt idx="20">
                  <c:v>17262.560804019235</c:v>
                </c:pt>
                <c:pt idx="21">
                  <c:v>19008.4052261297</c:v>
                </c:pt>
                <c:pt idx="22">
                  <c:v>21851.486231154682</c:v>
                </c:pt>
                <c:pt idx="23">
                  <c:v>24694.567236179668</c:v>
                </c:pt>
                <c:pt idx="24">
                  <c:v>26426.547135677069</c:v>
                </c:pt>
                <c:pt idx="25">
                  <c:v>28158.527035174469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'TM3 MCS18'!$O$36:$O$37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'TM3 MCS18'!$P$36:$P$37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'TM3 MCS18'!$R$36:$R$37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'TM3 MCS18'!$S$36:$S$37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2"/>
          <c:tx>
            <c:strRef>
              <c:f>'TM3 MCS18'!$U$36:$U$37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'TM3 MCS18'!$V$36:$V$37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14"/>
          <c:tx>
            <c:strRef>
              <c:f>'TM3 MCS18'!$X$36:$X$37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'TM3 MCS18'!$Y$36:$Y$37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'TM3 MCS18'!$AA$36:$AA$37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'TM3 MCS18'!$AB$36:$AB$37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'TM3 MCS18'!$AD$36:$AD$37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'TM3 MCS18'!$AE$36:$AE$37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'TM3 MCS18'!$AG$36:$AG$37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'TM3 MCS18'!$AH$36:$AH$37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22"/>
          <c:tx>
            <c:strRef>
              <c:f>'TM3 MCS18'!$AJ$36:$AJ$37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'TM3 MCS18'!$AK$36:$AK$37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24"/>
          <c:tx>
            <c:strRef>
              <c:f>'TM3 MCS18'!$AM$36:$AM$37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'TM3 MCS18'!$AN$36:$AN$37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'TM3 MCS18'!$AP$36:$AP$37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'TM3 MCS18'!$AQ$36:$AQ$37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'TM3 MCS18'!$AS$36:$AS$37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'TM3 MCS18'!$AT$36:$AT$37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436672"/>
        <c:axId val="277459328"/>
      </c:scatterChart>
      <c:valAx>
        <c:axId val="277436672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7459328"/>
        <c:crosses val="autoZero"/>
        <c:crossBetween val="midCat"/>
        <c:majorUnit val="1"/>
      </c:valAx>
      <c:valAx>
        <c:axId val="2774593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77436672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'TM10 MCS9'!$B$36:$B$37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"/>
          <c:order val="1"/>
          <c:tx>
            <c:strRef>
              <c:f>'TM10 MCS9'!$C$36:$C$37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2"/>
          <c:tx>
            <c:strRef>
              <c:f>'TM10 MCS9'!$D$36:$D$37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3"/>
          <c:tx>
            <c:strRef>
              <c:f>'TM10 MCS9'!$E$36:$E$37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'TM10 MCS9'!$F$36:$F$37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'TM10 MCS9'!$G$36:$G$37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'TM10 MCS9'!$H$36:$H$37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7"/>
          <c:tx>
            <c:strRef>
              <c:f>'TM10 MCS9'!$I$36:$I$37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'TM10 MCS9'!$J$36:$J$37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'TM10 MCS9'!$K$36:$K$37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MCS9'!$K$38:$K$67</c:f>
              <c:numCache>
                <c:formatCode>0.00</c:formatCode>
                <c:ptCount val="30"/>
                <c:pt idx="0">
                  <c:v>565.95256281404193</c:v>
                </c:pt>
                <c:pt idx="1">
                  <c:v>989.63939698487513</c:v>
                </c:pt>
                <c:pt idx="2">
                  <c:v>1557.4408040200226</c:v>
                </c:pt>
                <c:pt idx="3">
                  <c:v>2125.2422110551697</c:v>
                </c:pt>
                <c:pt idx="4">
                  <c:v>2514.6379899496228</c:v>
                </c:pt>
                <c:pt idx="5">
                  <c:v>2904.0337688440754</c:v>
                </c:pt>
                <c:pt idx="6">
                  <c:v>3318.6235175877737</c:v>
                </c:pt>
                <c:pt idx="7">
                  <c:v>3733.2132663314715</c:v>
                </c:pt>
                <c:pt idx="8">
                  <c:v>4407.428743718373</c:v>
                </c:pt>
                <c:pt idx="9">
                  <c:v>5081.6442211052727</c:v>
                </c:pt>
                <c:pt idx="10">
                  <c:v>5450.1696482409334</c:v>
                </c:pt>
                <c:pt idx="11">
                  <c:v>5818.6950753765923</c:v>
                </c:pt>
                <c:pt idx="12">
                  <c:v>6022.9157788941711</c:v>
                </c:pt>
                <c:pt idx="13">
                  <c:v>6227.1364824117491</c:v>
                </c:pt>
                <c:pt idx="14">
                  <c:v>6470.6689447232939</c:v>
                </c:pt>
                <c:pt idx="15">
                  <c:v>6714.2014070348396</c:v>
                </c:pt>
                <c:pt idx="16">
                  <c:v>6854.4422110549322</c:v>
                </c:pt>
                <c:pt idx="17">
                  <c:v>6994.6830150750257</c:v>
                </c:pt>
                <c:pt idx="18">
                  <c:v>7016.5398994971356</c:v>
                </c:pt>
                <c:pt idx="19">
                  <c:v>7038.3967839192446</c:v>
                </c:pt>
                <c:pt idx="20">
                  <c:v>7038.7983919594453</c:v>
                </c:pt>
                <c:pt idx="21">
                  <c:v>7039.1999999996469</c:v>
                </c:pt>
                <c:pt idx="22">
                  <c:v>7039.1999999996469</c:v>
                </c:pt>
                <c:pt idx="23">
                  <c:v>7039.1999999996469</c:v>
                </c:pt>
                <c:pt idx="24">
                  <c:v>7039.1999999996469</c:v>
                </c:pt>
                <c:pt idx="25">
                  <c:v>7039.1999999996469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'TM10 MCS9'!$L$36:$L$37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MCS9'!$L$38:$L$67</c:f>
              <c:numCache>
                <c:formatCode>0.00</c:formatCode>
                <c:ptCount val="30"/>
                <c:pt idx="0">
                  <c:v>91.60040201004567</c:v>
                </c:pt>
                <c:pt idx="1">
                  <c:v>181.74874371858385</c:v>
                </c:pt>
                <c:pt idx="2">
                  <c:v>648.85507537685191</c:v>
                </c:pt>
                <c:pt idx="3">
                  <c:v>1115.9614070351201</c:v>
                </c:pt>
                <c:pt idx="4">
                  <c:v>1656.2207035175049</c:v>
                </c:pt>
                <c:pt idx="5">
                  <c:v>2196.47999999989</c:v>
                </c:pt>
                <c:pt idx="6">
                  <c:v>2572.7324623114291</c:v>
                </c:pt>
                <c:pt idx="7">
                  <c:v>2948.9849246229678</c:v>
                </c:pt>
                <c:pt idx="8">
                  <c:v>3246.6271356782295</c:v>
                </c:pt>
                <c:pt idx="9">
                  <c:v>3544.2693467334911</c:v>
                </c:pt>
                <c:pt idx="10">
                  <c:v>4091.7298492460263</c:v>
                </c:pt>
                <c:pt idx="11">
                  <c:v>4639.1903517585624</c:v>
                </c:pt>
                <c:pt idx="12">
                  <c:v>5241.9798994972252</c:v>
                </c:pt>
                <c:pt idx="13">
                  <c:v>5844.769447235888</c:v>
                </c:pt>
                <c:pt idx="14">
                  <c:v>6236.8836180901399</c:v>
                </c:pt>
                <c:pt idx="15">
                  <c:v>6628.9977889443917</c:v>
                </c:pt>
                <c:pt idx="16">
                  <c:v>6802.2633165825737</c:v>
                </c:pt>
                <c:pt idx="17">
                  <c:v>6975.5288442207566</c:v>
                </c:pt>
                <c:pt idx="18">
                  <c:v>7006.1595979895992</c:v>
                </c:pt>
                <c:pt idx="19">
                  <c:v>7036.7903517584418</c:v>
                </c:pt>
                <c:pt idx="20">
                  <c:v>7037.9951758790448</c:v>
                </c:pt>
                <c:pt idx="21">
                  <c:v>7039.1999999996469</c:v>
                </c:pt>
                <c:pt idx="22">
                  <c:v>7039.1999999996469</c:v>
                </c:pt>
                <c:pt idx="23">
                  <c:v>7039.1999999996469</c:v>
                </c:pt>
                <c:pt idx="24">
                  <c:v>7039.1999999996469</c:v>
                </c:pt>
                <c:pt idx="25">
                  <c:v>7039.1999999996469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'TM10 MCS9'!$M$36:$M$37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MCS9'!$M$38:$M$67</c:f>
              <c:numCache>
                <c:formatCode>0.00</c:formatCode>
                <c:ptCount val="30"/>
                <c:pt idx="0">
                  <c:v>1.0504522613064802</c:v>
                </c:pt>
                <c:pt idx="1">
                  <c:v>2.1009045226129603</c:v>
                </c:pt>
                <c:pt idx="2">
                  <c:v>102.22793969848733</c:v>
                </c:pt>
                <c:pt idx="3">
                  <c:v>202.35497487436172</c:v>
                </c:pt>
                <c:pt idx="4">
                  <c:v>667.19035175876047</c:v>
                </c:pt>
                <c:pt idx="5">
                  <c:v>1132.0257286431595</c:v>
                </c:pt>
                <c:pt idx="6">
                  <c:v>1661.8432160803186</c:v>
                </c:pt>
                <c:pt idx="7">
                  <c:v>2191.6607035174779</c:v>
                </c:pt>
                <c:pt idx="8">
                  <c:v>2569.5027135677105</c:v>
                </c:pt>
                <c:pt idx="9">
                  <c:v>2947.3447236179431</c:v>
                </c:pt>
                <c:pt idx="10">
                  <c:v>3227.7805025124007</c:v>
                </c:pt>
                <c:pt idx="11">
                  <c:v>3508.2162814068593</c:v>
                </c:pt>
                <c:pt idx="12">
                  <c:v>4005.5059296480408</c:v>
                </c:pt>
                <c:pt idx="13">
                  <c:v>4502.7955778892219</c:v>
                </c:pt>
                <c:pt idx="14">
                  <c:v>5159.4789949746164</c:v>
                </c:pt>
                <c:pt idx="15">
                  <c:v>5816.16241206001</c:v>
                </c:pt>
                <c:pt idx="16">
                  <c:v>6249.5807035172747</c:v>
                </c:pt>
                <c:pt idx="17">
                  <c:v>6682.9989949745395</c:v>
                </c:pt>
                <c:pt idx="18">
                  <c:v>6836.8329648237786</c:v>
                </c:pt>
                <c:pt idx="19">
                  <c:v>6990.6669346730168</c:v>
                </c:pt>
                <c:pt idx="20">
                  <c:v>7013.8058291453772</c:v>
                </c:pt>
                <c:pt idx="21">
                  <c:v>7036.9447236177384</c:v>
                </c:pt>
                <c:pt idx="22">
                  <c:v>7038.0723618086931</c:v>
                </c:pt>
                <c:pt idx="23">
                  <c:v>7039.1999999996469</c:v>
                </c:pt>
                <c:pt idx="24">
                  <c:v>7039.1999999996469</c:v>
                </c:pt>
                <c:pt idx="25">
                  <c:v>7039.1999999996469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'TM10 MCS9'!$N$36:$N$37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'TM10 MCS9'!$O$36:$O$37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'TM10 MCS9'!$P$36:$P$37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'TM10 MCS9'!$Q$36:$Q$37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'TM10 MCS9'!$R$36:$R$37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'TM10 MCS9'!$S$36:$S$37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'TM10 MCS9'!$T$36:$T$37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9"/>
          <c:tx>
            <c:strRef>
              <c:f>'TM10 MCS9'!$U$36:$U$37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20"/>
          <c:tx>
            <c:strRef>
              <c:f>'TM10 MCS9'!$V$36:$V$37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21"/>
          <c:tx>
            <c:strRef>
              <c:f>'TM10 MCS9'!$W$36:$W$37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'TM10 MCS9'!$X$36:$X$37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'TM10 MCS9'!$Y$36:$Y$37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'TM10 MCS9'!$Z$36:$Z$37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'TM10 MCS9'!$AA$36:$AA$37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'TM10 MCS9'!$AB$36:$AB$37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'TM10 MCS9'!$AC$36:$AC$37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'TM10 MCS9'!$AD$36:$AD$37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'TM10 MCS9'!$AE$36:$AE$37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'TM10 MCS9'!$AF$36:$AF$37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31"/>
          <c:tx>
            <c:strRef>
              <c:f>'TM10 MCS9'!$AG$36:$AG$37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32"/>
          <c:tx>
            <c:strRef>
              <c:f>'TM10 MCS9'!$AH$36:$AH$37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33"/>
          <c:tx>
            <c:strRef>
              <c:f>'TM10 MCS9'!$AI$36:$AI$37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34"/>
          <c:tx>
            <c:strRef>
              <c:f>'TM10 MCS9'!$AJ$36:$AJ$37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35"/>
          <c:tx>
            <c:strRef>
              <c:f>'TM10 MCS9'!$AK$36:$AK$37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36"/>
          <c:tx>
            <c:strRef>
              <c:f>'TM10 MCS9'!$AL$36:$AL$37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'TM10 MCS9'!$AM$36:$AM$37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'TM10 MCS9'!$AN$36:$AN$37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'TM10 MCS9'!$AO$36:$AO$37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'TM10 MCS9'!$AP$36:$AP$37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'TM10 MCS9'!$AQ$36:$AQ$37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'TM10 MCS9'!$AR$36:$AR$37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'TM10 MCS9'!$AS$36:$AS$37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'TM10 MCS9'!$AT$36:$AT$37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848832"/>
        <c:axId val="277850752"/>
      </c:scatterChart>
      <c:valAx>
        <c:axId val="277848832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7850752"/>
        <c:crossesAt val="-5"/>
        <c:crossBetween val="midCat"/>
        <c:majorUnit val="1"/>
      </c:valAx>
      <c:valAx>
        <c:axId val="2778507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77848832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'TM10 MCS9'!$B$36:$B$37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'TM10 MCS9'!$D$36:$D$37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2"/>
          <c:tx>
            <c:strRef>
              <c:f>'TM10 MCS9'!$E$36:$E$37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'TM10 MCS9'!$G$36:$G$37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4"/>
          <c:tx>
            <c:strRef>
              <c:f>'TM10 MCS9'!$H$36:$H$37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'TM10 MCS9'!$J$36:$J$37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6"/>
          <c:tx>
            <c:strRef>
              <c:f>'TM10 MCS9'!$K$36:$K$37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MCS9'!$K$38:$K$67</c:f>
              <c:numCache>
                <c:formatCode>0.00</c:formatCode>
                <c:ptCount val="30"/>
                <c:pt idx="0">
                  <c:v>565.95256281404193</c:v>
                </c:pt>
                <c:pt idx="1">
                  <c:v>989.63939698487513</c:v>
                </c:pt>
                <c:pt idx="2">
                  <c:v>1557.4408040200226</c:v>
                </c:pt>
                <c:pt idx="3">
                  <c:v>2125.2422110551697</c:v>
                </c:pt>
                <c:pt idx="4">
                  <c:v>2514.6379899496228</c:v>
                </c:pt>
                <c:pt idx="5">
                  <c:v>2904.0337688440754</c:v>
                </c:pt>
                <c:pt idx="6">
                  <c:v>3318.6235175877737</c:v>
                </c:pt>
                <c:pt idx="7">
                  <c:v>3733.2132663314715</c:v>
                </c:pt>
                <c:pt idx="8">
                  <c:v>4407.428743718373</c:v>
                </c:pt>
                <c:pt idx="9">
                  <c:v>5081.6442211052727</c:v>
                </c:pt>
                <c:pt idx="10">
                  <c:v>5450.1696482409334</c:v>
                </c:pt>
                <c:pt idx="11">
                  <c:v>5818.6950753765923</c:v>
                </c:pt>
                <c:pt idx="12">
                  <c:v>6022.9157788941711</c:v>
                </c:pt>
                <c:pt idx="13">
                  <c:v>6227.1364824117491</c:v>
                </c:pt>
                <c:pt idx="14">
                  <c:v>6470.6689447232939</c:v>
                </c:pt>
                <c:pt idx="15">
                  <c:v>6714.2014070348396</c:v>
                </c:pt>
                <c:pt idx="16">
                  <c:v>6854.4422110549322</c:v>
                </c:pt>
                <c:pt idx="17">
                  <c:v>6994.6830150750257</c:v>
                </c:pt>
                <c:pt idx="18">
                  <c:v>7016.5398994971356</c:v>
                </c:pt>
                <c:pt idx="19">
                  <c:v>7038.3967839192446</c:v>
                </c:pt>
                <c:pt idx="20">
                  <c:v>7038.7983919594453</c:v>
                </c:pt>
                <c:pt idx="21">
                  <c:v>7039.1999999996469</c:v>
                </c:pt>
                <c:pt idx="22">
                  <c:v>7039.1999999996469</c:v>
                </c:pt>
                <c:pt idx="23">
                  <c:v>7039.1999999996469</c:v>
                </c:pt>
                <c:pt idx="24">
                  <c:v>7039.1999999996469</c:v>
                </c:pt>
                <c:pt idx="25">
                  <c:v>7039.1999999996469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'TM10 MCS9'!$M$36:$M$37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MCS9'!$M$38:$M$67</c:f>
              <c:numCache>
                <c:formatCode>0.00</c:formatCode>
                <c:ptCount val="30"/>
                <c:pt idx="0">
                  <c:v>1.0504522613064802</c:v>
                </c:pt>
                <c:pt idx="1">
                  <c:v>2.1009045226129603</c:v>
                </c:pt>
                <c:pt idx="2">
                  <c:v>102.22793969848733</c:v>
                </c:pt>
                <c:pt idx="3">
                  <c:v>202.35497487436172</c:v>
                </c:pt>
                <c:pt idx="4">
                  <c:v>667.19035175876047</c:v>
                </c:pt>
                <c:pt idx="5">
                  <c:v>1132.0257286431595</c:v>
                </c:pt>
                <c:pt idx="6">
                  <c:v>1661.8432160803186</c:v>
                </c:pt>
                <c:pt idx="7">
                  <c:v>2191.6607035174779</c:v>
                </c:pt>
                <c:pt idx="8">
                  <c:v>2569.5027135677105</c:v>
                </c:pt>
                <c:pt idx="9">
                  <c:v>2947.3447236179431</c:v>
                </c:pt>
                <c:pt idx="10">
                  <c:v>3227.7805025124007</c:v>
                </c:pt>
                <c:pt idx="11">
                  <c:v>3508.2162814068593</c:v>
                </c:pt>
                <c:pt idx="12">
                  <c:v>4005.5059296480408</c:v>
                </c:pt>
                <c:pt idx="13">
                  <c:v>4502.7955778892219</c:v>
                </c:pt>
                <c:pt idx="14">
                  <c:v>5159.4789949746164</c:v>
                </c:pt>
                <c:pt idx="15">
                  <c:v>5816.16241206001</c:v>
                </c:pt>
                <c:pt idx="16">
                  <c:v>6249.5807035172747</c:v>
                </c:pt>
                <c:pt idx="17">
                  <c:v>6682.9989949745395</c:v>
                </c:pt>
                <c:pt idx="18">
                  <c:v>6836.8329648237786</c:v>
                </c:pt>
                <c:pt idx="19">
                  <c:v>6990.6669346730168</c:v>
                </c:pt>
                <c:pt idx="20">
                  <c:v>7013.8058291453772</c:v>
                </c:pt>
                <c:pt idx="21">
                  <c:v>7036.9447236177384</c:v>
                </c:pt>
                <c:pt idx="22">
                  <c:v>7038.0723618086931</c:v>
                </c:pt>
                <c:pt idx="23">
                  <c:v>7039.1999999996469</c:v>
                </c:pt>
                <c:pt idx="24">
                  <c:v>7039.1999999996469</c:v>
                </c:pt>
                <c:pt idx="25">
                  <c:v>7039.1999999996469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'TM10 MCS9'!$N$36:$N$37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'TM10 MCS9'!$P$36:$P$37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'TM10 MCS9'!$Q$36:$Q$37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'TM10 MCS9'!$S$36:$S$37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2"/>
          <c:tx>
            <c:strRef>
              <c:f>'TM10 MCS9'!$T$36:$T$37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'TM10 MCS9'!$V$36:$V$37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14"/>
          <c:tx>
            <c:strRef>
              <c:f>'TM10 MCS9'!$W$36:$W$37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'TM10 MCS9'!$Y$36:$Y$37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'TM10 MCS9'!$Z$36:$Z$37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'TM10 MCS9'!$AB$36:$AB$37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'TM10 MCS9'!$AC$36:$AC$37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'TM10 MCS9'!$AE$36:$AE$37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'TM10 MCS9'!$AF$36:$AF$37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'TM10 MCS9'!$AH$36:$AH$37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22"/>
          <c:tx>
            <c:strRef>
              <c:f>'TM10 MCS9'!$AI$36:$AI$37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'TM10 MCS9'!$AK$36:$AK$37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24"/>
          <c:tx>
            <c:strRef>
              <c:f>'TM10 MCS9'!$AL$36:$AL$37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'TM10 MCS9'!$AN$36:$AN$37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'TM10 MCS9'!$AO$36:$AO$37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'TM10 MCS9'!$AQ$36:$AQ$37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'TM10 MCS9'!$AR$36:$AR$37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'TM10 MCS9'!$AT$36:$AT$37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125568"/>
        <c:axId val="278140032"/>
      </c:scatterChart>
      <c:valAx>
        <c:axId val="278125568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8140032"/>
        <c:crosses val="autoZero"/>
        <c:crossBetween val="midCat"/>
        <c:majorUnit val="1"/>
      </c:valAx>
      <c:valAx>
        <c:axId val="2781400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78125568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'TM10 MCS9'!$C$36:$C$37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'TM10 MCS9'!$D$36:$D$37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2"/>
          <c:tx>
            <c:strRef>
              <c:f>'TM10 MCS9'!$F$36:$F$37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'TM10 MCS9'!$G$36:$G$37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4"/>
          <c:tx>
            <c:strRef>
              <c:f>'TM10 MCS9'!$I$36:$I$37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'TM10 MCS9'!$J$36:$J$37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6"/>
          <c:tx>
            <c:strRef>
              <c:f>'TM10 MCS9'!$L$36:$L$37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MCS9'!$L$38:$L$67</c:f>
              <c:numCache>
                <c:formatCode>0.00</c:formatCode>
                <c:ptCount val="30"/>
                <c:pt idx="0">
                  <c:v>91.60040201004567</c:v>
                </c:pt>
                <c:pt idx="1">
                  <c:v>181.74874371858385</c:v>
                </c:pt>
                <c:pt idx="2">
                  <c:v>648.85507537685191</c:v>
                </c:pt>
                <c:pt idx="3">
                  <c:v>1115.9614070351201</c:v>
                </c:pt>
                <c:pt idx="4">
                  <c:v>1656.2207035175049</c:v>
                </c:pt>
                <c:pt idx="5">
                  <c:v>2196.47999999989</c:v>
                </c:pt>
                <c:pt idx="6">
                  <c:v>2572.7324623114291</c:v>
                </c:pt>
                <c:pt idx="7">
                  <c:v>2948.9849246229678</c:v>
                </c:pt>
                <c:pt idx="8">
                  <c:v>3246.6271356782295</c:v>
                </c:pt>
                <c:pt idx="9">
                  <c:v>3544.2693467334911</c:v>
                </c:pt>
                <c:pt idx="10">
                  <c:v>4091.7298492460263</c:v>
                </c:pt>
                <c:pt idx="11">
                  <c:v>4639.1903517585624</c:v>
                </c:pt>
                <c:pt idx="12">
                  <c:v>5241.9798994972252</c:v>
                </c:pt>
                <c:pt idx="13">
                  <c:v>5844.769447235888</c:v>
                </c:pt>
                <c:pt idx="14">
                  <c:v>6236.8836180901399</c:v>
                </c:pt>
                <c:pt idx="15">
                  <c:v>6628.9977889443917</c:v>
                </c:pt>
                <c:pt idx="16">
                  <c:v>6802.2633165825737</c:v>
                </c:pt>
                <c:pt idx="17">
                  <c:v>6975.5288442207566</c:v>
                </c:pt>
                <c:pt idx="18">
                  <c:v>7006.1595979895992</c:v>
                </c:pt>
                <c:pt idx="19">
                  <c:v>7036.7903517584418</c:v>
                </c:pt>
                <c:pt idx="20">
                  <c:v>7037.9951758790448</c:v>
                </c:pt>
                <c:pt idx="21">
                  <c:v>7039.1999999996469</c:v>
                </c:pt>
                <c:pt idx="22">
                  <c:v>7039.1999999996469</c:v>
                </c:pt>
                <c:pt idx="23">
                  <c:v>7039.1999999996469</c:v>
                </c:pt>
                <c:pt idx="24">
                  <c:v>7039.1999999996469</c:v>
                </c:pt>
                <c:pt idx="25">
                  <c:v>7039.1999999996469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'TM10 MCS9'!$M$36:$M$37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MCS9'!$M$38:$M$67</c:f>
              <c:numCache>
                <c:formatCode>0.00</c:formatCode>
                <c:ptCount val="30"/>
                <c:pt idx="0">
                  <c:v>1.0504522613064802</c:v>
                </c:pt>
                <c:pt idx="1">
                  <c:v>2.1009045226129603</c:v>
                </c:pt>
                <c:pt idx="2">
                  <c:v>102.22793969848733</c:v>
                </c:pt>
                <c:pt idx="3">
                  <c:v>202.35497487436172</c:v>
                </c:pt>
                <c:pt idx="4">
                  <c:v>667.19035175876047</c:v>
                </c:pt>
                <c:pt idx="5">
                  <c:v>1132.0257286431595</c:v>
                </c:pt>
                <c:pt idx="6">
                  <c:v>1661.8432160803186</c:v>
                </c:pt>
                <c:pt idx="7">
                  <c:v>2191.6607035174779</c:v>
                </c:pt>
                <c:pt idx="8">
                  <c:v>2569.5027135677105</c:v>
                </c:pt>
                <c:pt idx="9">
                  <c:v>2947.3447236179431</c:v>
                </c:pt>
                <c:pt idx="10">
                  <c:v>3227.7805025124007</c:v>
                </c:pt>
                <c:pt idx="11">
                  <c:v>3508.2162814068593</c:v>
                </c:pt>
                <c:pt idx="12">
                  <c:v>4005.5059296480408</c:v>
                </c:pt>
                <c:pt idx="13">
                  <c:v>4502.7955778892219</c:v>
                </c:pt>
                <c:pt idx="14">
                  <c:v>5159.4789949746164</c:v>
                </c:pt>
                <c:pt idx="15">
                  <c:v>5816.16241206001</c:v>
                </c:pt>
                <c:pt idx="16">
                  <c:v>6249.5807035172747</c:v>
                </c:pt>
                <c:pt idx="17">
                  <c:v>6682.9989949745395</c:v>
                </c:pt>
                <c:pt idx="18">
                  <c:v>6836.8329648237786</c:v>
                </c:pt>
                <c:pt idx="19">
                  <c:v>6990.6669346730168</c:v>
                </c:pt>
                <c:pt idx="20">
                  <c:v>7013.8058291453772</c:v>
                </c:pt>
                <c:pt idx="21">
                  <c:v>7036.9447236177384</c:v>
                </c:pt>
                <c:pt idx="22">
                  <c:v>7038.0723618086931</c:v>
                </c:pt>
                <c:pt idx="23">
                  <c:v>7039.1999999996469</c:v>
                </c:pt>
                <c:pt idx="24">
                  <c:v>7039.1999999996469</c:v>
                </c:pt>
                <c:pt idx="25">
                  <c:v>7039.1999999996469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'TM10 MCS9'!$O$36:$O$37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'TM10 MCS9'!$P$36:$P$37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'TM10 MCS9'!$R$36:$R$37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'TM10 MCS9'!$S$36:$S$37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2"/>
          <c:tx>
            <c:strRef>
              <c:f>'TM10 MCS9'!$U$36:$U$37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'TM10 MCS9'!$V$36:$V$37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14"/>
          <c:tx>
            <c:strRef>
              <c:f>'TM10 MCS9'!$X$36:$X$37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'TM10 MCS9'!$Y$36:$Y$37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'TM10 MCS9'!$AA$36:$AA$37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'TM10 MCS9'!$AB$36:$AB$37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'TM10 MCS9'!$AD$36:$AD$37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'TM10 MCS9'!$AE$36:$AE$37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'TM10 MCS9'!$AG$36:$AG$37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'TM10 MCS9'!$AH$36:$AH$37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22"/>
          <c:tx>
            <c:strRef>
              <c:f>'TM10 MCS9'!$AJ$36:$AJ$37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'TM10 MCS9'!$AK$36:$AK$37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24"/>
          <c:tx>
            <c:strRef>
              <c:f>'TM10 MCS9'!$AM$36:$AM$37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'TM10 MCS9'!$AN$36:$AN$37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'TM10 MCS9'!$AP$36:$AP$37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'TM10 MCS9'!$AQ$36:$AQ$37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'TM10 MCS9'!$AS$36:$AS$37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'TM10 MCS9'!$AT$36:$AT$37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332544"/>
        <c:axId val="278334464"/>
      </c:scatterChart>
      <c:valAx>
        <c:axId val="278332544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8334464"/>
        <c:crosses val="autoZero"/>
        <c:crossBetween val="midCat"/>
        <c:majorUnit val="1"/>
      </c:valAx>
      <c:valAx>
        <c:axId val="2783344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78332544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'TM10 MCS14'!$B$36:$B$37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"/>
          <c:order val="1"/>
          <c:tx>
            <c:strRef>
              <c:f>'TM10 MCS14'!$C$36:$C$37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2"/>
          <c:tx>
            <c:strRef>
              <c:f>'TM10 MCS14'!$D$36:$D$37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3"/>
          <c:tx>
            <c:strRef>
              <c:f>'TM10 MCS14'!$E$36:$E$37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'TM10 MCS14'!$F$36:$F$37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'TM10 MCS14'!$G$36:$G$37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'TM10 MCS14'!$H$36:$H$37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7"/>
          <c:tx>
            <c:strRef>
              <c:f>'TM10 MCS14'!$I$36:$I$37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'TM10 MCS14'!$J$36:$J$37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'TM10 MCS14'!$K$36:$K$37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MCS14'!$K$38:$K$67</c:f>
              <c:numCache>
                <c:formatCode>0.00</c:formatCode>
                <c:ptCount val="30"/>
                <c:pt idx="0">
                  <c:v>14.677386934672631</c:v>
                </c:pt>
                <c:pt idx="1">
                  <c:v>29.354773869345262</c:v>
                </c:pt>
                <c:pt idx="2">
                  <c:v>406.27537688440179</c:v>
                </c:pt>
                <c:pt idx="3">
                  <c:v>783.19597989945828</c:v>
                </c:pt>
                <c:pt idx="4">
                  <c:v>1627.2964824119788</c:v>
                </c:pt>
                <c:pt idx="5">
                  <c:v>2471.3969849244995</c:v>
                </c:pt>
                <c:pt idx="6">
                  <c:v>3221.0954773867734</c:v>
                </c:pt>
                <c:pt idx="7">
                  <c:v>3970.7939698490472</c:v>
                </c:pt>
                <c:pt idx="8">
                  <c:v>4487.3427135676147</c:v>
                </c:pt>
                <c:pt idx="9">
                  <c:v>5003.8914572861822</c:v>
                </c:pt>
                <c:pt idx="10">
                  <c:v>5756.7497487434293</c:v>
                </c:pt>
                <c:pt idx="11">
                  <c:v>6509.6080402006783</c:v>
                </c:pt>
                <c:pt idx="12">
                  <c:v>7566.6934673363048</c:v>
                </c:pt>
                <c:pt idx="13">
                  <c:v>8623.7788944719305</c:v>
                </c:pt>
                <c:pt idx="14">
                  <c:v>9124.0040201000465</c:v>
                </c:pt>
                <c:pt idx="15">
                  <c:v>9624.2291457281608</c:v>
                </c:pt>
                <c:pt idx="16">
                  <c:v>10012.715577888946</c:v>
                </c:pt>
                <c:pt idx="17">
                  <c:v>10401.20201004973</c:v>
                </c:pt>
                <c:pt idx="18">
                  <c:v>10787.84321607986</c:v>
                </c:pt>
                <c:pt idx="19">
                  <c:v>11174.484422109994</c:v>
                </c:pt>
                <c:pt idx="20">
                  <c:v>11296.890452260741</c:v>
                </c:pt>
                <c:pt idx="21">
                  <c:v>11419.29648241149</c:v>
                </c:pt>
                <c:pt idx="22">
                  <c:v>11427.648241205457</c:v>
                </c:pt>
                <c:pt idx="23">
                  <c:v>11435.999999999427</c:v>
                </c:pt>
                <c:pt idx="24">
                  <c:v>11435.999999999427</c:v>
                </c:pt>
                <c:pt idx="25">
                  <c:v>11435.999999999427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'TM10 MCS14'!$L$36:$L$37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15.364824120602245</c:v>
                </c:pt>
                <c:pt idx="3">
                  <c:v>30.72964824120449</c:v>
                </c:pt>
                <c:pt idx="4">
                  <c:v>448.63718592962579</c:v>
                </c:pt>
                <c:pt idx="5">
                  <c:v>866.5447236180471</c:v>
                </c:pt>
                <c:pt idx="6">
                  <c:v>1751.6804020099626</c:v>
                </c:pt>
                <c:pt idx="7">
                  <c:v>2636.816080401878</c:v>
                </c:pt>
                <c:pt idx="8">
                  <c:v>3410.9668341706833</c:v>
                </c:pt>
                <c:pt idx="9">
                  <c:v>4185.1175879394887</c:v>
                </c:pt>
                <c:pt idx="10">
                  <c:v>4695.6783919595637</c:v>
                </c:pt>
                <c:pt idx="11">
                  <c:v>5206.2391959796387</c:v>
                </c:pt>
                <c:pt idx="12">
                  <c:v>5909.9095477383971</c:v>
                </c:pt>
                <c:pt idx="13">
                  <c:v>6613.5798994971565</c:v>
                </c:pt>
                <c:pt idx="14">
                  <c:v>7632.2773869342918</c:v>
                </c:pt>
                <c:pt idx="15">
                  <c:v>8650.9748743714263</c:v>
                </c:pt>
                <c:pt idx="16">
                  <c:v>9396.3618090447562</c:v>
                </c:pt>
                <c:pt idx="17">
                  <c:v>10141.748743718086</c:v>
                </c:pt>
                <c:pt idx="18">
                  <c:v>10607.505527637661</c:v>
                </c:pt>
                <c:pt idx="19">
                  <c:v>11073.262311557233</c:v>
                </c:pt>
                <c:pt idx="20">
                  <c:v>11237.698492461748</c:v>
                </c:pt>
                <c:pt idx="21">
                  <c:v>11402.134673366263</c:v>
                </c:pt>
                <c:pt idx="22">
                  <c:v>11418.416080401439</c:v>
                </c:pt>
                <c:pt idx="23">
                  <c:v>11434.697487436613</c:v>
                </c:pt>
                <c:pt idx="24">
                  <c:v>11435.348743718021</c:v>
                </c:pt>
                <c:pt idx="25">
                  <c:v>11435.999999999427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'TM10 MCS14'!$M$36:$M$37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24.904522613064081</c:v>
                </c:pt>
                <c:pt idx="5">
                  <c:v>49.809045226128163</c:v>
                </c:pt>
                <c:pt idx="6">
                  <c:v>506.17688442208521</c:v>
                </c:pt>
                <c:pt idx="7">
                  <c:v>962.54472361804221</c:v>
                </c:pt>
                <c:pt idx="8">
                  <c:v>1906.0643216079447</c:v>
                </c:pt>
                <c:pt idx="9">
                  <c:v>2849.5839195978474</c:v>
                </c:pt>
                <c:pt idx="10">
                  <c:v>3602.4422110550963</c:v>
                </c:pt>
                <c:pt idx="11">
                  <c:v>4355.3005025123448</c:v>
                </c:pt>
                <c:pt idx="12">
                  <c:v>4849.3085427133256</c:v>
                </c:pt>
                <c:pt idx="13">
                  <c:v>5343.3165829143045</c:v>
                </c:pt>
                <c:pt idx="14">
                  <c:v>6030.4703517584912</c:v>
                </c:pt>
                <c:pt idx="15">
                  <c:v>6717.6241206026789</c:v>
                </c:pt>
                <c:pt idx="16">
                  <c:v>7783.2542713563935</c:v>
                </c:pt>
                <c:pt idx="17">
                  <c:v>8848.8844221101081</c:v>
                </c:pt>
                <c:pt idx="18">
                  <c:v>9628.1427135673566</c:v>
                </c:pt>
                <c:pt idx="19">
                  <c:v>10407.401005024605</c:v>
                </c:pt>
                <c:pt idx="20">
                  <c:v>10826.460301506997</c:v>
                </c:pt>
                <c:pt idx="21">
                  <c:v>11245.519597989385</c:v>
                </c:pt>
                <c:pt idx="22">
                  <c:v>11334.898492461745</c:v>
                </c:pt>
                <c:pt idx="23">
                  <c:v>11424.277386934102</c:v>
                </c:pt>
                <c:pt idx="24">
                  <c:v>11429.487437185358</c:v>
                </c:pt>
                <c:pt idx="25">
                  <c:v>11434.697487436613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'TM10 MCS14'!$N$36:$N$37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'TM10 MCS14'!$O$36:$O$37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'TM10 MCS14'!$P$36:$P$37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'TM10 MCS14'!$Q$36:$Q$37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'TM10 MCS14'!$R$36:$R$37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'TM10 MCS14'!$S$36:$S$37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'TM10 MCS14'!$T$36:$T$37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9"/>
          <c:tx>
            <c:strRef>
              <c:f>'TM10 MCS14'!$U$36:$U$37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20"/>
          <c:tx>
            <c:strRef>
              <c:f>'TM10 MCS14'!$V$36:$V$37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21"/>
          <c:tx>
            <c:strRef>
              <c:f>'TM10 MCS14'!$W$36:$W$37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'TM10 MCS14'!$X$36:$X$37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'TM10 MCS14'!$Y$36:$Y$37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'TM10 MCS14'!$Z$36:$Z$37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'TM10 MCS14'!$AA$36:$AA$37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'TM10 MCS14'!$AB$36:$AB$37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'TM10 MCS14'!$AC$36:$AC$37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'TM10 MCS14'!$AD$36:$AD$37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'TM10 MCS14'!$AE$36:$AE$37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'TM10 MCS14'!$AF$36:$AF$37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31"/>
          <c:tx>
            <c:strRef>
              <c:f>'TM10 MCS14'!$AG$36:$AG$37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32"/>
          <c:tx>
            <c:strRef>
              <c:f>'TM10 MCS14'!$AH$36:$AH$37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33"/>
          <c:tx>
            <c:strRef>
              <c:f>'TM10 MCS14'!$AI$36:$AI$37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34"/>
          <c:tx>
            <c:strRef>
              <c:f>'TM10 MCS14'!$AJ$36:$AJ$37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35"/>
          <c:tx>
            <c:strRef>
              <c:f>'TM10 MCS14'!$AK$36:$AK$37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36"/>
          <c:tx>
            <c:strRef>
              <c:f>'TM10 MCS14'!$AL$36:$AL$37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'TM10 MCS14'!$AM$36:$AM$37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'TM10 MCS14'!$AN$36:$AN$37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'TM10 MCS14'!$AO$36:$AO$37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'TM10 MCS14'!$AP$36:$AP$37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'TM10 MCS14'!$AQ$36:$AQ$37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'TM10 MCS14'!$AR$36:$AR$37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'TM10 MCS14'!$AS$36:$AS$37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'TM10 MCS14'!$AT$36:$AT$37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617472"/>
        <c:axId val="278640128"/>
      </c:scatterChart>
      <c:valAx>
        <c:axId val="278617472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8640128"/>
        <c:crossesAt val="-5"/>
        <c:crossBetween val="midCat"/>
        <c:majorUnit val="1"/>
      </c:valAx>
      <c:valAx>
        <c:axId val="2786401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78617472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'TM10 MCS14'!$B$36:$B$37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'TM10 MCS14'!$D$36:$D$37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2"/>
          <c:tx>
            <c:strRef>
              <c:f>'TM10 MCS14'!$E$36:$E$37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'TM10 MCS14'!$G$36:$G$37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4"/>
          <c:tx>
            <c:strRef>
              <c:f>'TM10 MCS14'!$H$36:$H$37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'TM10 MCS14'!$J$36:$J$37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6"/>
          <c:tx>
            <c:strRef>
              <c:f>'TM10 MCS14'!$K$36:$K$37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MCS14'!$K$38:$K$67</c:f>
              <c:numCache>
                <c:formatCode>0.00</c:formatCode>
                <c:ptCount val="30"/>
                <c:pt idx="0">
                  <c:v>14.677386934672631</c:v>
                </c:pt>
                <c:pt idx="1">
                  <c:v>29.354773869345262</c:v>
                </c:pt>
                <c:pt idx="2">
                  <c:v>406.27537688440179</c:v>
                </c:pt>
                <c:pt idx="3">
                  <c:v>783.19597989945828</c:v>
                </c:pt>
                <c:pt idx="4">
                  <c:v>1627.2964824119788</c:v>
                </c:pt>
                <c:pt idx="5">
                  <c:v>2471.3969849244995</c:v>
                </c:pt>
                <c:pt idx="6">
                  <c:v>3221.0954773867734</c:v>
                </c:pt>
                <c:pt idx="7">
                  <c:v>3970.7939698490472</c:v>
                </c:pt>
                <c:pt idx="8">
                  <c:v>4487.3427135676147</c:v>
                </c:pt>
                <c:pt idx="9">
                  <c:v>5003.8914572861822</c:v>
                </c:pt>
                <c:pt idx="10">
                  <c:v>5756.7497487434293</c:v>
                </c:pt>
                <c:pt idx="11">
                  <c:v>6509.6080402006783</c:v>
                </c:pt>
                <c:pt idx="12">
                  <c:v>7566.6934673363048</c:v>
                </c:pt>
                <c:pt idx="13">
                  <c:v>8623.7788944719305</c:v>
                </c:pt>
                <c:pt idx="14">
                  <c:v>9124.0040201000465</c:v>
                </c:pt>
                <c:pt idx="15">
                  <c:v>9624.2291457281608</c:v>
                </c:pt>
                <c:pt idx="16">
                  <c:v>10012.715577888946</c:v>
                </c:pt>
                <c:pt idx="17">
                  <c:v>10401.20201004973</c:v>
                </c:pt>
                <c:pt idx="18">
                  <c:v>10787.84321607986</c:v>
                </c:pt>
                <c:pt idx="19">
                  <c:v>11174.484422109994</c:v>
                </c:pt>
                <c:pt idx="20">
                  <c:v>11296.890452260741</c:v>
                </c:pt>
                <c:pt idx="21">
                  <c:v>11419.29648241149</c:v>
                </c:pt>
                <c:pt idx="22">
                  <c:v>11427.648241205457</c:v>
                </c:pt>
                <c:pt idx="23">
                  <c:v>11435.999999999427</c:v>
                </c:pt>
                <c:pt idx="24">
                  <c:v>11435.999999999427</c:v>
                </c:pt>
                <c:pt idx="25">
                  <c:v>11435.999999999427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'TM10 MCS14'!$M$36:$M$37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24.904522613064081</c:v>
                </c:pt>
                <c:pt idx="5">
                  <c:v>49.809045226128163</c:v>
                </c:pt>
                <c:pt idx="6">
                  <c:v>506.17688442208521</c:v>
                </c:pt>
                <c:pt idx="7">
                  <c:v>962.54472361804221</c:v>
                </c:pt>
                <c:pt idx="8">
                  <c:v>1906.0643216079447</c:v>
                </c:pt>
                <c:pt idx="9">
                  <c:v>2849.5839195978474</c:v>
                </c:pt>
                <c:pt idx="10">
                  <c:v>3602.4422110550963</c:v>
                </c:pt>
                <c:pt idx="11">
                  <c:v>4355.3005025123448</c:v>
                </c:pt>
                <c:pt idx="12">
                  <c:v>4849.3085427133256</c:v>
                </c:pt>
                <c:pt idx="13">
                  <c:v>5343.3165829143045</c:v>
                </c:pt>
                <c:pt idx="14">
                  <c:v>6030.4703517584912</c:v>
                </c:pt>
                <c:pt idx="15">
                  <c:v>6717.6241206026789</c:v>
                </c:pt>
                <c:pt idx="16">
                  <c:v>7783.2542713563935</c:v>
                </c:pt>
                <c:pt idx="17">
                  <c:v>8848.8844221101081</c:v>
                </c:pt>
                <c:pt idx="18">
                  <c:v>9628.1427135673566</c:v>
                </c:pt>
                <c:pt idx="19">
                  <c:v>10407.401005024605</c:v>
                </c:pt>
                <c:pt idx="20">
                  <c:v>10826.460301506997</c:v>
                </c:pt>
                <c:pt idx="21">
                  <c:v>11245.519597989385</c:v>
                </c:pt>
                <c:pt idx="22">
                  <c:v>11334.898492461745</c:v>
                </c:pt>
                <c:pt idx="23">
                  <c:v>11424.277386934102</c:v>
                </c:pt>
                <c:pt idx="24">
                  <c:v>11429.487437185358</c:v>
                </c:pt>
                <c:pt idx="25">
                  <c:v>11434.697487436613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'TM10 MCS14'!$N$36:$N$37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'TM10 MCS14'!$P$36:$P$37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'TM10 MCS14'!$Q$36:$Q$37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'TM10 MCS14'!$S$36:$S$37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2"/>
          <c:tx>
            <c:strRef>
              <c:f>'TM10 MCS14'!$T$36:$T$37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'TM10 MCS14'!$V$36:$V$37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14"/>
          <c:tx>
            <c:strRef>
              <c:f>'TM10 MCS14'!$W$36:$W$37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'TM10 MCS14'!$Y$36:$Y$37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'TM10 MCS14'!$Z$36:$Z$37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'TM10 MCS14'!$AB$36:$AB$37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'TM10 MCS14'!$AC$36:$AC$37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'TM10 MCS14'!$AE$36:$AE$37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'TM10 MCS14'!$AF$36:$AF$37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'TM10 MCS14'!$AH$36:$AH$37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22"/>
          <c:tx>
            <c:strRef>
              <c:f>'TM10 MCS14'!$AI$36:$AI$37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'TM10 MCS14'!$AK$36:$AK$37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24"/>
          <c:tx>
            <c:strRef>
              <c:f>'TM10 MCS14'!$AL$36:$AL$37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'TM10 MCS14'!$AN$36:$AN$37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'TM10 MCS14'!$AO$36:$AO$37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'TM10 MCS14'!$AQ$36:$AQ$37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'TM10 MCS14'!$AR$36:$AR$37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'TM10 MCS14'!$AT$36:$AT$37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853504"/>
        <c:axId val="278855680"/>
      </c:scatterChart>
      <c:valAx>
        <c:axId val="278853504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8855680"/>
        <c:crosses val="autoZero"/>
        <c:crossBetween val="midCat"/>
        <c:majorUnit val="1"/>
      </c:valAx>
      <c:valAx>
        <c:axId val="2788556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78853504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'TM10 MCS14'!$C$36:$C$37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'TM10 MCS14'!$D$36:$D$37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2"/>
          <c:tx>
            <c:strRef>
              <c:f>'TM10 MCS14'!$F$36:$F$37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'TM10 MCS14'!$G$36:$G$37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4"/>
          <c:tx>
            <c:strRef>
              <c:f>'TM10 MCS14'!$I$36:$I$37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'TM10 MCS14'!$J$36:$J$37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6"/>
          <c:tx>
            <c:strRef>
              <c:f>'TM10 MCS14'!$L$36:$L$37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15.364824120602245</c:v>
                </c:pt>
                <c:pt idx="3">
                  <c:v>30.72964824120449</c:v>
                </c:pt>
                <c:pt idx="4">
                  <c:v>448.63718592962579</c:v>
                </c:pt>
                <c:pt idx="5">
                  <c:v>866.5447236180471</c:v>
                </c:pt>
                <c:pt idx="6">
                  <c:v>1751.6804020099626</c:v>
                </c:pt>
                <c:pt idx="7">
                  <c:v>2636.816080401878</c:v>
                </c:pt>
                <c:pt idx="8">
                  <c:v>3410.9668341706833</c:v>
                </c:pt>
                <c:pt idx="9">
                  <c:v>4185.1175879394887</c:v>
                </c:pt>
                <c:pt idx="10">
                  <c:v>4695.6783919595637</c:v>
                </c:pt>
                <c:pt idx="11">
                  <c:v>5206.2391959796387</c:v>
                </c:pt>
                <c:pt idx="12">
                  <c:v>5909.9095477383971</c:v>
                </c:pt>
                <c:pt idx="13">
                  <c:v>6613.5798994971565</c:v>
                </c:pt>
                <c:pt idx="14">
                  <c:v>7632.2773869342918</c:v>
                </c:pt>
                <c:pt idx="15">
                  <c:v>8650.9748743714263</c:v>
                </c:pt>
                <c:pt idx="16">
                  <c:v>9396.3618090447562</c:v>
                </c:pt>
                <c:pt idx="17">
                  <c:v>10141.748743718086</c:v>
                </c:pt>
                <c:pt idx="18">
                  <c:v>10607.505527637661</c:v>
                </c:pt>
                <c:pt idx="19">
                  <c:v>11073.262311557233</c:v>
                </c:pt>
                <c:pt idx="20">
                  <c:v>11237.698492461748</c:v>
                </c:pt>
                <c:pt idx="21">
                  <c:v>11402.134673366263</c:v>
                </c:pt>
                <c:pt idx="22">
                  <c:v>11418.416080401439</c:v>
                </c:pt>
                <c:pt idx="23">
                  <c:v>11434.697487436613</c:v>
                </c:pt>
                <c:pt idx="24">
                  <c:v>11435.348743718021</c:v>
                </c:pt>
                <c:pt idx="25">
                  <c:v>11435.999999999427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'TM10 MCS14'!$M$36:$M$37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24.904522613064081</c:v>
                </c:pt>
                <c:pt idx="5">
                  <c:v>49.809045226128163</c:v>
                </c:pt>
                <c:pt idx="6">
                  <c:v>506.17688442208521</c:v>
                </c:pt>
                <c:pt idx="7">
                  <c:v>962.54472361804221</c:v>
                </c:pt>
                <c:pt idx="8">
                  <c:v>1906.0643216079447</c:v>
                </c:pt>
                <c:pt idx="9">
                  <c:v>2849.5839195978474</c:v>
                </c:pt>
                <c:pt idx="10">
                  <c:v>3602.4422110550963</c:v>
                </c:pt>
                <c:pt idx="11">
                  <c:v>4355.3005025123448</c:v>
                </c:pt>
                <c:pt idx="12">
                  <c:v>4849.3085427133256</c:v>
                </c:pt>
                <c:pt idx="13">
                  <c:v>5343.3165829143045</c:v>
                </c:pt>
                <c:pt idx="14">
                  <c:v>6030.4703517584912</c:v>
                </c:pt>
                <c:pt idx="15">
                  <c:v>6717.6241206026789</c:v>
                </c:pt>
                <c:pt idx="16">
                  <c:v>7783.2542713563935</c:v>
                </c:pt>
                <c:pt idx="17">
                  <c:v>8848.8844221101081</c:v>
                </c:pt>
                <c:pt idx="18">
                  <c:v>9628.1427135673566</c:v>
                </c:pt>
                <c:pt idx="19">
                  <c:v>10407.401005024605</c:v>
                </c:pt>
                <c:pt idx="20">
                  <c:v>10826.460301506997</c:v>
                </c:pt>
                <c:pt idx="21">
                  <c:v>11245.519597989385</c:v>
                </c:pt>
                <c:pt idx="22">
                  <c:v>11334.898492461745</c:v>
                </c:pt>
                <c:pt idx="23">
                  <c:v>11424.277386934102</c:v>
                </c:pt>
                <c:pt idx="24">
                  <c:v>11429.487437185358</c:v>
                </c:pt>
                <c:pt idx="25">
                  <c:v>11434.697487436613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'TM10 MCS14'!$O$36:$O$37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'TM10 MCS14'!$P$36:$P$37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'TM10 MCS14'!$R$36:$R$37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'TM10 MCS14'!$S$36:$S$37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2"/>
          <c:tx>
            <c:strRef>
              <c:f>'TM10 MCS14'!$U$36:$U$37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'TM10 MCS14'!$V$36:$V$37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14"/>
          <c:tx>
            <c:strRef>
              <c:f>'TM10 MCS14'!$X$36:$X$37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'TM10 MCS14'!$Y$36:$Y$37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'TM10 MCS14'!$AA$36:$AA$37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'TM10 MCS14'!$AB$36:$AB$37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'TM10 MCS14'!$AD$36:$AD$37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'TM10 MCS14'!$AE$36:$AE$37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'TM10 MCS14'!$AG$36:$AG$37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'TM10 MCS14'!$AH$36:$AH$37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22"/>
          <c:tx>
            <c:strRef>
              <c:f>'TM10 MCS14'!$AJ$36:$AJ$37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'TM10 MCS14'!$AK$36:$AK$37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24"/>
          <c:tx>
            <c:strRef>
              <c:f>'TM10 MCS14'!$AM$36:$AM$37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'TM10 MCS14'!$AN$36:$AN$37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'TM10 MCS14'!$AP$36:$AP$37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'TM10 MCS14'!$AQ$36:$AQ$37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'TM10 MCS14'!$AS$36:$AS$37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'TM10 MCS14'!$AT$36:$AT$37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048192"/>
        <c:axId val="279050112"/>
      </c:scatterChart>
      <c:valAx>
        <c:axId val="279048192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9050112"/>
        <c:crosses val="autoZero"/>
        <c:crossBetween val="midCat"/>
        <c:majorUnit val="1"/>
      </c:valAx>
      <c:valAx>
        <c:axId val="2790501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79048192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'TM10 MCS16'!$B$36:$B$37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"/>
          <c:order val="1"/>
          <c:tx>
            <c:strRef>
              <c:f>'TM10 MCS16'!$C$36:$C$37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2"/>
          <c:tx>
            <c:strRef>
              <c:f>'TM10 MCS16'!$D$36:$D$37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3"/>
          <c:tx>
            <c:strRef>
              <c:f>'TM10 MCS16'!$E$36:$E$37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'TM10 MCS16'!$F$36:$F$37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'TM10 MCS16'!$G$36:$G$37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'TM10 MCS16'!$H$36:$H$37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7"/>
          <c:tx>
            <c:strRef>
              <c:f>'TM10 MCS16'!$I$36:$I$37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'TM10 MCS16'!$J$36:$J$37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'TM10 MCS16'!$K$36:$K$37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MCS16'!$K$38:$K$67</c:f>
              <c:numCache>
                <c:formatCode>0.00</c:formatCode>
                <c:ptCount val="30"/>
                <c:pt idx="0">
                  <c:v>3.4299497487435469</c:v>
                </c:pt>
                <c:pt idx="1">
                  <c:v>6.8598994974870937</c:v>
                </c:pt>
                <c:pt idx="2">
                  <c:v>192.36180904521652</c:v>
                </c:pt>
                <c:pt idx="3">
                  <c:v>377.86371859294587</c:v>
                </c:pt>
                <c:pt idx="4">
                  <c:v>1243.248241205968</c:v>
                </c:pt>
                <c:pt idx="5">
                  <c:v>2108.63276381899</c:v>
                </c:pt>
                <c:pt idx="6">
                  <c:v>3030.9419095475869</c:v>
                </c:pt>
                <c:pt idx="7">
                  <c:v>3953.2510552761837</c:v>
                </c:pt>
                <c:pt idx="8">
                  <c:v>4622.549547738462</c:v>
                </c:pt>
                <c:pt idx="9">
                  <c:v>5291.8480402007399</c:v>
                </c:pt>
                <c:pt idx="10">
                  <c:v>5762.2046231152899</c:v>
                </c:pt>
                <c:pt idx="11">
                  <c:v>6232.561206029839</c:v>
                </c:pt>
                <c:pt idx="12">
                  <c:v>7087.4773869343189</c:v>
                </c:pt>
                <c:pt idx="13">
                  <c:v>7942.3935678387979</c:v>
                </c:pt>
                <c:pt idx="14">
                  <c:v>9128.5531658286873</c:v>
                </c:pt>
                <c:pt idx="15">
                  <c:v>10314.712763818579</c:v>
                </c:pt>
                <c:pt idx="16">
                  <c:v>10861.488241205487</c:v>
                </c:pt>
                <c:pt idx="17">
                  <c:v>11408.263718592394</c:v>
                </c:pt>
                <c:pt idx="18">
                  <c:v>11838.908140702926</c:v>
                </c:pt>
                <c:pt idx="19">
                  <c:v>12269.552562813455</c:v>
                </c:pt>
                <c:pt idx="20">
                  <c:v>12706.916984923986</c:v>
                </c:pt>
                <c:pt idx="21">
                  <c:v>13144.281407034518</c:v>
                </c:pt>
                <c:pt idx="22">
                  <c:v>13285.965829145063</c:v>
                </c:pt>
                <c:pt idx="23">
                  <c:v>13427.650251255609</c:v>
                </c:pt>
                <c:pt idx="24">
                  <c:v>13448.225125627467</c:v>
                </c:pt>
                <c:pt idx="25">
                  <c:v>13468.799999999326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'TM10 MCS16'!$L$36:$L$37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3.4299497487435469</c:v>
                </c:pt>
                <c:pt idx="3">
                  <c:v>6.8598994974870937</c:v>
                </c:pt>
                <c:pt idx="4">
                  <c:v>255.30693467335405</c:v>
                </c:pt>
                <c:pt idx="5">
                  <c:v>503.75396984922099</c:v>
                </c:pt>
                <c:pt idx="6">
                  <c:v>1418.4988944722907</c:v>
                </c:pt>
                <c:pt idx="7">
                  <c:v>2333.2438190953608</c:v>
                </c:pt>
                <c:pt idx="8">
                  <c:v>3261.9159798993337</c:v>
                </c:pt>
                <c:pt idx="9">
                  <c:v>4190.5881407033075</c:v>
                </c:pt>
                <c:pt idx="10">
                  <c:v>4854.1121608037765</c:v>
                </c:pt>
                <c:pt idx="11">
                  <c:v>5517.6361809042455</c:v>
                </c:pt>
                <c:pt idx="12">
                  <c:v>5960.7413065323644</c:v>
                </c:pt>
                <c:pt idx="13">
                  <c:v>6403.8464321604833</c:v>
                </c:pt>
                <c:pt idx="14">
                  <c:v>7111.8488442207499</c:v>
                </c:pt>
                <c:pt idx="15">
                  <c:v>7819.8512562810156</c:v>
                </c:pt>
                <c:pt idx="16">
                  <c:v>8995.5811055271861</c:v>
                </c:pt>
                <c:pt idx="17">
                  <c:v>10171.310954773358</c:v>
                </c:pt>
                <c:pt idx="18">
                  <c:v>11066.069547738138</c:v>
                </c:pt>
                <c:pt idx="19">
                  <c:v>11960.828140702919</c:v>
                </c:pt>
                <c:pt idx="20">
                  <c:v>12504.231557788318</c:v>
                </c:pt>
                <c:pt idx="21">
                  <c:v>13047.634974873718</c:v>
                </c:pt>
                <c:pt idx="22">
                  <c:v>13234.574472361146</c:v>
                </c:pt>
                <c:pt idx="23">
                  <c:v>13421.513969848573</c:v>
                </c:pt>
                <c:pt idx="24">
                  <c:v>13445.156984923949</c:v>
                </c:pt>
                <c:pt idx="25">
                  <c:v>13468.799999999326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'TM10 MCS16'!$M$36:$M$37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5.731055276381622</c:v>
                </c:pt>
                <c:pt idx="5">
                  <c:v>11.462110552763244</c:v>
                </c:pt>
                <c:pt idx="6">
                  <c:v>308.5073366834016</c:v>
                </c:pt>
                <c:pt idx="7">
                  <c:v>605.55256281404002</c:v>
                </c:pt>
                <c:pt idx="8">
                  <c:v>1593.5710552763021</c:v>
                </c:pt>
                <c:pt idx="9">
                  <c:v>2581.5895477385643</c:v>
                </c:pt>
                <c:pt idx="10">
                  <c:v>3463.0625125626407</c:v>
                </c:pt>
                <c:pt idx="11">
                  <c:v>4344.5354773867166</c:v>
                </c:pt>
                <c:pt idx="12">
                  <c:v>4996.9157788942211</c:v>
                </c:pt>
                <c:pt idx="13">
                  <c:v>5649.2960804017266</c:v>
                </c:pt>
                <c:pt idx="14">
                  <c:v>6082.0245226127608</c:v>
                </c:pt>
                <c:pt idx="15">
                  <c:v>6514.7529648237942</c:v>
                </c:pt>
                <c:pt idx="16">
                  <c:v>7216.980904522251</c:v>
                </c:pt>
                <c:pt idx="17">
                  <c:v>7919.2088442207087</c:v>
                </c:pt>
                <c:pt idx="18">
                  <c:v>9165.8677386930085</c:v>
                </c:pt>
                <c:pt idx="19">
                  <c:v>10412.526633165307</c:v>
                </c:pt>
                <c:pt idx="20">
                  <c:v>11338.468341707974</c:v>
                </c:pt>
                <c:pt idx="21">
                  <c:v>12264.410050250643</c:v>
                </c:pt>
                <c:pt idx="22">
                  <c:v>12732.050653265695</c:v>
                </c:pt>
                <c:pt idx="23">
                  <c:v>13199.691256280747</c:v>
                </c:pt>
                <c:pt idx="24">
                  <c:v>13325.808241205363</c:v>
                </c:pt>
                <c:pt idx="25">
                  <c:v>13451.925226129979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'TM10 MCS16'!$N$36:$N$37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'TM10 MCS16'!$O$36:$O$37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'TM10 MCS16'!$P$36:$P$37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'TM10 MCS16'!$Q$36:$Q$37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'TM10 MCS16'!$R$36:$R$37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'TM10 MCS16'!$S$36:$S$37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'TM10 MCS16'!$T$36:$T$37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9"/>
          <c:tx>
            <c:strRef>
              <c:f>'TM10 MCS16'!$U$36:$U$37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20"/>
          <c:tx>
            <c:strRef>
              <c:f>'TM10 MCS16'!$V$36:$V$37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21"/>
          <c:tx>
            <c:strRef>
              <c:f>'TM10 MCS16'!$W$36:$W$37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'TM10 MCS16'!$X$36:$X$37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'TM10 MCS16'!$Y$36:$Y$37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'TM10 MCS16'!$Z$36:$Z$37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'TM10 MCS16'!$AA$36:$AA$37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'TM10 MCS16'!$AB$36:$AB$37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'TM10 MCS16'!$AC$36:$AC$37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'TM10 MCS16'!$AD$36:$AD$37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'TM10 MCS16'!$AE$36:$AE$37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'TM10 MCS16'!$AF$36:$AF$37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31"/>
          <c:tx>
            <c:strRef>
              <c:f>'TM10 MCS16'!$AG$36:$AG$37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32"/>
          <c:tx>
            <c:strRef>
              <c:f>'TM10 MCS16'!$AH$36:$AH$37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33"/>
          <c:tx>
            <c:strRef>
              <c:f>'TM10 MCS16'!$AI$36:$AI$37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34"/>
          <c:tx>
            <c:strRef>
              <c:f>'TM10 MCS16'!$AJ$36:$AJ$37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35"/>
          <c:tx>
            <c:strRef>
              <c:f>'TM10 MCS16'!$AK$36:$AK$37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36"/>
          <c:tx>
            <c:strRef>
              <c:f>'TM10 MCS16'!$AL$36:$AL$37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'TM10 MCS16'!$AM$36:$AM$37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'TM10 MCS16'!$AN$36:$AN$37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'TM10 MCS16'!$AO$36:$AO$37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'TM10 MCS16'!$AP$36:$AP$37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'TM10 MCS16'!$AQ$36:$AQ$37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'TM10 MCS16'!$AR$36:$AR$37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'TM10 MCS16'!$AS$36:$AS$37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'TM10 MCS16'!$AT$36:$AT$37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369984"/>
        <c:axId val="279380352"/>
      </c:scatterChart>
      <c:valAx>
        <c:axId val="279369984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9380352"/>
        <c:crossesAt val="-5"/>
        <c:crossBetween val="midCat"/>
        <c:majorUnit val="1"/>
      </c:valAx>
      <c:valAx>
        <c:axId val="279380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79369984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'TM10 MCS16'!$B$36:$B$37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'TM10 MCS16'!$D$36:$D$37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2"/>
          <c:tx>
            <c:strRef>
              <c:f>'TM10 MCS16'!$E$36:$E$37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'TM10 MCS16'!$G$36:$G$37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4"/>
          <c:tx>
            <c:strRef>
              <c:f>'TM10 MCS16'!$H$36:$H$37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'TM10 MCS16'!$J$36:$J$37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6"/>
          <c:tx>
            <c:strRef>
              <c:f>'TM10 MCS16'!$K$36:$K$37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MCS16'!$K$38:$K$67</c:f>
              <c:numCache>
                <c:formatCode>0.00</c:formatCode>
                <c:ptCount val="30"/>
                <c:pt idx="0">
                  <c:v>3.4299497487435469</c:v>
                </c:pt>
                <c:pt idx="1">
                  <c:v>6.8598994974870937</c:v>
                </c:pt>
                <c:pt idx="2">
                  <c:v>192.36180904521652</c:v>
                </c:pt>
                <c:pt idx="3">
                  <c:v>377.86371859294587</c:v>
                </c:pt>
                <c:pt idx="4">
                  <c:v>1243.248241205968</c:v>
                </c:pt>
                <c:pt idx="5">
                  <c:v>2108.63276381899</c:v>
                </c:pt>
                <c:pt idx="6">
                  <c:v>3030.9419095475869</c:v>
                </c:pt>
                <c:pt idx="7">
                  <c:v>3953.2510552761837</c:v>
                </c:pt>
                <c:pt idx="8">
                  <c:v>4622.549547738462</c:v>
                </c:pt>
                <c:pt idx="9">
                  <c:v>5291.8480402007399</c:v>
                </c:pt>
                <c:pt idx="10">
                  <c:v>5762.2046231152899</c:v>
                </c:pt>
                <c:pt idx="11">
                  <c:v>6232.561206029839</c:v>
                </c:pt>
                <c:pt idx="12">
                  <c:v>7087.4773869343189</c:v>
                </c:pt>
                <c:pt idx="13">
                  <c:v>7942.3935678387979</c:v>
                </c:pt>
                <c:pt idx="14">
                  <c:v>9128.5531658286873</c:v>
                </c:pt>
                <c:pt idx="15">
                  <c:v>10314.712763818579</c:v>
                </c:pt>
                <c:pt idx="16">
                  <c:v>10861.488241205487</c:v>
                </c:pt>
                <c:pt idx="17">
                  <c:v>11408.263718592394</c:v>
                </c:pt>
                <c:pt idx="18">
                  <c:v>11838.908140702926</c:v>
                </c:pt>
                <c:pt idx="19">
                  <c:v>12269.552562813455</c:v>
                </c:pt>
                <c:pt idx="20">
                  <c:v>12706.916984923986</c:v>
                </c:pt>
                <c:pt idx="21">
                  <c:v>13144.281407034518</c:v>
                </c:pt>
                <c:pt idx="22">
                  <c:v>13285.965829145063</c:v>
                </c:pt>
                <c:pt idx="23">
                  <c:v>13427.650251255609</c:v>
                </c:pt>
                <c:pt idx="24">
                  <c:v>13448.225125627467</c:v>
                </c:pt>
                <c:pt idx="25">
                  <c:v>13468.799999999326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'TM10 MCS16'!$M$36:$M$37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5.731055276381622</c:v>
                </c:pt>
                <c:pt idx="5">
                  <c:v>11.462110552763244</c:v>
                </c:pt>
                <c:pt idx="6">
                  <c:v>308.5073366834016</c:v>
                </c:pt>
                <c:pt idx="7">
                  <c:v>605.55256281404002</c:v>
                </c:pt>
                <c:pt idx="8">
                  <c:v>1593.5710552763021</c:v>
                </c:pt>
                <c:pt idx="9">
                  <c:v>2581.5895477385643</c:v>
                </c:pt>
                <c:pt idx="10">
                  <c:v>3463.0625125626407</c:v>
                </c:pt>
                <c:pt idx="11">
                  <c:v>4344.5354773867166</c:v>
                </c:pt>
                <c:pt idx="12">
                  <c:v>4996.9157788942211</c:v>
                </c:pt>
                <c:pt idx="13">
                  <c:v>5649.2960804017266</c:v>
                </c:pt>
                <c:pt idx="14">
                  <c:v>6082.0245226127608</c:v>
                </c:pt>
                <c:pt idx="15">
                  <c:v>6514.7529648237942</c:v>
                </c:pt>
                <c:pt idx="16">
                  <c:v>7216.980904522251</c:v>
                </c:pt>
                <c:pt idx="17">
                  <c:v>7919.2088442207087</c:v>
                </c:pt>
                <c:pt idx="18">
                  <c:v>9165.8677386930085</c:v>
                </c:pt>
                <c:pt idx="19">
                  <c:v>10412.526633165307</c:v>
                </c:pt>
                <c:pt idx="20">
                  <c:v>11338.468341707974</c:v>
                </c:pt>
                <c:pt idx="21">
                  <c:v>12264.410050250643</c:v>
                </c:pt>
                <c:pt idx="22">
                  <c:v>12732.050653265695</c:v>
                </c:pt>
                <c:pt idx="23">
                  <c:v>13199.691256280747</c:v>
                </c:pt>
                <c:pt idx="24">
                  <c:v>13325.808241205363</c:v>
                </c:pt>
                <c:pt idx="25">
                  <c:v>13451.925226129979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'TM10 MCS16'!$N$36:$N$37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'TM10 MCS16'!$P$36:$P$37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'TM10 MCS16'!$Q$36:$Q$37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'TM10 MCS16'!$S$36:$S$37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2"/>
          <c:tx>
            <c:strRef>
              <c:f>'TM10 MCS16'!$T$36:$T$37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'TM10 MCS16'!$V$36:$V$37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14"/>
          <c:tx>
            <c:strRef>
              <c:f>'TM10 MCS16'!$W$36:$W$37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'TM10 MCS16'!$Y$36:$Y$37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'TM10 MCS16'!$Z$36:$Z$37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'TM10 MCS16'!$AB$36:$AB$37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'TM10 MCS16'!$AC$36:$AC$37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'TM10 MCS16'!$AE$36:$AE$37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'TM10 MCS16'!$AF$36:$AF$37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'TM10 MCS16'!$AH$36:$AH$37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22"/>
          <c:tx>
            <c:strRef>
              <c:f>'TM10 MCS16'!$AI$36:$AI$37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'TM10 MCS16'!$AK$36:$AK$37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24"/>
          <c:tx>
            <c:strRef>
              <c:f>'TM10 MCS16'!$AL$36:$AL$37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'TM10 MCS16'!$AN$36:$AN$37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'TM10 MCS16'!$AO$36:$AO$37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'TM10 MCS16'!$AQ$36:$AQ$37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'TM10 MCS16'!$AR$36:$AR$37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'TM10 MCS16'!$AT$36:$AT$37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577344"/>
        <c:axId val="279579264"/>
      </c:scatterChart>
      <c:valAx>
        <c:axId val="279577344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9579264"/>
        <c:crosses val="autoZero"/>
        <c:crossBetween val="midCat"/>
        <c:majorUnit val="1"/>
      </c:valAx>
      <c:valAx>
        <c:axId val="2795792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79577344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'TM10 MCS16'!$C$36:$C$37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'TM10 MCS16'!$D$36:$D$37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2"/>
          <c:tx>
            <c:strRef>
              <c:f>'TM10 MCS16'!$F$36:$F$37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'TM10 MCS16'!$G$36:$G$37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4"/>
          <c:tx>
            <c:strRef>
              <c:f>'TM10 MCS16'!$I$36:$I$37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'TM10 MCS16'!$J$36:$J$37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6"/>
          <c:tx>
            <c:strRef>
              <c:f>'TM10 MCS16'!$L$36:$L$37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3.4299497487435469</c:v>
                </c:pt>
                <c:pt idx="3">
                  <c:v>6.8598994974870937</c:v>
                </c:pt>
                <c:pt idx="4">
                  <c:v>255.30693467335405</c:v>
                </c:pt>
                <c:pt idx="5">
                  <c:v>503.75396984922099</c:v>
                </c:pt>
                <c:pt idx="6">
                  <c:v>1418.4988944722907</c:v>
                </c:pt>
                <c:pt idx="7">
                  <c:v>2333.2438190953608</c:v>
                </c:pt>
                <c:pt idx="8">
                  <c:v>3261.9159798993337</c:v>
                </c:pt>
                <c:pt idx="9">
                  <c:v>4190.5881407033075</c:v>
                </c:pt>
                <c:pt idx="10">
                  <c:v>4854.1121608037765</c:v>
                </c:pt>
                <c:pt idx="11">
                  <c:v>5517.6361809042455</c:v>
                </c:pt>
                <c:pt idx="12">
                  <c:v>5960.7413065323644</c:v>
                </c:pt>
                <c:pt idx="13">
                  <c:v>6403.8464321604833</c:v>
                </c:pt>
                <c:pt idx="14">
                  <c:v>7111.8488442207499</c:v>
                </c:pt>
                <c:pt idx="15">
                  <c:v>7819.8512562810156</c:v>
                </c:pt>
                <c:pt idx="16">
                  <c:v>8995.5811055271861</c:v>
                </c:pt>
                <c:pt idx="17">
                  <c:v>10171.310954773358</c:v>
                </c:pt>
                <c:pt idx="18">
                  <c:v>11066.069547738138</c:v>
                </c:pt>
                <c:pt idx="19">
                  <c:v>11960.828140702919</c:v>
                </c:pt>
                <c:pt idx="20">
                  <c:v>12504.231557788318</c:v>
                </c:pt>
                <c:pt idx="21">
                  <c:v>13047.634974873718</c:v>
                </c:pt>
                <c:pt idx="22">
                  <c:v>13234.574472361146</c:v>
                </c:pt>
                <c:pt idx="23">
                  <c:v>13421.513969848573</c:v>
                </c:pt>
                <c:pt idx="24">
                  <c:v>13445.156984923949</c:v>
                </c:pt>
                <c:pt idx="25">
                  <c:v>13468.799999999326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'TM10 MCS16'!$M$36:$M$37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5.731055276381622</c:v>
                </c:pt>
                <c:pt idx="5">
                  <c:v>11.462110552763244</c:v>
                </c:pt>
                <c:pt idx="6">
                  <c:v>308.5073366834016</c:v>
                </c:pt>
                <c:pt idx="7">
                  <c:v>605.55256281404002</c:v>
                </c:pt>
                <c:pt idx="8">
                  <c:v>1593.5710552763021</c:v>
                </c:pt>
                <c:pt idx="9">
                  <c:v>2581.5895477385643</c:v>
                </c:pt>
                <c:pt idx="10">
                  <c:v>3463.0625125626407</c:v>
                </c:pt>
                <c:pt idx="11">
                  <c:v>4344.5354773867166</c:v>
                </c:pt>
                <c:pt idx="12">
                  <c:v>4996.9157788942211</c:v>
                </c:pt>
                <c:pt idx="13">
                  <c:v>5649.2960804017266</c:v>
                </c:pt>
                <c:pt idx="14">
                  <c:v>6082.0245226127608</c:v>
                </c:pt>
                <c:pt idx="15">
                  <c:v>6514.7529648237942</c:v>
                </c:pt>
                <c:pt idx="16">
                  <c:v>7216.980904522251</c:v>
                </c:pt>
                <c:pt idx="17">
                  <c:v>7919.2088442207087</c:v>
                </c:pt>
                <c:pt idx="18">
                  <c:v>9165.8677386930085</c:v>
                </c:pt>
                <c:pt idx="19">
                  <c:v>10412.526633165307</c:v>
                </c:pt>
                <c:pt idx="20">
                  <c:v>11338.468341707974</c:v>
                </c:pt>
                <c:pt idx="21">
                  <c:v>12264.410050250643</c:v>
                </c:pt>
                <c:pt idx="22">
                  <c:v>12732.050653265695</c:v>
                </c:pt>
                <c:pt idx="23">
                  <c:v>13199.691256280747</c:v>
                </c:pt>
                <c:pt idx="24">
                  <c:v>13325.808241205363</c:v>
                </c:pt>
                <c:pt idx="25">
                  <c:v>13451.925226129979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'TM10 MCS16'!$O$36:$O$37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'TM10 MCS16'!$P$36:$P$37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'TM10 MCS16'!$R$36:$R$37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'TM10 MCS16'!$S$36:$S$37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2"/>
          <c:tx>
            <c:strRef>
              <c:f>'TM10 MCS16'!$U$36:$U$37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'TM10 MCS16'!$V$36:$V$37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14"/>
          <c:tx>
            <c:strRef>
              <c:f>'TM10 MCS16'!$X$36:$X$37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'TM10 MCS16'!$Y$36:$Y$37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'TM10 MCS16'!$AA$36:$AA$37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'TM10 MCS16'!$AB$36:$AB$37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'TM10 MCS16'!$AD$36:$AD$37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'TM10 MCS16'!$AE$36:$AE$37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'TM10 MCS16'!$AG$36:$AG$37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'TM10 MCS16'!$AH$36:$AH$37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22"/>
          <c:tx>
            <c:strRef>
              <c:f>'TM10 MCS16'!$AJ$36:$AJ$37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'TM10 MCS16'!$AK$36:$AK$37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24"/>
          <c:tx>
            <c:strRef>
              <c:f>'TM10 MCS16'!$AM$36:$AM$37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'TM10 MCS16'!$AN$36:$AN$37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'TM10 MCS16'!$AP$36:$AP$37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'TM10 MCS16'!$AQ$36:$AQ$37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'TM10 MCS16'!$AS$36:$AS$37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'TM10 MCS16'!$AT$36:$AT$37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718528"/>
        <c:axId val="279732992"/>
      </c:scatterChart>
      <c:valAx>
        <c:axId val="279718528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9732992"/>
        <c:crosses val="autoZero"/>
        <c:crossBetween val="midCat"/>
        <c:majorUnit val="1"/>
      </c:valAx>
      <c:valAx>
        <c:axId val="2797329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79718528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'TM10 MCS18'!$B$36:$B$37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"/>
          <c:order val="1"/>
          <c:tx>
            <c:strRef>
              <c:f>'TM10 MCS18'!$C$36:$C$37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2"/>
          <c:tx>
            <c:strRef>
              <c:f>'TM10 MCS18'!$D$36:$D$37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3"/>
          <c:tx>
            <c:strRef>
              <c:f>'TM10 MCS18'!$E$36:$E$37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'TM10 MCS18'!$F$36:$F$37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'TM10 MCS18'!$G$36:$G$37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'TM10 MCS18'!$H$36:$H$37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7"/>
          <c:tx>
            <c:strRef>
              <c:f>'TM10 MCS18'!$I$36:$I$37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'TM10 MCS18'!$J$36:$J$37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'TM10 MCS18'!$K$36:$K$37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MCS18'!$K$38:$K$67</c:f>
              <c:numCache>
                <c:formatCode>0.00</c:formatCode>
                <c:ptCount val="30"/>
                <c:pt idx="0">
                  <c:v>0.68020100502509162</c:v>
                </c:pt>
                <c:pt idx="1">
                  <c:v>1.3604020100501832</c:v>
                </c:pt>
                <c:pt idx="2">
                  <c:v>36.658492462309717</c:v>
                </c:pt>
                <c:pt idx="3">
                  <c:v>71.956582914569253</c:v>
                </c:pt>
                <c:pt idx="4">
                  <c:v>613.43999999996925</c:v>
                </c:pt>
                <c:pt idx="5">
                  <c:v>1154.9234170853692</c:v>
                </c:pt>
                <c:pt idx="6">
                  <c:v>2198.1346733667242</c:v>
                </c:pt>
                <c:pt idx="7">
                  <c:v>3241.3459296480792</c:v>
                </c:pt>
                <c:pt idx="8">
                  <c:v>4133.4657286430092</c:v>
                </c:pt>
                <c:pt idx="9">
                  <c:v>5025.5855276379389</c:v>
                </c:pt>
                <c:pt idx="10">
                  <c:v>5632.3682412057478</c:v>
                </c:pt>
                <c:pt idx="11">
                  <c:v>6239.1509547735568</c:v>
                </c:pt>
                <c:pt idx="12">
                  <c:v>6732.6006030147373</c:v>
                </c:pt>
                <c:pt idx="13">
                  <c:v>7226.0502512559196</c:v>
                </c:pt>
                <c:pt idx="14">
                  <c:v>8464.9278391955559</c:v>
                </c:pt>
                <c:pt idx="15">
                  <c:v>9703.8054271351921</c:v>
                </c:pt>
                <c:pt idx="16">
                  <c:v>10723.224120602477</c:v>
                </c:pt>
                <c:pt idx="17">
                  <c:v>11742.642814069763</c:v>
                </c:pt>
                <c:pt idx="18">
                  <c:v>12221.735879396372</c:v>
                </c:pt>
                <c:pt idx="19">
                  <c:v>12700.828944722982</c:v>
                </c:pt>
                <c:pt idx="20">
                  <c:v>13208.56281406969</c:v>
                </c:pt>
                <c:pt idx="21">
                  <c:v>13716.296683416398</c:v>
                </c:pt>
                <c:pt idx="22">
                  <c:v>14041.563015074675</c:v>
                </c:pt>
                <c:pt idx="23">
                  <c:v>14366.829346732948</c:v>
                </c:pt>
                <c:pt idx="24">
                  <c:v>14424.964824119881</c:v>
                </c:pt>
                <c:pt idx="25">
                  <c:v>14483.100301506811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'TM10 MCS18'!$L$36:$L$37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24.617487437184696</c:v>
                </c:pt>
                <c:pt idx="5">
                  <c:v>49.234974874369392</c:v>
                </c:pt>
                <c:pt idx="6">
                  <c:v>614.93065326630085</c:v>
                </c:pt>
                <c:pt idx="7">
                  <c:v>1180.6263316582322</c:v>
                </c:pt>
                <c:pt idx="8">
                  <c:v>2284.0281407034031</c:v>
                </c:pt>
                <c:pt idx="9">
                  <c:v>3387.429949748574</c:v>
                </c:pt>
                <c:pt idx="10">
                  <c:v>4325.3113567837026</c:v>
                </c:pt>
                <c:pt idx="11">
                  <c:v>5263.1927638188317</c:v>
                </c:pt>
                <c:pt idx="12">
                  <c:v>5900.0924623112624</c:v>
                </c:pt>
                <c:pt idx="13">
                  <c:v>6536.9921608036921</c:v>
                </c:pt>
                <c:pt idx="14">
                  <c:v>7101.5734673363277</c:v>
                </c:pt>
                <c:pt idx="15">
                  <c:v>7666.1547738689633</c:v>
                </c:pt>
                <c:pt idx="16">
                  <c:v>8890.8494472357379</c:v>
                </c:pt>
                <c:pt idx="17">
                  <c:v>10115.54412060251</c:v>
                </c:pt>
                <c:pt idx="18">
                  <c:v>11171.939698491902</c:v>
                </c:pt>
                <c:pt idx="19">
                  <c:v>12228.335276381296</c:v>
                </c:pt>
                <c:pt idx="20">
                  <c:v>12888.897286431516</c:v>
                </c:pt>
                <c:pt idx="21">
                  <c:v>13549.459296481735</c:v>
                </c:pt>
                <c:pt idx="22">
                  <c:v>13945.958592964125</c:v>
                </c:pt>
                <c:pt idx="23">
                  <c:v>14342.457889446518</c:v>
                </c:pt>
                <c:pt idx="24">
                  <c:v>14411.954170853549</c:v>
                </c:pt>
                <c:pt idx="25">
                  <c:v>14481.450452260582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'TM10 MCS18'!$M$36:$M$37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0.68020100502509162</c:v>
                </c:pt>
                <c:pt idx="5">
                  <c:v>1.3604020100501832</c:v>
                </c:pt>
                <c:pt idx="6">
                  <c:v>43.69206030150535</c:v>
                </c:pt>
                <c:pt idx="7">
                  <c:v>86.02371859296052</c:v>
                </c:pt>
                <c:pt idx="8">
                  <c:v>688.11738693463894</c:v>
                </c:pt>
                <c:pt idx="9">
                  <c:v>1290.2110552763172</c:v>
                </c:pt>
                <c:pt idx="10">
                  <c:v>2426.2190954772655</c:v>
                </c:pt>
                <c:pt idx="11">
                  <c:v>3562.2271356782135</c:v>
                </c:pt>
                <c:pt idx="12">
                  <c:v>4511.2233165826892</c:v>
                </c:pt>
                <c:pt idx="13">
                  <c:v>5460.2194974871645</c:v>
                </c:pt>
                <c:pt idx="14">
                  <c:v>6083.5296482409012</c:v>
                </c:pt>
                <c:pt idx="15">
                  <c:v>6706.8397989946388</c:v>
                </c:pt>
                <c:pt idx="16">
                  <c:v>7287.6590954770227</c:v>
                </c:pt>
                <c:pt idx="17">
                  <c:v>7868.4783919594047</c:v>
                </c:pt>
                <c:pt idx="18">
                  <c:v>9160.8024120598438</c:v>
                </c:pt>
                <c:pt idx="19">
                  <c:v>10453.126432160281</c:v>
                </c:pt>
                <c:pt idx="20">
                  <c:v>11573.345125627562</c:v>
                </c:pt>
                <c:pt idx="21">
                  <c:v>12693.563819094843</c:v>
                </c:pt>
                <c:pt idx="22">
                  <c:v>13342.62030150687</c:v>
                </c:pt>
                <c:pt idx="23">
                  <c:v>13991.676783918896</c:v>
                </c:pt>
                <c:pt idx="24">
                  <c:v>14214.43537688371</c:v>
                </c:pt>
                <c:pt idx="25">
                  <c:v>14437.193969848522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'TM10 MCS18'!$N$36:$N$37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'TM10 MCS18'!$O$36:$O$37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'TM10 MCS18'!$P$36:$P$37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'TM10 MCS18'!$Q$36:$Q$37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'TM10 MCS18'!$R$36:$R$37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'TM10 MCS18'!$S$36:$S$37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'TM10 MCS18'!$T$36:$T$37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9"/>
          <c:tx>
            <c:strRef>
              <c:f>'TM10 MCS18'!$U$36:$U$37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20"/>
          <c:tx>
            <c:strRef>
              <c:f>'TM10 MCS18'!$V$36:$V$37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21"/>
          <c:tx>
            <c:strRef>
              <c:f>'TM10 MCS18'!$W$36:$W$37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'TM10 MCS18'!$X$36:$X$37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'TM10 MCS18'!$Y$36:$Y$37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'TM10 MCS18'!$Z$36:$Z$37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'TM10 MCS18'!$AA$36:$AA$37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'TM10 MCS18'!$AB$36:$AB$37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'TM10 MCS18'!$AC$36:$AC$37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'TM10 MCS18'!$AD$36:$AD$37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'TM10 MCS18'!$AE$36:$AE$37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'TM10 MCS18'!$AF$36:$AF$37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31"/>
          <c:tx>
            <c:strRef>
              <c:f>'TM10 MCS18'!$AG$36:$AG$37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32"/>
          <c:tx>
            <c:strRef>
              <c:f>'TM10 MCS18'!$AH$36:$AH$37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33"/>
          <c:tx>
            <c:strRef>
              <c:f>'TM10 MCS18'!$AI$36:$AI$37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34"/>
          <c:tx>
            <c:strRef>
              <c:f>'TM10 MCS18'!$AJ$36:$AJ$37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35"/>
          <c:tx>
            <c:strRef>
              <c:f>'TM10 MCS18'!$AK$36:$AK$37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36"/>
          <c:tx>
            <c:strRef>
              <c:f>'TM10 MCS18'!$AL$36:$AL$37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'TM10 MCS18'!$AM$36:$AM$37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'TM10 MCS18'!$AN$36:$AN$37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'TM10 MCS18'!$AO$36:$AO$37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'TM10 MCS18'!$AP$36:$AP$37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'TM10 MCS18'!$AQ$36:$AQ$37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'TM10 MCS18'!$AR$36:$AR$37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'TM10 MCS18'!$AS$36:$AS$37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'TM10 MCS18'!$AT$36:$AT$37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5437056"/>
        <c:axId val="275438976"/>
      </c:scatterChart>
      <c:valAx>
        <c:axId val="275437056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5438976"/>
        <c:crossesAt val="-5"/>
        <c:crossBetween val="midCat"/>
        <c:majorUnit val="1"/>
      </c:valAx>
      <c:valAx>
        <c:axId val="2754389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75437056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'TM10 MCS18'!$B$36:$B$37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'TM10 MCS18'!$D$36:$D$37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2"/>
          <c:tx>
            <c:strRef>
              <c:f>'TM10 MCS18'!$E$36:$E$37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'TM10 MCS18'!$G$36:$G$37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4"/>
          <c:tx>
            <c:strRef>
              <c:f>'TM10 MCS18'!$H$36:$H$37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'TM10 MCS18'!$J$36:$J$37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6"/>
          <c:tx>
            <c:strRef>
              <c:f>'TM10 MCS18'!$K$36:$K$37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MCS18'!$K$38:$K$67</c:f>
              <c:numCache>
                <c:formatCode>0.00</c:formatCode>
                <c:ptCount val="30"/>
                <c:pt idx="0">
                  <c:v>0.68020100502509162</c:v>
                </c:pt>
                <c:pt idx="1">
                  <c:v>1.3604020100501832</c:v>
                </c:pt>
                <c:pt idx="2">
                  <c:v>36.658492462309717</c:v>
                </c:pt>
                <c:pt idx="3">
                  <c:v>71.956582914569253</c:v>
                </c:pt>
                <c:pt idx="4">
                  <c:v>613.43999999996925</c:v>
                </c:pt>
                <c:pt idx="5">
                  <c:v>1154.9234170853692</c:v>
                </c:pt>
                <c:pt idx="6">
                  <c:v>2198.1346733667242</c:v>
                </c:pt>
                <c:pt idx="7">
                  <c:v>3241.3459296480792</c:v>
                </c:pt>
                <c:pt idx="8">
                  <c:v>4133.4657286430092</c:v>
                </c:pt>
                <c:pt idx="9">
                  <c:v>5025.5855276379389</c:v>
                </c:pt>
                <c:pt idx="10">
                  <c:v>5632.3682412057478</c:v>
                </c:pt>
                <c:pt idx="11">
                  <c:v>6239.1509547735568</c:v>
                </c:pt>
                <c:pt idx="12">
                  <c:v>6732.6006030147373</c:v>
                </c:pt>
                <c:pt idx="13">
                  <c:v>7226.0502512559196</c:v>
                </c:pt>
                <c:pt idx="14">
                  <c:v>8464.9278391955559</c:v>
                </c:pt>
                <c:pt idx="15">
                  <c:v>9703.8054271351921</c:v>
                </c:pt>
                <c:pt idx="16">
                  <c:v>10723.224120602477</c:v>
                </c:pt>
                <c:pt idx="17">
                  <c:v>11742.642814069763</c:v>
                </c:pt>
                <c:pt idx="18">
                  <c:v>12221.735879396372</c:v>
                </c:pt>
                <c:pt idx="19">
                  <c:v>12700.828944722982</c:v>
                </c:pt>
                <c:pt idx="20">
                  <c:v>13208.56281406969</c:v>
                </c:pt>
                <c:pt idx="21">
                  <c:v>13716.296683416398</c:v>
                </c:pt>
                <c:pt idx="22">
                  <c:v>14041.563015074675</c:v>
                </c:pt>
                <c:pt idx="23">
                  <c:v>14366.829346732948</c:v>
                </c:pt>
                <c:pt idx="24">
                  <c:v>14424.964824119881</c:v>
                </c:pt>
                <c:pt idx="25">
                  <c:v>14483.100301506811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'TM10 MCS18'!$M$36:$M$37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0.68020100502509162</c:v>
                </c:pt>
                <c:pt idx="5">
                  <c:v>1.3604020100501832</c:v>
                </c:pt>
                <c:pt idx="6">
                  <c:v>43.69206030150535</c:v>
                </c:pt>
                <c:pt idx="7">
                  <c:v>86.02371859296052</c:v>
                </c:pt>
                <c:pt idx="8">
                  <c:v>688.11738693463894</c:v>
                </c:pt>
                <c:pt idx="9">
                  <c:v>1290.2110552763172</c:v>
                </c:pt>
                <c:pt idx="10">
                  <c:v>2426.2190954772655</c:v>
                </c:pt>
                <c:pt idx="11">
                  <c:v>3562.2271356782135</c:v>
                </c:pt>
                <c:pt idx="12">
                  <c:v>4511.2233165826892</c:v>
                </c:pt>
                <c:pt idx="13">
                  <c:v>5460.2194974871645</c:v>
                </c:pt>
                <c:pt idx="14">
                  <c:v>6083.5296482409012</c:v>
                </c:pt>
                <c:pt idx="15">
                  <c:v>6706.8397989946388</c:v>
                </c:pt>
                <c:pt idx="16">
                  <c:v>7287.6590954770227</c:v>
                </c:pt>
                <c:pt idx="17">
                  <c:v>7868.4783919594047</c:v>
                </c:pt>
                <c:pt idx="18">
                  <c:v>9160.8024120598438</c:v>
                </c:pt>
                <c:pt idx="19">
                  <c:v>10453.126432160281</c:v>
                </c:pt>
                <c:pt idx="20">
                  <c:v>11573.345125627562</c:v>
                </c:pt>
                <c:pt idx="21">
                  <c:v>12693.563819094843</c:v>
                </c:pt>
                <c:pt idx="22">
                  <c:v>13342.62030150687</c:v>
                </c:pt>
                <c:pt idx="23">
                  <c:v>13991.676783918896</c:v>
                </c:pt>
                <c:pt idx="24">
                  <c:v>14214.43537688371</c:v>
                </c:pt>
                <c:pt idx="25">
                  <c:v>14437.193969848522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'TM10 MCS18'!$N$36:$N$37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'TM10 MCS18'!$P$36:$P$37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'TM10 MCS18'!$Q$36:$Q$37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'TM10 MCS18'!$S$36:$S$37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2"/>
          <c:tx>
            <c:strRef>
              <c:f>'TM10 MCS18'!$T$36:$T$37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'TM10 MCS18'!$V$36:$V$37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14"/>
          <c:tx>
            <c:strRef>
              <c:f>'TM10 MCS18'!$W$36:$W$37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'TM10 MCS18'!$Y$36:$Y$37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'TM10 MCS18'!$Z$36:$Z$37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'TM10 MCS18'!$AB$36:$AB$37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'TM10 MCS18'!$AC$36:$AC$37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'TM10 MCS18'!$AE$36:$AE$37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'TM10 MCS18'!$AF$36:$AF$37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'TM10 MCS18'!$AH$36:$AH$37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22"/>
          <c:tx>
            <c:strRef>
              <c:f>'TM10 MCS18'!$AI$36:$AI$37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'TM10 MCS18'!$AK$36:$AK$37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24"/>
          <c:tx>
            <c:strRef>
              <c:f>'TM10 MCS18'!$AL$36:$AL$37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'TM10 MCS18'!$AN$36:$AN$37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'TM10 MCS18'!$AO$36:$AO$37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'TM10 MCS18'!$AQ$36:$AQ$37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'TM10 MCS18'!$AR$36:$AR$37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'TM10 MCS18'!$AT$36:$AT$37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297472"/>
        <c:axId val="280299392"/>
      </c:scatterChart>
      <c:valAx>
        <c:axId val="280297472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80299392"/>
        <c:crosses val="autoZero"/>
        <c:crossBetween val="midCat"/>
        <c:majorUnit val="1"/>
      </c:valAx>
      <c:valAx>
        <c:axId val="2802993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80297472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'TM10 MCS18'!$C$36:$C$37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'TM10 MCS18'!$D$36:$D$37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2"/>
          <c:tx>
            <c:strRef>
              <c:f>'TM10 MCS18'!$F$36:$F$37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'TM10 MCS18'!$G$36:$G$37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4"/>
          <c:tx>
            <c:strRef>
              <c:f>'TM10 MCS18'!$I$36:$I$37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'TM10 MCS18'!$J$36:$J$37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6"/>
          <c:tx>
            <c:strRef>
              <c:f>'TM10 MCS18'!$L$36:$L$37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24.617487437184696</c:v>
                </c:pt>
                <c:pt idx="5">
                  <c:v>49.234974874369392</c:v>
                </c:pt>
                <c:pt idx="6">
                  <c:v>614.93065326630085</c:v>
                </c:pt>
                <c:pt idx="7">
                  <c:v>1180.6263316582322</c:v>
                </c:pt>
                <c:pt idx="8">
                  <c:v>2284.0281407034031</c:v>
                </c:pt>
                <c:pt idx="9">
                  <c:v>3387.429949748574</c:v>
                </c:pt>
                <c:pt idx="10">
                  <c:v>4325.3113567837026</c:v>
                </c:pt>
                <c:pt idx="11">
                  <c:v>5263.1927638188317</c:v>
                </c:pt>
                <c:pt idx="12">
                  <c:v>5900.0924623112624</c:v>
                </c:pt>
                <c:pt idx="13">
                  <c:v>6536.9921608036921</c:v>
                </c:pt>
                <c:pt idx="14">
                  <c:v>7101.5734673363277</c:v>
                </c:pt>
                <c:pt idx="15">
                  <c:v>7666.1547738689633</c:v>
                </c:pt>
                <c:pt idx="16">
                  <c:v>8890.8494472357379</c:v>
                </c:pt>
                <c:pt idx="17">
                  <c:v>10115.54412060251</c:v>
                </c:pt>
                <c:pt idx="18">
                  <c:v>11171.939698491902</c:v>
                </c:pt>
                <c:pt idx="19">
                  <c:v>12228.335276381296</c:v>
                </c:pt>
                <c:pt idx="20">
                  <c:v>12888.897286431516</c:v>
                </c:pt>
                <c:pt idx="21">
                  <c:v>13549.459296481735</c:v>
                </c:pt>
                <c:pt idx="22">
                  <c:v>13945.958592964125</c:v>
                </c:pt>
                <c:pt idx="23">
                  <c:v>14342.457889446518</c:v>
                </c:pt>
                <c:pt idx="24">
                  <c:v>14411.954170853549</c:v>
                </c:pt>
                <c:pt idx="25">
                  <c:v>14481.450452260582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'TM10 MCS18'!$M$36:$M$37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0.68020100502509162</c:v>
                </c:pt>
                <c:pt idx="5">
                  <c:v>1.3604020100501832</c:v>
                </c:pt>
                <c:pt idx="6">
                  <c:v>43.69206030150535</c:v>
                </c:pt>
                <c:pt idx="7">
                  <c:v>86.02371859296052</c:v>
                </c:pt>
                <c:pt idx="8">
                  <c:v>688.11738693463894</c:v>
                </c:pt>
                <c:pt idx="9">
                  <c:v>1290.2110552763172</c:v>
                </c:pt>
                <c:pt idx="10">
                  <c:v>2426.2190954772655</c:v>
                </c:pt>
                <c:pt idx="11">
                  <c:v>3562.2271356782135</c:v>
                </c:pt>
                <c:pt idx="12">
                  <c:v>4511.2233165826892</c:v>
                </c:pt>
                <c:pt idx="13">
                  <c:v>5460.2194974871645</c:v>
                </c:pt>
                <c:pt idx="14">
                  <c:v>6083.5296482409012</c:v>
                </c:pt>
                <c:pt idx="15">
                  <c:v>6706.8397989946388</c:v>
                </c:pt>
                <c:pt idx="16">
                  <c:v>7287.6590954770227</c:v>
                </c:pt>
                <c:pt idx="17">
                  <c:v>7868.4783919594047</c:v>
                </c:pt>
                <c:pt idx="18">
                  <c:v>9160.8024120598438</c:v>
                </c:pt>
                <c:pt idx="19">
                  <c:v>10453.126432160281</c:v>
                </c:pt>
                <c:pt idx="20">
                  <c:v>11573.345125627562</c:v>
                </c:pt>
                <c:pt idx="21">
                  <c:v>12693.563819094843</c:v>
                </c:pt>
                <c:pt idx="22">
                  <c:v>13342.62030150687</c:v>
                </c:pt>
                <c:pt idx="23">
                  <c:v>13991.676783918896</c:v>
                </c:pt>
                <c:pt idx="24">
                  <c:v>14214.43537688371</c:v>
                </c:pt>
                <c:pt idx="25">
                  <c:v>14437.193969848522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'TM10 MCS18'!$O$36:$O$37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'TM10 MCS18'!$P$36:$P$37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'TM10 MCS18'!$R$36:$R$37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'TM10 MCS18'!$S$36:$S$37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2"/>
          <c:tx>
            <c:strRef>
              <c:f>'TM10 MCS18'!$U$36:$U$37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'TM10 MCS18'!$V$36:$V$37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14"/>
          <c:tx>
            <c:strRef>
              <c:f>'TM10 MCS18'!$X$36:$X$37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'TM10 MCS18'!$Y$36:$Y$37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'TM10 MCS18'!$AA$36:$AA$37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'TM10 MCS18'!$AB$36:$AB$37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'TM10 MCS18'!$AD$36:$AD$37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'TM10 MCS18'!$AE$36:$AE$37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'TM10 MCS18'!$AG$36:$AG$37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'TM10 MCS18'!$AH$36:$AH$37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22"/>
          <c:tx>
            <c:strRef>
              <c:f>'TM10 MCS18'!$AJ$36:$AJ$37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'TM10 MCS18'!$AK$36:$AK$37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24"/>
          <c:tx>
            <c:strRef>
              <c:f>'TM10 MCS18'!$AM$36:$AM$37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'TM10 MCS18'!$AN$36:$AN$37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'TM10 MCS18'!$AP$36:$AP$37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'TM10 MCS18'!$AQ$36:$AQ$37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'TM10 MCS18'!$AS$36:$AS$37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'TM10 MCS18'!$AT$36:$AT$37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500096"/>
        <c:axId val="280506368"/>
      </c:scatterChart>
      <c:valAx>
        <c:axId val="280500096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80506368"/>
        <c:crosses val="autoZero"/>
        <c:crossBetween val="midCat"/>
        <c:majorUnit val="1"/>
      </c:valAx>
      <c:valAx>
        <c:axId val="2805063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80500096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'TM10 MCS9 (M)'!$B$36:$B$37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"/>
          <c:order val="1"/>
          <c:tx>
            <c:strRef>
              <c:f>'TM10 MCS9 (M)'!$C$36:$C$37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2"/>
          <c:tx>
            <c:strRef>
              <c:f>'TM10 MCS9 (M)'!$D$36:$D$37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3"/>
          <c:tx>
            <c:strRef>
              <c:f>'TM10 MCS9 (M)'!$E$36:$E$37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'TM10 MCS9 (M)'!$F$36:$F$37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'TM10 MCS9 (M)'!$G$36:$G$37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'TM10 MCS9 (M)'!$H$36:$H$37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7"/>
          <c:tx>
            <c:strRef>
              <c:f>'TM10 MCS9 (M)'!$I$36:$I$37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'TM10 MCS9 (M)'!$J$36:$J$37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'TM10 MCS9 (M)'!$K$36:$K$37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(M)'!$K$38:$K$67</c:f>
              <c:numCache>
                <c:formatCode>0.00</c:formatCode>
                <c:ptCount val="30"/>
                <c:pt idx="0">
                  <c:v>641.68763819092271</c:v>
                </c:pt>
                <c:pt idx="1">
                  <c:v>1096.1897487436638</c:v>
                </c:pt>
                <c:pt idx="2">
                  <c:v>1653.3033165828319</c:v>
                </c:pt>
                <c:pt idx="3">
                  <c:v>2210.4168844219998</c:v>
                </c:pt>
                <c:pt idx="4">
                  <c:v>2586.0651256280112</c:v>
                </c:pt>
                <c:pt idx="5">
                  <c:v>2961.7133668340225</c:v>
                </c:pt>
                <c:pt idx="6">
                  <c:v>3411.9232160802312</c:v>
                </c:pt>
                <c:pt idx="7">
                  <c:v>3862.1330653264395</c:v>
                </c:pt>
                <c:pt idx="8">
                  <c:v>4526.863115577662</c:v>
                </c:pt>
                <c:pt idx="9">
                  <c:v>5191.5931658288855</c:v>
                </c:pt>
                <c:pt idx="10">
                  <c:v>5512.1571859293717</c:v>
                </c:pt>
                <c:pt idx="11">
                  <c:v>5832.7212060298589</c:v>
                </c:pt>
                <c:pt idx="12">
                  <c:v>6035.3041206027119</c:v>
                </c:pt>
                <c:pt idx="13">
                  <c:v>6237.8870351755668</c:v>
                </c:pt>
                <c:pt idx="14">
                  <c:v>6482.1768844217859</c:v>
                </c:pt>
                <c:pt idx="15">
                  <c:v>6726.466733668005</c:v>
                </c:pt>
                <c:pt idx="16">
                  <c:v>6860.9764824117165</c:v>
                </c:pt>
                <c:pt idx="17">
                  <c:v>6995.486231155428</c:v>
                </c:pt>
                <c:pt idx="18">
                  <c:v>7015.7366834167333</c:v>
                </c:pt>
                <c:pt idx="19">
                  <c:v>7035.9871356780395</c:v>
                </c:pt>
                <c:pt idx="20">
                  <c:v>7037.5935678388441</c:v>
                </c:pt>
                <c:pt idx="21">
                  <c:v>7039.1999999996469</c:v>
                </c:pt>
                <c:pt idx="22">
                  <c:v>7039.1999999996469</c:v>
                </c:pt>
                <c:pt idx="23">
                  <c:v>7039.1999999996469</c:v>
                </c:pt>
                <c:pt idx="24">
                  <c:v>7039.1999999996469</c:v>
                </c:pt>
                <c:pt idx="25">
                  <c:v>7039.1999999996469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'TM10 MCS9 (M)'!$L$36:$L$37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(M)'!$L$38:$L$67</c:f>
              <c:numCache>
                <c:formatCode>0.00</c:formatCode>
                <c:ptCount val="30"/>
                <c:pt idx="0">
                  <c:v>106.55276381909013</c:v>
                </c:pt>
                <c:pt idx="1">
                  <c:v>211.00462311556731</c:v>
                </c:pt>
                <c:pt idx="2">
                  <c:v>698.11417085423636</c:v>
                </c:pt>
                <c:pt idx="3">
                  <c:v>1185.2237185929055</c:v>
                </c:pt>
                <c:pt idx="4">
                  <c:v>1724.9897487436322</c:v>
                </c:pt>
                <c:pt idx="5">
                  <c:v>2264.7557788943586</c:v>
                </c:pt>
                <c:pt idx="6">
                  <c:v>2628.6958793968529</c:v>
                </c:pt>
                <c:pt idx="7">
                  <c:v>2992.6359798993476</c:v>
                </c:pt>
                <c:pt idx="8">
                  <c:v>3285.6144723616449</c:v>
                </c:pt>
                <c:pt idx="9">
                  <c:v>3578.5929648239412</c:v>
                </c:pt>
                <c:pt idx="10">
                  <c:v>4134.1616080399936</c:v>
                </c:pt>
                <c:pt idx="11">
                  <c:v>4689.7302512560473</c:v>
                </c:pt>
                <c:pt idx="12">
                  <c:v>5282.3252261303887</c:v>
                </c:pt>
                <c:pt idx="13">
                  <c:v>5874.9202010047302</c:v>
                </c:pt>
                <c:pt idx="14">
                  <c:v>6258.5704522609931</c:v>
                </c:pt>
                <c:pt idx="15">
                  <c:v>6642.2207035172551</c:v>
                </c:pt>
                <c:pt idx="16">
                  <c:v>6808.9519597986546</c:v>
                </c:pt>
                <c:pt idx="17">
                  <c:v>6975.6832160800532</c:v>
                </c:pt>
                <c:pt idx="18">
                  <c:v>7005.5107537684935</c:v>
                </c:pt>
                <c:pt idx="19">
                  <c:v>7035.3382914569338</c:v>
                </c:pt>
                <c:pt idx="20">
                  <c:v>7037.2691457282899</c:v>
                </c:pt>
                <c:pt idx="21">
                  <c:v>7039.1999999996469</c:v>
                </c:pt>
                <c:pt idx="22">
                  <c:v>7038.7983919594453</c:v>
                </c:pt>
                <c:pt idx="23">
                  <c:v>7038.3967839192446</c:v>
                </c:pt>
                <c:pt idx="24">
                  <c:v>7038.7983919594453</c:v>
                </c:pt>
                <c:pt idx="25">
                  <c:v>7039.1999999996469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'TM10 MCS9 (M)'!$M$36:$M$37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(M)'!$M$38:$M$67</c:f>
              <c:numCache>
                <c:formatCode>0.00</c:formatCode>
                <c:ptCount val="30"/>
                <c:pt idx="0">
                  <c:v>96.929849246226311</c:v>
                </c:pt>
                <c:pt idx="1">
                  <c:v>192.40763819094514</c:v>
                </c:pt>
                <c:pt idx="2">
                  <c:v>653.1811055276055</c:v>
                </c:pt>
                <c:pt idx="3">
                  <c:v>1113.9545728642659</c:v>
                </c:pt>
                <c:pt idx="4">
                  <c:v>1633.2373869345915</c:v>
                </c:pt>
                <c:pt idx="5">
                  <c:v>2152.5202010049175</c:v>
                </c:pt>
                <c:pt idx="6">
                  <c:v>2522.8245226129388</c:v>
                </c:pt>
                <c:pt idx="7">
                  <c:v>2893.1288442209607</c:v>
                </c:pt>
                <c:pt idx="8">
                  <c:v>3141.0645226129081</c:v>
                </c:pt>
                <c:pt idx="9">
                  <c:v>3389.0002010048552</c:v>
                </c:pt>
                <c:pt idx="10">
                  <c:v>3785.0219095475486</c:v>
                </c:pt>
                <c:pt idx="11">
                  <c:v>4181.0436180902425</c:v>
                </c:pt>
                <c:pt idx="12">
                  <c:v>4679.6767839193635</c:v>
                </c:pt>
                <c:pt idx="13">
                  <c:v>5178.3099497484845</c:v>
                </c:pt>
                <c:pt idx="14">
                  <c:v>5558.3119597987161</c:v>
                </c:pt>
                <c:pt idx="15">
                  <c:v>5938.3139698489485</c:v>
                </c:pt>
                <c:pt idx="16">
                  <c:v>6163.8512562810984</c:v>
                </c:pt>
                <c:pt idx="17">
                  <c:v>6389.3885427132482</c:v>
                </c:pt>
                <c:pt idx="18">
                  <c:v>6524.1455276378647</c:v>
                </c:pt>
                <c:pt idx="19">
                  <c:v>6658.9025125624812</c:v>
                </c:pt>
                <c:pt idx="20">
                  <c:v>6719.0520603011719</c:v>
                </c:pt>
                <c:pt idx="21">
                  <c:v>6779.2016080398616</c:v>
                </c:pt>
                <c:pt idx="22">
                  <c:v>6823.2711557785533</c:v>
                </c:pt>
                <c:pt idx="23">
                  <c:v>6867.340703517244</c:v>
                </c:pt>
                <c:pt idx="24">
                  <c:v>6892.0245226127208</c:v>
                </c:pt>
                <c:pt idx="25">
                  <c:v>6916.7083417081967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'TM10 MCS9 (M)'!$N$36:$N$37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'TM10 MCS9 (M)'!$O$36:$O$37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'TM10 MCS9 (M)'!$P$36:$P$37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'TM10 MCS9 (M)'!$Q$36:$Q$37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'TM10 MCS9 (M)'!$R$36:$R$37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'TM10 MCS9 (M)'!$S$36:$S$37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'TM10 MCS9 (M)'!$T$36:$T$37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9"/>
          <c:tx>
            <c:strRef>
              <c:f>'TM10 MCS9 (M)'!$U$36:$U$37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20"/>
          <c:tx>
            <c:strRef>
              <c:f>'TM10 MCS9 (M)'!$V$36:$V$37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21"/>
          <c:tx>
            <c:strRef>
              <c:f>'TM10 MCS9 (M)'!$W$36:$W$37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'TM10 MCS9 (M)'!$X$36:$X$37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'TM10 MCS9 (M)'!$Y$36:$Y$37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'TM10 MCS9 (M)'!$Z$36:$Z$37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'TM10 MCS9 (M)'!$AA$36:$AA$37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'TM10 MCS9 (M)'!$AB$36:$AB$37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'TM10 MCS9 (M)'!$AC$36:$AC$37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'TM10 MCS9 (M)'!$AD$36:$AD$37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'TM10 MCS9 (M)'!$AE$36:$AE$37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'TM10 MCS9 (M)'!$AF$36:$AF$37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31"/>
          <c:tx>
            <c:strRef>
              <c:f>'TM10 MCS9 (M)'!$AG$36:$AG$37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32"/>
          <c:tx>
            <c:strRef>
              <c:f>'TM10 MCS9 (M)'!$AH$36:$AH$37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33"/>
          <c:tx>
            <c:strRef>
              <c:f>'TM10 MCS9 (M)'!$AI$36:$AI$37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34"/>
          <c:tx>
            <c:strRef>
              <c:f>'TM10 MCS9 (M)'!$AJ$36:$AJ$37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35"/>
          <c:tx>
            <c:strRef>
              <c:f>'TM10 MCS9 (M)'!$AK$36:$AK$37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36"/>
          <c:tx>
            <c:strRef>
              <c:f>'TM10 MCS9 (M)'!$AL$36:$AL$37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'TM10 MCS9 (M)'!$AM$36:$AM$37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'TM10 MCS9 (M)'!$AN$36:$AN$37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'TM10 MCS9 (M)'!$AO$36:$AO$37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'TM10 MCS9 (M)'!$AP$36:$AP$37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'TM10 MCS9 (M)'!$AQ$36:$AQ$37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'TM10 MCS9 (M)'!$AR$36:$AR$37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'TM10 MCS9 (M)'!$AS$36:$AS$37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'TM10 MCS9 (M)'!$AT$36:$AT$37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785280"/>
        <c:axId val="280787200"/>
      </c:scatterChart>
      <c:valAx>
        <c:axId val="280785280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80787200"/>
        <c:crossesAt val="-5"/>
        <c:crossBetween val="midCat"/>
        <c:majorUnit val="1"/>
      </c:valAx>
      <c:valAx>
        <c:axId val="2807872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80785280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'TM10 MCS9 (M)'!$B$36:$B$37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'TM10 MCS9 (M)'!$D$36:$D$37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2"/>
          <c:tx>
            <c:strRef>
              <c:f>'TM10 MCS9 (M)'!$E$36:$E$37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'TM10 MCS9 (M)'!$G$36:$G$37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4"/>
          <c:tx>
            <c:strRef>
              <c:f>'TM10 MCS9 (M)'!$H$36:$H$37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'TM10 MCS9 (M)'!$J$36:$J$37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6"/>
          <c:tx>
            <c:strRef>
              <c:f>'TM10 MCS9 (M)'!$K$36:$K$37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(M)'!$K$38:$K$67</c:f>
              <c:numCache>
                <c:formatCode>0.00</c:formatCode>
                <c:ptCount val="30"/>
                <c:pt idx="0">
                  <c:v>641.68763819092271</c:v>
                </c:pt>
                <c:pt idx="1">
                  <c:v>1096.1897487436638</c:v>
                </c:pt>
                <c:pt idx="2">
                  <c:v>1653.3033165828319</c:v>
                </c:pt>
                <c:pt idx="3">
                  <c:v>2210.4168844219998</c:v>
                </c:pt>
                <c:pt idx="4">
                  <c:v>2586.0651256280112</c:v>
                </c:pt>
                <c:pt idx="5">
                  <c:v>2961.7133668340225</c:v>
                </c:pt>
                <c:pt idx="6">
                  <c:v>3411.9232160802312</c:v>
                </c:pt>
                <c:pt idx="7">
                  <c:v>3862.1330653264395</c:v>
                </c:pt>
                <c:pt idx="8">
                  <c:v>4526.863115577662</c:v>
                </c:pt>
                <c:pt idx="9">
                  <c:v>5191.5931658288855</c:v>
                </c:pt>
                <c:pt idx="10">
                  <c:v>5512.1571859293717</c:v>
                </c:pt>
                <c:pt idx="11">
                  <c:v>5832.7212060298589</c:v>
                </c:pt>
                <c:pt idx="12">
                  <c:v>6035.3041206027119</c:v>
                </c:pt>
                <c:pt idx="13">
                  <c:v>6237.8870351755668</c:v>
                </c:pt>
                <c:pt idx="14">
                  <c:v>6482.1768844217859</c:v>
                </c:pt>
                <c:pt idx="15">
                  <c:v>6726.466733668005</c:v>
                </c:pt>
                <c:pt idx="16">
                  <c:v>6860.9764824117165</c:v>
                </c:pt>
                <c:pt idx="17">
                  <c:v>6995.486231155428</c:v>
                </c:pt>
                <c:pt idx="18">
                  <c:v>7015.7366834167333</c:v>
                </c:pt>
                <c:pt idx="19">
                  <c:v>7035.9871356780395</c:v>
                </c:pt>
                <c:pt idx="20">
                  <c:v>7037.5935678388441</c:v>
                </c:pt>
                <c:pt idx="21">
                  <c:v>7039.1999999996469</c:v>
                </c:pt>
                <c:pt idx="22">
                  <c:v>7039.1999999996469</c:v>
                </c:pt>
                <c:pt idx="23">
                  <c:v>7039.1999999996469</c:v>
                </c:pt>
                <c:pt idx="24">
                  <c:v>7039.1999999996469</c:v>
                </c:pt>
                <c:pt idx="25">
                  <c:v>7039.1999999996469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'TM10 MCS9 (M)'!$M$36:$M$37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(M)'!$M$38:$M$67</c:f>
              <c:numCache>
                <c:formatCode>0.00</c:formatCode>
                <c:ptCount val="30"/>
                <c:pt idx="0">
                  <c:v>96.929849246226311</c:v>
                </c:pt>
                <c:pt idx="1">
                  <c:v>192.40763819094514</c:v>
                </c:pt>
                <c:pt idx="2">
                  <c:v>653.1811055276055</c:v>
                </c:pt>
                <c:pt idx="3">
                  <c:v>1113.9545728642659</c:v>
                </c:pt>
                <c:pt idx="4">
                  <c:v>1633.2373869345915</c:v>
                </c:pt>
                <c:pt idx="5">
                  <c:v>2152.5202010049175</c:v>
                </c:pt>
                <c:pt idx="6">
                  <c:v>2522.8245226129388</c:v>
                </c:pt>
                <c:pt idx="7">
                  <c:v>2893.1288442209607</c:v>
                </c:pt>
                <c:pt idx="8">
                  <c:v>3141.0645226129081</c:v>
                </c:pt>
                <c:pt idx="9">
                  <c:v>3389.0002010048552</c:v>
                </c:pt>
                <c:pt idx="10">
                  <c:v>3785.0219095475486</c:v>
                </c:pt>
                <c:pt idx="11">
                  <c:v>4181.0436180902425</c:v>
                </c:pt>
                <c:pt idx="12">
                  <c:v>4679.6767839193635</c:v>
                </c:pt>
                <c:pt idx="13">
                  <c:v>5178.3099497484845</c:v>
                </c:pt>
                <c:pt idx="14">
                  <c:v>5558.3119597987161</c:v>
                </c:pt>
                <c:pt idx="15">
                  <c:v>5938.3139698489485</c:v>
                </c:pt>
                <c:pt idx="16">
                  <c:v>6163.8512562810984</c:v>
                </c:pt>
                <c:pt idx="17">
                  <c:v>6389.3885427132482</c:v>
                </c:pt>
                <c:pt idx="18">
                  <c:v>6524.1455276378647</c:v>
                </c:pt>
                <c:pt idx="19">
                  <c:v>6658.9025125624812</c:v>
                </c:pt>
                <c:pt idx="20">
                  <c:v>6719.0520603011719</c:v>
                </c:pt>
                <c:pt idx="21">
                  <c:v>6779.2016080398616</c:v>
                </c:pt>
                <c:pt idx="22">
                  <c:v>6823.2711557785533</c:v>
                </c:pt>
                <c:pt idx="23">
                  <c:v>6867.340703517244</c:v>
                </c:pt>
                <c:pt idx="24">
                  <c:v>6892.0245226127208</c:v>
                </c:pt>
                <c:pt idx="25">
                  <c:v>6916.7083417081967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'TM10 MCS9 (M)'!$N$36:$N$37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'TM10 MCS9 (M)'!$P$36:$P$37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'TM10 MCS9 (M)'!$Q$36:$Q$37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'TM10 MCS9 (M)'!$S$36:$S$37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2"/>
          <c:tx>
            <c:strRef>
              <c:f>'TM10 MCS9 (M)'!$T$36:$T$37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'TM10 MCS9 (M)'!$V$36:$V$37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14"/>
          <c:tx>
            <c:strRef>
              <c:f>'TM10 MCS9 (M)'!$W$36:$W$37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'TM10 MCS9 (M)'!$Y$36:$Y$37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'TM10 MCS9 (M)'!$Z$36:$Z$37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'TM10 MCS9 (M)'!$AB$36:$AB$37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'TM10 MCS9 (M)'!$AC$36:$AC$37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'TM10 MCS9 (M)'!$AE$36:$AE$37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'TM10 MCS9 (M)'!$AF$36:$AF$37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'TM10 MCS9 (M)'!$AH$36:$AH$37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22"/>
          <c:tx>
            <c:strRef>
              <c:f>'TM10 MCS9 (M)'!$AI$36:$AI$37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'TM10 MCS9 (M)'!$AK$36:$AK$37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24"/>
          <c:tx>
            <c:strRef>
              <c:f>'TM10 MCS9 (M)'!$AL$36:$AL$37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'TM10 MCS9 (M)'!$AN$36:$AN$37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'TM10 MCS9 (M)'!$AO$36:$AO$37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'TM10 MCS9 (M)'!$AQ$36:$AQ$37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'TM10 MCS9 (M)'!$AR$36:$AR$37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'TM10 MCS9 (M)'!$AT$36:$AT$37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918656"/>
        <c:axId val="280933120"/>
      </c:scatterChart>
      <c:valAx>
        <c:axId val="280918656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80933120"/>
        <c:crosses val="autoZero"/>
        <c:crossBetween val="midCat"/>
        <c:majorUnit val="1"/>
      </c:valAx>
      <c:valAx>
        <c:axId val="2809331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80918656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'TM10 MCS9 (M)'!$C$36:$C$37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'TM10 MCS9 (M)'!$D$36:$D$37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2"/>
          <c:tx>
            <c:strRef>
              <c:f>'TM10 MCS9 (M)'!$F$36:$F$37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'TM10 MCS9 (M)'!$G$36:$G$37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4"/>
          <c:tx>
            <c:strRef>
              <c:f>'TM10 MCS9 (M)'!$I$36:$I$37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'TM10 MCS9 (M)'!$J$36:$J$37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6"/>
          <c:tx>
            <c:strRef>
              <c:f>'TM10 MCS9 (M)'!$L$36:$L$37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(M)'!$L$38:$L$67</c:f>
              <c:numCache>
                <c:formatCode>0.00</c:formatCode>
                <c:ptCount val="30"/>
                <c:pt idx="0">
                  <c:v>106.55276381909013</c:v>
                </c:pt>
                <c:pt idx="1">
                  <c:v>211.00462311556731</c:v>
                </c:pt>
                <c:pt idx="2">
                  <c:v>698.11417085423636</c:v>
                </c:pt>
                <c:pt idx="3">
                  <c:v>1185.2237185929055</c:v>
                </c:pt>
                <c:pt idx="4">
                  <c:v>1724.9897487436322</c:v>
                </c:pt>
                <c:pt idx="5">
                  <c:v>2264.7557788943586</c:v>
                </c:pt>
                <c:pt idx="6">
                  <c:v>2628.6958793968529</c:v>
                </c:pt>
                <c:pt idx="7">
                  <c:v>2992.6359798993476</c:v>
                </c:pt>
                <c:pt idx="8">
                  <c:v>3285.6144723616449</c:v>
                </c:pt>
                <c:pt idx="9">
                  <c:v>3578.5929648239412</c:v>
                </c:pt>
                <c:pt idx="10">
                  <c:v>4134.1616080399936</c:v>
                </c:pt>
                <c:pt idx="11">
                  <c:v>4689.7302512560473</c:v>
                </c:pt>
                <c:pt idx="12">
                  <c:v>5282.3252261303887</c:v>
                </c:pt>
                <c:pt idx="13">
                  <c:v>5874.9202010047302</c:v>
                </c:pt>
                <c:pt idx="14">
                  <c:v>6258.5704522609931</c:v>
                </c:pt>
                <c:pt idx="15">
                  <c:v>6642.2207035172551</c:v>
                </c:pt>
                <c:pt idx="16">
                  <c:v>6808.9519597986546</c:v>
                </c:pt>
                <c:pt idx="17">
                  <c:v>6975.6832160800532</c:v>
                </c:pt>
                <c:pt idx="18">
                  <c:v>7005.5107537684935</c:v>
                </c:pt>
                <c:pt idx="19">
                  <c:v>7035.3382914569338</c:v>
                </c:pt>
                <c:pt idx="20">
                  <c:v>7037.2691457282899</c:v>
                </c:pt>
                <c:pt idx="21">
                  <c:v>7039.1999999996469</c:v>
                </c:pt>
                <c:pt idx="22">
                  <c:v>7038.7983919594453</c:v>
                </c:pt>
                <c:pt idx="23">
                  <c:v>7038.3967839192446</c:v>
                </c:pt>
                <c:pt idx="24">
                  <c:v>7038.7983919594453</c:v>
                </c:pt>
                <c:pt idx="25">
                  <c:v>7039.1999999996469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'TM10 MCS9 (M)'!$M$36:$M$37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(M)'!$M$38:$M$67</c:f>
              <c:numCache>
                <c:formatCode>0.00</c:formatCode>
                <c:ptCount val="30"/>
                <c:pt idx="0">
                  <c:v>96.929849246226311</c:v>
                </c:pt>
                <c:pt idx="1">
                  <c:v>192.40763819094514</c:v>
                </c:pt>
                <c:pt idx="2">
                  <c:v>653.1811055276055</c:v>
                </c:pt>
                <c:pt idx="3">
                  <c:v>1113.9545728642659</c:v>
                </c:pt>
                <c:pt idx="4">
                  <c:v>1633.2373869345915</c:v>
                </c:pt>
                <c:pt idx="5">
                  <c:v>2152.5202010049175</c:v>
                </c:pt>
                <c:pt idx="6">
                  <c:v>2522.8245226129388</c:v>
                </c:pt>
                <c:pt idx="7">
                  <c:v>2893.1288442209607</c:v>
                </c:pt>
                <c:pt idx="8">
                  <c:v>3141.0645226129081</c:v>
                </c:pt>
                <c:pt idx="9">
                  <c:v>3389.0002010048552</c:v>
                </c:pt>
                <c:pt idx="10">
                  <c:v>3785.0219095475486</c:v>
                </c:pt>
                <c:pt idx="11">
                  <c:v>4181.0436180902425</c:v>
                </c:pt>
                <c:pt idx="12">
                  <c:v>4679.6767839193635</c:v>
                </c:pt>
                <c:pt idx="13">
                  <c:v>5178.3099497484845</c:v>
                </c:pt>
                <c:pt idx="14">
                  <c:v>5558.3119597987161</c:v>
                </c:pt>
                <c:pt idx="15">
                  <c:v>5938.3139698489485</c:v>
                </c:pt>
                <c:pt idx="16">
                  <c:v>6163.8512562810984</c:v>
                </c:pt>
                <c:pt idx="17">
                  <c:v>6389.3885427132482</c:v>
                </c:pt>
                <c:pt idx="18">
                  <c:v>6524.1455276378647</c:v>
                </c:pt>
                <c:pt idx="19">
                  <c:v>6658.9025125624812</c:v>
                </c:pt>
                <c:pt idx="20">
                  <c:v>6719.0520603011719</c:v>
                </c:pt>
                <c:pt idx="21">
                  <c:v>6779.2016080398616</c:v>
                </c:pt>
                <c:pt idx="22">
                  <c:v>6823.2711557785533</c:v>
                </c:pt>
                <c:pt idx="23">
                  <c:v>6867.340703517244</c:v>
                </c:pt>
                <c:pt idx="24">
                  <c:v>6892.0245226127208</c:v>
                </c:pt>
                <c:pt idx="25">
                  <c:v>6916.7083417081967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'TM10 MCS9 (M)'!$O$36:$O$37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'TM10 MCS9 (M)'!$P$36:$P$37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'TM10 MCS9 (M)'!$R$36:$R$37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'TM10 MCS9 (M)'!$S$36:$S$37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2"/>
          <c:tx>
            <c:strRef>
              <c:f>'TM10 MCS9 (M)'!$U$36:$U$37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'TM10 MCS9 (M)'!$V$36:$V$37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14"/>
          <c:tx>
            <c:strRef>
              <c:f>'TM10 MCS9 (M)'!$X$36:$X$37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'TM10 MCS9 (M)'!$Y$36:$Y$37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'TM10 MCS9 (M)'!$AA$36:$AA$37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'TM10 MCS9 (M)'!$AB$36:$AB$37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'TM10 MCS9 (M)'!$AD$36:$AD$37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'TM10 MCS9 (M)'!$AE$36:$AE$37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'TM10 MCS9 (M)'!$AG$36:$AG$37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'TM10 MCS9 (M)'!$AH$36:$AH$37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22"/>
          <c:tx>
            <c:strRef>
              <c:f>'TM10 MCS9 (M)'!$AJ$36:$AJ$37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'TM10 MCS9 (M)'!$AK$36:$AK$37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24"/>
          <c:tx>
            <c:strRef>
              <c:f>'TM10 MCS9 (M)'!$AM$36:$AM$37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'TM10 MCS9 (M)'!$AN$36:$AN$37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'TM10 MCS9 (M)'!$AP$36:$AP$37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'TM10 MCS9 (M)'!$AQ$36:$AQ$37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'TM10 MCS9 (M)'!$AS$36:$AS$37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'TM10 MCS9 (M)'!$AT$36:$AT$37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1191168"/>
        <c:axId val="281193088"/>
      </c:scatterChart>
      <c:valAx>
        <c:axId val="281191168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81193088"/>
        <c:crosses val="autoZero"/>
        <c:crossBetween val="midCat"/>
        <c:majorUnit val="1"/>
      </c:valAx>
      <c:valAx>
        <c:axId val="2811930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81191168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'TM10 MCS14 (M)'!$B$36:$B$37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"/>
          <c:order val="1"/>
          <c:tx>
            <c:strRef>
              <c:f>'TM10 MCS14 (M)'!$C$36:$C$37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2"/>
          <c:tx>
            <c:strRef>
              <c:f>'TM10 MCS14 (M)'!$D$36:$D$37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3"/>
          <c:tx>
            <c:strRef>
              <c:f>'TM10 MCS14 (M)'!$E$36:$E$37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'TM10 MCS14 (M)'!$F$36:$F$37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'TM10 MCS14 (M)'!$G$36:$G$37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'TM10 MCS14 (M)'!$H$36:$H$37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7"/>
          <c:tx>
            <c:strRef>
              <c:f>'TM10 MCS14 (M)'!$I$36:$I$37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'TM10 MCS14 (M)'!$J$36:$J$37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'TM10 MCS14 (M)'!$K$36:$K$37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(M)'!$K$38:$K$67</c:f>
              <c:numCache>
                <c:formatCode>0.00</c:formatCode>
                <c:ptCount val="30"/>
                <c:pt idx="0">
                  <c:v>27.551758793968471</c:v>
                </c:pt>
                <c:pt idx="1">
                  <c:v>54.030150753766137</c:v>
                </c:pt>
                <c:pt idx="2">
                  <c:v>487.99597989947307</c:v>
                </c:pt>
                <c:pt idx="3">
                  <c:v>921.96180904517996</c:v>
                </c:pt>
                <c:pt idx="4">
                  <c:v>1780.7396984923732</c:v>
                </c:pt>
                <c:pt idx="5">
                  <c:v>2639.5175879395665</c:v>
                </c:pt>
                <c:pt idx="6">
                  <c:v>3362.3517587938013</c:v>
                </c:pt>
                <c:pt idx="7">
                  <c:v>4085.1859296480366</c:v>
                </c:pt>
                <c:pt idx="8">
                  <c:v>4587.5939698490165</c:v>
                </c:pt>
                <c:pt idx="9">
                  <c:v>5090.002010049996</c:v>
                </c:pt>
                <c:pt idx="10">
                  <c:v>5885.0110552760862</c:v>
                </c:pt>
                <c:pt idx="11">
                  <c:v>6680.0201005021781</c:v>
                </c:pt>
                <c:pt idx="12">
                  <c:v>7711.9718592960962</c:v>
                </c:pt>
                <c:pt idx="13">
                  <c:v>8743.9236180900152</c:v>
                </c:pt>
                <c:pt idx="14">
                  <c:v>9183.8472361804452</c:v>
                </c:pt>
                <c:pt idx="15">
                  <c:v>9623.7708542708751</c:v>
                </c:pt>
                <c:pt idx="16">
                  <c:v>9991.8331658286461</c:v>
                </c:pt>
                <c:pt idx="17">
                  <c:v>10359.895477386415</c:v>
                </c:pt>
                <c:pt idx="18">
                  <c:v>10741.634170853735</c:v>
                </c:pt>
                <c:pt idx="19">
                  <c:v>11123.372864321051</c:v>
                </c:pt>
                <c:pt idx="20">
                  <c:v>11259.075376883857</c:v>
                </c:pt>
                <c:pt idx="21">
                  <c:v>11394.777889446665</c:v>
                </c:pt>
                <c:pt idx="22">
                  <c:v>11414.201005024552</c:v>
                </c:pt>
                <c:pt idx="23">
                  <c:v>11433.624120602442</c:v>
                </c:pt>
                <c:pt idx="24">
                  <c:v>11434.160804019528</c:v>
                </c:pt>
                <c:pt idx="25">
                  <c:v>11434.697487436613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'TM10 MCS14 (M)'!$L$36:$L$37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22.83618090452147</c:v>
                </c:pt>
                <c:pt idx="3">
                  <c:v>45.67236180904294</c:v>
                </c:pt>
                <c:pt idx="4">
                  <c:v>496.87236180902033</c:v>
                </c:pt>
                <c:pt idx="5">
                  <c:v>948.0723618089977</c:v>
                </c:pt>
                <c:pt idx="6">
                  <c:v>1851.2864321607112</c:v>
                </c:pt>
                <c:pt idx="7">
                  <c:v>2754.5005025124246</c:v>
                </c:pt>
                <c:pt idx="8">
                  <c:v>3518.5447236179143</c:v>
                </c:pt>
                <c:pt idx="9">
                  <c:v>4282.588944723404</c:v>
                </c:pt>
                <c:pt idx="10">
                  <c:v>4763.7226130650879</c:v>
                </c:pt>
                <c:pt idx="11">
                  <c:v>5244.8562814067727</c:v>
                </c:pt>
                <c:pt idx="12">
                  <c:v>5956.6070351755807</c:v>
                </c:pt>
                <c:pt idx="13">
                  <c:v>6668.3577889443895</c:v>
                </c:pt>
                <c:pt idx="14">
                  <c:v>7674.1085427131839</c:v>
                </c:pt>
                <c:pt idx="15">
                  <c:v>8679.8592964819782</c:v>
                </c:pt>
                <c:pt idx="16">
                  <c:v>9404.6351758789278</c:v>
                </c:pt>
                <c:pt idx="17">
                  <c:v>10129.411055275874</c:v>
                </c:pt>
                <c:pt idx="18">
                  <c:v>10579.53768844168</c:v>
                </c:pt>
                <c:pt idx="19">
                  <c:v>11029.664321607488</c:v>
                </c:pt>
                <c:pt idx="20">
                  <c:v>11201.035175878837</c:v>
                </c:pt>
                <c:pt idx="21">
                  <c:v>11372.406030150185</c:v>
                </c:pt>
                <c:pt idx="22">
                  <c:v>11401.597989949178</c:v>
                </c:pt>
                <c:pt idx="23">
                  <c:v>11430.789949748172</c:v>
                </c:pt>
                <c:pt idx="24">
                  <c:v>11432.743718592392</c:v>
                </c:pt>
                <c:pt idx="25">
                  <c:v>11434.697487436613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'TM10 MCS14 (M)'!$M$36:$M$37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15.364824120602245</c:v>
                </c:pt>
                <c:pt idx="3">
                  <c:v>30.72964824120449</c:v>
                </c:pt>
                <c:pt idx="4">
                  <c:v>437.6020100502293</c:v>
                </c:pt>
                <c:pt idx="5">
                  <c:v>844.47437185925423</c:v>
                </c:pt>
                <c:pt idx="6">
                  <c:v>1657.9658291456458</c:v>
                </c:pt>
                <c:pt idx="7">
                  <c:v>2471.4572864320371</c:v>
                </c:pt>
                <c:pt idx="8">
                  <c:v>3219.4432160802407</c:v>
                </c:pt>
                <c:pt idx="9">
                  <c:v>3967.4291457284448</c:v>
                </c:pt>
                <c:pt idx="10">
                  <c:v>4457.0291457284202</c:v>
                </c:pt>
                <c:pt idx="11">
                  <c:v>4946.6291457283951</c:v>
                </c:pt>
                <c:pt idx="12">
                  <c:v>5319.449246230889</c:v>
                </c:pt>
                <c:pt idx="13">
                  <c:v>5692.2693467333829</c:v>
                </c:pt>
                <c:pt idx="14">
                  <c:v>6285.7809045222975</c:v>
                </c:pt>
                <c:pt idx="15">
                  <c:v>6879.2924623112131</c:v>
                </c:pt>
                <c:pt idx="16">
                  <c:v>7504.9567839192214</c:v>
                </c:pt>
                <c:pt idx="17">
                  <c:v>8130.6211055272306</c:v>
                </c:pt>
                <c:pt idx="18">
                  <c:v>8569.6341708538421</c:v>
                </c:pt>
                <c:pt idx="19">
                  <c:v>9008.6472361804517</c:v>
                </c:pt>
                <c:pt idx="20">
                  <c:v>9342.9527638186264</c:v>
                </c:pt>
                <c:pt idx="21">
                  <c:v>9677.2582914568011</c:v>
                </c:pt>
                <c:pt idx="22">
                  <c:v>9884.6412060296552</c:v>
                </c:pt>
                <c:pt idx="23">
                  <c:v>10092.024120602509</c:v>
                </c:pt>
                <c:pt idx="24">
                  <c:v>10251.551758793457</c:v>
                </c:pt>
                <c:pt idx="25">
                  <c:v>10411.079396984404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'TM10 MCS14 (M)'!$N$36:$N$37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'TM10 MCS14 (M)'!$O$36:$O$37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'TM10 MCS14 (M)'!$P$36:$P$37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'TM10 MCS14 (M)'!$Q$36:$Q$37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'TM10 MCS14 (M)'!$R$36:$R$37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'TM10 MCS14 (M)'!$S$36:$S$37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'TM10 MCS14 (M)'!$T$36:$T$37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9"/>
          <c:tx>
            <c:strRef>
              <c:f>'TM10 MCS14 (M)'!$U$36:$U$37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20"/>
          <c:tx>
            <c:strRef>
              <c:f>'TM10 MCS14 (M)'!$V$36:$V$37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21"/>
          <c:tx>
            <c:strRef>
              <c:f>'TM10 MCS14 (M)'!$W$36:$W$37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'TM10 MCS14 (M)'!$X$36:$X$37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'TM10 MCS14 (M)'!$Y$36:$Y$37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'TM10 MCS14 (M)'!$Z$36:$Z$37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'TM10 MCS14 (M)'!$AA$36:$AA$37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'TM10 MCS14 (M)'!$AB$36:$AB$37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'TM10 MCS14 (M)'!$AC$36:$AC$37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'TM10 MCS14 (M)'!$AD$36:$AD$37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'TM10 MCS14 (M)'!$AE$36:$AE$37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'TM10 MCS14 (M)'!$AF$36:$AF$37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31"/>
          <c:tx>
            <c:strRef>
              <c:f>'TM10 MCS14 (M)'!$AG$36:$AG$37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32"/>
          <c:tx>
            <c:strRef>
              <c:f>'TM10 MCS14 (M)'!$AH$36:$AH$37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33"/>
          <c:tx>
            <c:strRef>
              <c:f>'TM10 MCS14 (M)'!$AI$36:$AI$37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34"/>
          <c:tx>
            <c:strRef>
              <c:f>'TM10 MCS14 (M)'!$AJ$36:$AJ$37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35"/>
          <c:tx>
            <c:strRef>
              <c:f>'TM10 MCS14 (M)'!$AK$36:$AK$37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36"/>
          <c:tx>
            <c:strRef>
              <c:f>'TM10 MCS14 (M)'!$AL$36:$AL$37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'TM10 MCS14 (M)'!$AM$36:$AM$37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'TM10 MCS14 (M)'!$AN$36:$AN$37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'TM10 MCS14 (M)'!$AO$36:$AO$37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'TM10 MCS14 (M)'!$AP$36:$AP$37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'TM10 MCS14 (M)'!$AQ$36:$AQ$37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'TM10 MCS14 (M)'!$AR$36:$AR$37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'TM10 MCS14 (M)'!$AS$36:$AS$37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'TM10 MCS14 (M)'!$AT$36:$AT$37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1504768"/>
        <c:axId val="281519232"/>
      </c:scatterChart>
      <c:valAx>
        <c:axId val="281504768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81519232"/>
        <c:crossesAt val="-5"/>
        <c:crossBetween val="midCat"/>
        <c:majorUnit val="1"/>
      </c:valAx>
      <c:valAx>
        <c:axId val="281519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81504768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'TM10 MCS14 (M)'!$B$36:$B$37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'TM10 MCS14 (M)'!$D$36:$D$37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2"/>
          <c:tx>
            <c:strRef>
              <c:f>'TM10 MCS14 (M)'!$E$36:$E$37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'TM10 MCS14 (M)'!$G$36:$G$37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4"/>
          <c:tx>
            <c:strRef>
              <c:f>'TM10 MCS14 (M)'!$H$36:$H$37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'TM10 MCS14 (M)'!$J$36:$J$37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6"/>
          <c:tx>
            <c:strRef>
              <c:f>'TM10 MCS14 (M)'!$K$36:$K$37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(M)'!$K$38:$K$67</c:f>
              <c:numCache>
                <c:formatCode>0.00</c:formatCode>
                <c:ptCount val="30"/>
                <c:pt idx="0">
                  <c:v>27.551758793968471</c:v>
                </c:pt>
                <c:pt idx="1">
                  <c:v>54.030150753766137</c:v>
                </c:pt>
                <c:pt idx="2">
                  <c:v>487.99597989947307</c:v>
                </c:pt>
                <c:pt idx="3">
                  <c:v>921.96180904517996</c:v>
                </c:pt>
                <c:pt idx="4">
                  <c:v>1780.7396984923732</c:v>
                </c:pt>
                <c:pt idx="5">
                  <c:v>2639.5175879395665</c:v>
                </c:pt>
                <c:pt idx="6">
                  <c:v>3362.3517587938013</c:v>
                </c:pt>
                <c:pt idx="7">
                  <c:v>4085.1859296480366</c:v>
                </c:pt>
                <c:pt idx="8">
                  <c:v>4587.5939698490165</c:v>
                </c:pt>
                <c:pt idx="9">
                  <c:v>5090.002010049996</c:v>
                </c:pt>
                <c:pt idx="10">
                  <c:v>5885.0110552760862</c:v>
                </c:pt>
                <c:pt idx="11">
                  <c:v>6680.0201005021781</c:v>
                </c:pt>
                <c:pt idx="12">
                  <c:v>7711.9718592960962</c:v>
                </c:pt>
                <c:pt idx="13">
                  <c:v>8743.9236180900152</c:v>
                </c:pt>
                <c:pt idx="14">
                  <c:v>9183.8472361804452</c:v>
                </c:pt>
                <c:pt idx="15">
                  <c:v>9623.7708542708751</c:v>
                </c:pt>
                <c:pt idx="16">
                  <c:v>9991.8331658286461</c:v>
                </c:pt>
                <c:pt idx="17">
                  <c:v>10359.895477386415</c:v>
                </c:pt>
                <c:pt idx="18">
                  <c:v>10741.634170853735</c:v>
                </c:pt>
                <c:pt idx="19">
                  <c:v>11123.372864321051</c:v>
                </c:pt>
                <c:pt idx="20">
                  <c:v>11259.075376883857</c:v>
                </c:pt>
                <c:pt idx="21">
                  <c:v>11394.777889446665</c:v>
                </c:pt>
                <c:pt idx="22">
                  <c:v>11414.201005024552</c:v>
                </c:pt>
                <c:pt idx="23">
                  <c:v>11433.624120602442</c:v>
                </c:pt>
                <c:pt idx="24">
                  <c:v>11434.160804019528</c:v>
                </c:pt>
                <c:pt idx="25">
                  <c:v>11434.697487436613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'TM10 MCS14 (M)'!$M$36:$M$37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15.364824120602245</c:v>
                </c:pt>
                <c:pt idx="3">
                  <c:v>30.72964824120449</c:v>
                </c:pt>
                <c:pt idx="4">
                  <c:v>437.6020100502293</c:v>
                </c:pt>
                <c:pt idx="5">
                  <c:v>844.47437185925423</c:v>
                </c:pt>
                <c:pt idx="6">
                  <c:v>1657.9658291456458</c:v>
                </c:pt>
                <c:pt idx="7">
                  <c:v>2471.4572864320371</c:v>
                </c:pt>
                <c:pt idx="8">
                  <c:v>3219.4432160802407</c:v>
                </c:pt>
                <c:pt idx="9">
                  <c:v>3967.4291457284448</c:v>
                </c:pt>
                <c:pt idx="10">
                  <c:v>4457.0291457284202</c:v>
                </c:pt>
                <c:pt idx="11">
                  <c:v>4946.6291457283951</c:v>
                </c:pt>
                <c:pt idx="12">
                  <c:v>5319.449246230889</c:v>
                </c:pt>
                <c:pt idx="13">
                  <c:v>5692.2693467333829</c:v>
                </c:pt>
                <c:pt idx="14">
                  <c:v>6285.7809045222975</c:v>
                </c:pt>
                <c:pt idx="15">
                  <c:v>6879.2924623112131</c:v>
                </c:pt>
                <c:pt idx="16">
                  <c:v>7504.9567839192214</c:v>
                </c:pt>
                <c:pt idx="17">
                  <c:v>8130.6211055272306</c:v>
                </c:pt>
                <c:pt idx="18">
                  <c:v>8569.6341708538421</c:v>
                </c:pt>
                <c:pt idx="19">
                  <c:v>9008.6472361804517</c:v>
                </c:pt>
                <c:pt idx="20">
                  <c:v>9342.9527638186264</c:v>
                </c:pt>
                <c:pt idx="21">
                  <c:v>9677.2582914568011</c:v>
                </c:pt>
                <c:pt idx="22">
                  <c:v>9884.6412060296552</c:v>
                </c:pt>
                <c:pt idx="23">
                  <c:v>10092.024120602509</c:v>
                </c:pt>
                <c:pt idx="24">
                  <c:v>10251.551758793457</c:v>
                </c:pt>
                <c:pt idx="25">
                  <c:v>10411.079396984404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'TM10 MCS14 (M)'!$N$36:$N$37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'TM10 MCS14 (M)'!$P$36:$P$37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'TM10 MCS14 (M)'!$Q$36:$Q$37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'TM10 MCS14 (M)'!$S$36:$S$37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2"/>
          <c:tx>
            <c:strRef>
              <c:f>'TM10 MCS14 (M)'!$T$36:$T$37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'TM10 MCS14 (M)'!$V$36:$V$37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14"/>
          <c:tx>
            <c:strRef>
              <c:f>'TM10 MCS14 (M)'!$W$36:$W$37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'TM10 MCS14 (M)'!$Y$36:$Y$37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'TM10 MCS14 (M)'!$Z$36:$Z$37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'TM10 MCS14 (M)'!$AB$36:$AB$37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'TM10 MCS14 (M)'!$AC$36:$AC$37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'TM10 MCS14 (M)'!$AE$36:$AE$37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'TM10 MCS14 (M)'!$AF$36:$AF$37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'TM10 MCS14 (M)'!$AH$36:$AH$37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22"/>
          <c:tx>
            <c:strRef>
              <c:f>'TM10 MCS14 (M)'!$AI$36:$AI$37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'TM10 MCS14 (M)'!$AK$36:$AK$37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24"/>
          <c:tx>
            <c:strRef>
              <c:f>'TM10 MCS14 (M)'!$AL$36:$AL$37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'TM10 MCS14 (M)'!$AN$36:$AN$37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'TM10 MCS14 (M)'!$AO$36:$AO$37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'TM10 MCS14 (M)'!$AQ$36:$AQ$37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'TM10 MCS14 (M)'!$AR$36:$AR$37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'TM10 MCS14 (M)'!$AT$36:$AT$37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1769472"/>
        <c:axId val="281771392"/>
      </c:scatterChart>
      <c:valAx>
        <c:axId val="281769472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81771392"/>
        <c:crosses val="autoZero"/>
        <c:crossBetween val="midCat"/>
        <c:majorUnit val="1"/>
      </c:valAx>
      <c:valAx>
        <c:axId val="2817713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81769472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'TM10 MCS14 (M)'!$C$36:$C$37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'TM10 MCS14 (M)'!$D$36:$D$37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2"/>
          <c:tx>
            <c:strRef>
              <c:f>'TM10 MCS14 (M)'!$F$36:$F$37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'TM10 MCS14 (M)'!$G$36:$G$37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4"/>
          <c:tx>
            <c:strRef>
              <c:f>'TM10 MCS14 (M)'!$I$36:$I$37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'TM10 MCS14 (M)'!$J$36:$J$37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6"/>
          <c:tx>
            <c:strRef>
              <c:f>'TM10 MCS14 (M)'!$L$36:$L$37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22.83618090452147</c:v>
                </c:pt>
                <c:pt idx="3">
                  <c:v>45.67236180904294</c:v>
                </c:pt>
                <c:pt idx="4">
                  <c:v>496.87236180902033</c:v>
                </c:pt>
                <c:pt idx="5">
                  <c:v>948.0723618089977</c:v>
                </c:pt>
                <c:pt idx="6">
                  <c:v>1851.2864321607112</c:v>
                </c:pt>
                <c:pt idx="7">
                  <c:v>2754.5005025124246</c:v>
                </c:pt>
                <c:pt idx="8">
                  <c:v>3518.5447236179143</c:v>
                </c:pt>
                <c:pt idx="9">
                  <c:v>4282.588944723404</c:v>
                </c:pt>
                <c:pt idx="10">
                  <c:v>4763.7226130650879</c:v>
                </c:pt>
                <c:pt idx="11">
                  <c:v>5244.8562814067727</c:v>
                </c:pt>
                <c:pt idx="12">
                  <c:v>5956.6070351755807</c:v>
                </c:pt>
                <c:pt idx="13">
                  <c:v>6668.3577889443895</c:v>
                </c:pt>
                <c:pt idx="14">
                  <c:v>7674.1085427131839</c:v>
                </c:pt>
                <c:pt idx="15">
                  <c:v>8679.8592964819782</c:v>
                </c:pt>
                <c:pt idx="16">
                  <c:v>9404.6351758789278</c:v>
                </c:pt>
                <c:pt idx="17">
                  <c:v>10129.411055275874</c:v>
                </c:pt>
                <c:pt idx="18">
                  <c:v>10579.53768844168</c:v>
                </c:pt>
                <c:pt idx="19">
                  <c:v>11029.664321607488</c:v>
                </c:pt>
                <c:pt idx="20">
                  <c:v>11201.035175878837</c:v>
                </c:pt>
                <c:pt idx="21">
                  <c:v>11372.406030150185</c:v>
                </c:pt>
                <c:pt idx="22">
                  <c:v>11401.597989949178</c:v>
                </c:pt>
                <c:pt idx="23">
                  <c:v>11430.789949748172</c:v>
                </c:pt>
                <c:pt idx="24">
                  <c:v>11432.743718592392</c:v>
                </c:pt>
                <c:pt idx="25">
                  <c:v>11434.697487436613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'TM10 MCS14 (M)'!$M$36:$M$37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15.364824120602245</c:v>
                </c:pt>
                <c:pt idx="3">
                  <c:v>30.72964824120449</c:v>
                </c:pt>
                <c:pt idx="4">
                  <c:v>437.6020100502293</c:v>
                </c:pt>
                <c:pt idx="5">
                  <c:v>844.47437185925423</c:v>
                </c:pt>
                <c:pt idx="6">
                  <c:v>1657.9658291456458</c:v>
                </c:pt>
                <c:pt idx="7">
                  <c:v>2471.4572864320371</c:v>
                </c:pt>
                <c:pt idx="8">
                  <c:v>3219.4432160802407</c:v>
                </c:pt>
                <c:pt idx="9">
                  <c:v>3967.4291457284448</c:v>
                </c:pt>
                <c:pt idx="10">
                  <c:v>4457.0291457284202</c:v>
                </c:pt>
                <c:pt idx="11">
                  <c:v>4946.6291457283951</c:v>
                </c:pt>
                <c:pt idx="12">
                  <c:v>5319.449246230889</c:v>
                </c:pt>
                <c:pt idx="13">
                  <c:v>5692.2693467333829</c:v>
                </c:pt>
                <c:pt idx="14">
                  <c:v>6285.7809045222975</c:v>
                </c:pt>
                <c:pt idx="15">
                  <c:v>6879.2924623112131</c:v>
                </c:pt>
                <c:pt idx="16">
                  <c:v>7504.9567839192214</c:v>
                </c:pt>
                <c:pt idx="17">
                  <c:v>8130.6211055272306</c:v>
                </c:pt>
                <c:pt idx="18">
                  <c:v>8569.6341708538421</c:v>
                </c:pt>
                <c:pt idx="19">
                  <c:v>9008.6472361804517</c:v>
                </c:pt>
                <c:pt idx="20">
                  <c:v>9342.9527638186264</c:v>
                </c:pt>
                <c:pt idx="21">
                  <c:v>9677.2582914568011</c:v>
                </c:pt>
                <c:pt idx="22">
                  <c:v>9884.6412060296552</c:v>
                </c:pt>
                <c:pt idx="23">
                  <c:v>10092.024120602509</c:v>
                </c:pt>
                <c:pt idx="24">
                  <c:v>10251.551758793457</c:v>
                </c:pt>
                <c:pt idx="25">
                  <c:v>10411.079396984404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'TM10 MCS14 (M)'!$O$36:$O$37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'TM10 MCS14 (M)'!$P$36:$P$37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'TM10 MCS14 (M)'!$R$36:$R$37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'TM10 MCS14 (M)'!$S$36:$S$37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2"/>
          <c:tx>
            <c:strRef>
              <c:f>'TM10 MCS14 (M)'!$U$36:$U$37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'TM10 MCS14 (M)'!$V$36:$V$37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14"/>
          <c:tx>
            <c:strRef>
              <c:f>'TM10 MCS14 (M)'!$X$36:$X$37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'TM10 MCS14 (M)'!$Y$36:$Y$37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'TM10 MCS14 (M)'!$AA$36:$AA$37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'TM10 MCS14 (M)'!$AB$36:$AB$37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'TM10 MCS14 (M)'!$AD$36:$AD$37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'TM10 MCS14 (M)'!$AE$36:$AE$37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'TM10 MCS14 (M)'!$AG$36:$AG$37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'TM10 MCS14 (M)'!$AH$36:$AH$37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22"/>
          <c:tx>
            <c:strRef>
              <c:f>'TM10 MCS14 (M)'!$AJ$36:$AJ$37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'TM10 MCS14 (M)'!$AK$36:$AK$37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24"/>
          <c:tx>
            <c:strRef>
              <c:f>'TM10 MCS14 (M)'!$AM$36:$AM$37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'TM10 MCS14 (M)'!$AN$36:$AN$37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'TM10 MCS14 (M)'!$AP$36:$AP$37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'TM10 MCS14 (M)'!$AQ$36:$AQ$37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'TM10 MCS14 (M)'!$AS$36:$AS$37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'TM10 MCS14 (M)'!$AT$36:$AT$37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1910656"/>
        <c:axId val="282007040"/>
      </c:scatterChart>
      <c:valAx>
        <c:axId val="281910656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82007040"/>
        <c:crosses val="autoZero"/>
        <c:crossBetween val="midCat"/>
        <c:majorUnit val="1"/>
      </c:valAx>
      <c:valAx>
        <c:axId val="2820070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81910656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'TM10 MCS16 (M)'!$B$36:$B$37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"/>
          <c:order val="1"/>
          <c:tx>
            <c:strRef>
              <c:f>'TM10 MCS16 (M)'!$C$36:$C$37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2"/>
          <c:tx>
            <c:strRef>
              <c:f>'TM10 MCS16 (M)'!$D$36:$D$37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3"/>
          <c:tx>
            <c:strRef>
              <c:f>'TM10 MCS16 (M)'!$E$36:$E$37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'TM10 MCS16 (M)'!$F$36:$F$37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'TM10 MCS16 (M)'!$G$36:$G$37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'TM10 MCS16 (M)'!$H$36:$H$37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7"/>
          <c:tx>
            <c:strRef>
              <c:f>'TM10 MCS16 (M)'!$I$36:$I$37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'TM10 MCS16 (M)'!$J$36:$J$37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'TM10 MCS16 (M)'!$K$36:$K$37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(M)'!$K$38:$K$67</c:f>
              <c:numCache>
                <c:formatCode>0.00</c:formatCode>
                <c:ptCount val="30"/>
                <c:pt idx="0">
                  <c:v>5.4609045226127915</c:v>
                </c:pt>
                <c:pt idx="1">
                  <c:v>10.921809045225583</c:v>
                </c:pt>
                <c:pt idx="2">
                  <c:v>260.90291457285122</c:v>
                </c:pt>
                <c:pt idx="3">
                  <c:v>510.8840201004769</c:v>
                </c:pt>
                <c:pt idx="4">
                  <c:v>1409.2076381908842</c:v>
                </c:pt>
                <c:pt idx="5">
                  <c:v>2307.5312562812915</c:v>
                </c:pt>
                <c:pt idx="6">
                  <c:v>3199.6558793968247</c:v>
                </c:pt>
                <c:pt idx="7">
                  <c:v>4091.7805025123575</c:v>
                </c:pt>
                <c:pt idx="8">
                  <c:v>4734.1893467334312</c:v>
                </c:pt>
                <c:pt idx="9">
                  <c:v>5376.5981909545044</c:v>
                </c:pt>
                <c:pt idx="10">
                  <c:v>5840.5869346730742</c:v>
                </c:pt>
                <c:pt idx="11">
                  <c:v>6304.575678391644</c:v>
                </c:pt>
                <c:pt idx="12">
                  <c:v>7208.538693466975</c:v>
                </c:pt>
                <c:pt idx="13">
                  <c:v>8112.5017085423069</c:v>
                </c:pt>
                <c:pt idx="14">
                  <c:v>9231.4275376879796</c:v>
                </c:pt>
                <c:pt idx="15">
                  <c:v>10350.353366833651</c:v>
                </c:pt>
                <c:pt idx="16">
                  <c:v>10840.594974873829</c:v>
                </c:pt>
                <c:pt idx="17">
                  <c:v>11330.836582914006</c:v>
                </c:pt>
                <c:pt idx="18">
                  <c:v>11765.764824120015</c:v>
                </c:pt>
                <c:pt idx="19">
                  <c:v>12200.693065326022</c:v>
                </c:pt>
                <c:pt idx="20">
                  <c:v>12620.19376884359</c:v>
                </c:pt>
                <c:pt idx="21">
                  <c:v>13039.694472361156</c:v>
                </c:pt>
                <c:pt idx="22">
                  <c:v>13226.002010049589</c:v>
                </c:pt>
                <c:pt idx="23">
                  <c:v>13412.309547738021</c:v>
                </c:pt>
                <c:pt idx="24">
                  <c:v>13435.952562813398</c:v>
                </c:pt>
                <c:pt idx="25">
                  <c:v>13459.595577888775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'TM10 MCS16 (M)'!$L$36:$L$37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3.4299497487435469</c:v>
                </c:pt>
                <c:pt idx="3">
                  <c:v>6.8598994974870937</c:v>
                </c:pt>
                <c:pt idx="4">
                  <c:v>295.24100502511084</c:v>
                </c:pt>
                <c:pt idx="5">
                  <c:v>583.62211055273463</c:v>
                </c:pt>
                <c:pt idx="6">
                  <c:v>1517.5911557788186</c:v>
                </c:pt>
                <c:pt idx="7">
                  <c:v>2451.5602010049024</c:v>
                </c:pt>
                <c:pt idx="8">
                  <c:v>3363.0440201003339</c:v>
                </c:pt>
                <c:pt idx="9">
                  <c:v>4274.5278391957654</c:v>
                </c:pt>
                <c:pt idx="10">
                  <c:v>4927.0383919595515</c:v>
                </c:pt>
                <c:pt idx="11">
                  <c:v>5579.5489447233385</c:v>
                </c:pt>
                <c:pt idx="12">
                  <c:v>6003.5167839192973</c:v>
                </c:pt>
                <c:pt idx="13">
                  <c:v>6427.4846231152551</c:v>
                </c:pt>
                <c:pt idx="14">
                  <c:v>7137.4745728639646</c:v>
                </c:pt>
                <c:pt idx="15">
                  <c:v>7847.4645226126722</c:v>
                </c:pt>
                <c:pt idx="16">
                  <c:v>8981.8178894467874</c:v>
                </c:pt>
                <c:pt idx="17">
                  <c:v>10116.171256280901</c:v>
                </c:pt>
                <c:pt idx="18">
                  <c:v>10978.260904522063</c:v>
                </c:pt>
                <c:pt idx="19">
                  <c:v>11840.350552763226</c:v>
                </c:pt>
                <c:pt idx="20">
                  <c:v>12390.613869346113</c:v>
                </c:pt>
                <c:pt idx="21">
                  <c:v>12940.877185929001</c:v>
                </c:pt>
                <c:pt idx="22">
                  <c:v>13161.161005024467</c:v>
                </c:pt>
                <c:pt idx="23">
                  <c:v>13381.444824119933</c:v>
                </c:pt>
                <c:pt idx="24">
                  <c:v>13418.986130652595</c:v>
                </c:pt>
                <c:pt idx="25">
                  <c:v>13456.527437185256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'TM10 MCS16 (M)'!$M$36:$M$37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2.0309547738692451</c:v>
                </c:pt>
                <c:pt idx="3">
                  <c:v>4.0619095477384901</c:v>
                </c:pt>
                <c:pt idx="4">
                  <c:v>232.92783919596823</c:v>
                </c:pt>
                <c:pt idx="5">
                  <c:v>461.79376884419798</c:v>
                </c:pt>
                <c:pt idx="6">
                  <c:v>1302.8984924622462</c:v>
                </c:pt>
                <c:pt idx="7">
                  <c:v>2144.0032160802944</c:v>
                </c:pt>
                <c:pt idx="8">
                  <c:v>3025.1191959797479</c:v>
                </c:pt>
                <c:pt idx="9">
                  <c:v>3906.2351758792015</c:v>
                </c:pt>
                <c:pt idx="10">
                  <c:v>4526.7907537686169</c:v>
                </c:pt>
                <c:pt idx="11">
                  <c:v>5147.3463316580337</c:v>
                </c:pt>
                <c:pt idx="12">
                  <c:v>5581.6136683414288</c:v>
                </c:pt>
                <c:pt idx="13">
                  <c:v>6015.8810050248239</c:v>
                </c:pt>
                <c:pt idx="14">
                  <c:v>6305.3378894469197</c:v>
                </c:pt>
                <c:pt idx="15">
                  <c:v>6594.7947738690164</c:v>
                </c:pt>
                <c:pt idx="16">
                  <c:v>6914.5760804016636</c:v>
                </c:pt>
                <c:pt idx="17">
                  <c:v>7234.3573869343109</c:v>
                </c:pt>
                <c:pt idx="18">
                  <c:v>7582.4659296478612</c:v>
                </c:pt>
                <c:pt idx="19">
                  <c:v>7930.5744723614116</c:v>
                </c:pt>
                <c:pt idx="20">
                  <c:v>8266.2319597985806</c:v>
                </c:pt>
                <c:pt idx="21">
                  <c:v>8601.8894472357497</c:v>
                </c:pt>
                <c:pt idx="22">
                  <c:v>8841.1272361804622</c:v>
                </c:pt>
                <c:pt idx="23">
                  <c:v>9080.3650251251747</c:v>
                </c:pt>
                <c:pt idx="24">
                  <c:v>9303.9388944718958</c:v>
                </c:pt>
                <c:pt idx="25">
                  <c:v>9527.5127638186186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'TM10 MCS16 (M)'!$N$36:$N$37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'TM10 MCS16 (M)'!$O$36:$O$37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'TM10 MCS16 (M)'!$P$36:$P$37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'TM10 MCS16 (M)'!$Q$36:$Q$37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'TM10 MCS16 (M)'!$R$36:$R$37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'TM10 MCS16 (M)'!$S$36:$S$37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'TM10 MCS16 (M)'!$T$36:$T$37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9"/>
          <c:tx>
            <c:strRef>
              <c:f>'TM10 MCS16 (M)'!$U$36:$U$37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20"/>
          <c:tx>
            <c:strRef>
              <c:f>'TM10 MCS16 (M)'!$V$36:$V$37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21"/>
          <c:tx>
            <c:strRef>
              <c:f>'TM10 MCS16 (M)'!$W$36:$W$37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'TM10 MCS16 (M)'!$X$36:$X$37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'TM10 MCS16 (M)'!$Y$36:$Y$37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'TM10 MCS16 (M)'!$Z$36:$Z$37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'TM10 MCS16 (M)'!$AA$36:$AA$37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'TM10 MCS16 (M)'!$AB$36:$AB$37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'TM10 MCS16 (M)'!$AC$36:$AC$37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'TM10 MCS16 (M)'!$AD$36:$AD$37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'TM10 MCS16 (M)'!$AE$36:$AE$37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'TM10 MCS16 (M)'!$AF$36:$AF$37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31"/>
          <c:tx>
            <c:strRef>
              <c:f>'TM10 MCS16 (M)'!$AG$36:$AG$37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32"/>
          <c:tx>
            <c:strRef>
              <c:f>'TM10 MCS16 (M)'!$AH$36:$AH$37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33"/>
          <c:tx>
            <c:strRef>
              <c:f>'TM10 MCS16 (M)'!$AI$36:$AI$37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34"/>
          <c:tx>
            <c:strRef>
              <c:f>'TM10 MCS16 (M)'!$AJ$36:$AJ$37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35"/>
          <c:tx>
            <c:strRef>
              <c:f>'TM10 MCS16 (M)'!$AK$36:$AK$37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36"/>
          <c:tx>
            <c:strRef>
              <c:f>'TM10 MCS16 (M)'!$AL$36:$AL$37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'TM10 MCS16 (M)'!$AM$36:$AM$37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'TM10 MCS16 (M)'!$AN$36:$AN$37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'TM10 MCS16 (M)'!$AO$36:$AO$37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'TM10 MCS16 (M)'!$AP$36:$AP$37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'TM10 MCS16 (M)'!$AQ$36:$AQ$37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'TM10 MCS16 (M)'!$AR$36:$AR$37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'TM10 MCS16 (M)'!$AS$36:$AS$37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'TM10 MCS16 (M)'!$AT$36:$AT$37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249088"/>
        <c:axId val="282275840"/>
      </c:scatterChart>
      <c:valAx>
        <c:axId val="282249088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82275840"/>
        <c:crossesAt val="-5"/>
        <c:crossBetween val="midCat"/>
        <c:majorUnit val="1"/>
      </c:valAx>
      <c:valAx>
        <c:axId val="2822758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82249088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'TM10 MCS16 (M)'!$B$36:$B$37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'TM10 MCS16 (M)'!$D$36:$D$37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2"/>
          <c:tx>
            <c:strRef>
              <c:f>'TM10 MCS16 (M)'!$E$36:$E$37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'TM10 MCS16 (M)'!$G$36:$G$37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4"/>
          <c:tx>
            <c:strRef>
              <c:f>'TM10 MCS16 (M)'!$H$36:$H$37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'TM10 MCS16 (M)'!$J$36:$J$37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6"/>
          <c:tx>
            <c:strRef>
              <c:f>'TM10 MCS16 (M)'!$K$36:$K$37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(M)'!$K$38:$K$67</c:f>
              <c:numCache>
                <c:formatCode>0.00</c:formatCode>
                <c:ptCount val="30"/>
                <c:pt idx="0">
                  <c:v>5.4609045226127915</c:v>
                </c:pt>
                <c:pt idx="1">
                  <c:v>10.921809045225583</c:v>
                </c:pt>
                <c:pt idx="2">
                  <c:v>260.90291457285122</c:v>
                </c:pt>
                <c:pt idx="3">
                  <c:v>510.8840201004769</c:v>
                </c:pt>
                <c:pt idx="4">
                  <c:v>1409.2076381908842</c:v>
                </c:pt>
                <c:pt idx="5">
                  <c:v>2307.5312562812915</c:v>
                </c:pt>
                <c:pt idx="6">
                  <c:v>3199.6558793968247</c:v>
                </c:pt>
                <c:pt idx="7">
                  <c:v>4091.7805025123575</c:v>
                </c:pt>
                <c:pt idx="8">
                  <c:v>4734.1893467334312</c:v>
                </c:pt>
                <c:pt idx="9">
                  <c:v>5376.5981909545044</c:v>
                </c:pt>
                <c:pt idx="10">
                  <c:v>5840.5869346730742</c:v>
                </c:pt>
                <c:pt idx="11">
                  <c:v>6304.575678391644</c:v>
                </c:pt>
                <c:pt idx="12">
                  <c:v>7208.538693466975</c:v>
                </c:pt>
                <c:pt idx="13">
                  <c:v>8112.5017085423069</c:v>
                </c:pt>
                <c:pt idx="14">
                  <c:v>9231.4275376879796</c:v>
                </c:pt>
                <c:pt idx="15">
                  <c:v>10350.353366833651</c:v>
                </c:pt>
                <c:pt idx="16">
                  <c:v>10840.594974873829</c:v>
                </c:pt>
                <c:pt idx="17">
                  <c:v>11330.836582914006</c:v>
                </c:pt>
                <c:pt idx="18">
                  <c:v>11765.764824120015</c:v>
                </c:pt>
                <c:pt idx="19">
                  <c:v>12200.693065326022</c:v>
                </c:pt>
                <c:pt idx="20">
                  <c:v>12620.19376884359</c:v>
                </c:pt>
                <c:pt idx="21">
                  <c:v>13039.694472361156</c:v>
                </c:pt>
                <c:pt idx="22">
                  <c:v>13226.002010049589</c:v>
                </c:pt>
                <c:pt idx="23">
                  <c:v>13412.309547738021</c:v>
                </c:pt>
                <c:pt idx="24">
                  <c:v>13435.952562813398</c:v>
                </c:pt>
                <c:pt idx="25">
                  <c:v>13459.595577888775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'TM10 MCS16 (M)'!$M$36:$M$37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2.0309547738692451</c:v>
                </c:pt>
                <c:pt idx="3">
                  <c:v>4.0619095477384901</c:v>
                </c:pt>
                <c:pt idx="4">
                  <c:v>232.92783919596823</c:v>
                </c:pt>
                <c:pt idx="5">
                  <c:v>461.79376884419798</c:v>
                </c:pt>
                <c:pt idx="6">
                  <c:v>1302.8984924622462</c:v>
                </c:pt>
                <c:pt idx="7">
                  <c:v>2144.0032160802944</c:v>
                </c:pt>
                <c:pt idx="8">
                  <c:v>3025.1191959797479</c:v>
                </c:pt>
                <c:pt idx="9">
                  <c:v>3906.2351758792015</c:v>
                </c:pt>
                <c:pt idx="10">
                  <c:v>4526.7907537686169</c:v>
                </c:pt>
                <c:pt idx="11">
                  <c:v>5147.3463316580337</c:v>
                </c:pt>
                <c:pt idx="12">
                  <c:v>5581.6136683414288</c:v>
                </c:pt>
                <c:pt idx="13">
                  <c:v>6015.8810050248239</c:v>
                </c:pt>
                <c:pt idx="14">
                  <c:v>6305.3378894469197</c:v>
                </c:pt>
                <c:pt idx="15">
                  <c:v>6594.7947738690164</c:v>
                </c:pt>
                <c:pt idx="16">
                  <c:v>6914.5760804016636</c:v>
                </c:pt>
                <c:pt idx="17">
                  <c:v>7234.3573869343109</c:v>
                </c:pt>
                <c:pt idx="18">
                  <c:v>7582.4659296478612</c:v>
                </c:pt>
                <c:pt idx="19">
                  <c:v>7930.5744723614116</c:v>
                </c:pt>
                <c:pt idx="20">
                  <c:v>8266.2319597985806</c:v>
                </c:pt>
                <c:pt idx="21">
                  <c:v>8601.8894472357497</c:v>
                </c:pt>
                <c:pt idx="22">
                  <c:v>8841.1272361804622</c:v>
                </c:pt>
                <c:pt idx="23">
                  <c:v>9080.3650251251747</c:v>
                </c:pt>
                <c:pt idx="24">
                  <c:v>9303.9388944718958</c:v>
                </c:pt>
                <c:pt idx="25">
                  <c:v>9527.5127638186186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'TM10 MCS16 (M)'!$N$36:$N$37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'TM10 MCS16 (M)'!$P$36:$P$37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'TM10 MCS16 (M)'!$Q$36:$Q$37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'TM10 MCS16 (M)'!$S$36:$S$37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2"/>
          <c:tx>
            <c:strRef>
              <c:f>'TM10 MCS16 (M)'!$T$36:$T$37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'TM10 MCS16 (M)'!$V$36:$V$37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14"/>
          <c:tx>
            <c:strRef>
              <c:f>'TM10 MCS16 (M)'!$W$36:$W$37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'TM10 MCS16 (M)'!$Y$36:$Y$37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'TM10 MCS16 (M)'!$Z$36:$Z$37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'TM10 MCS16 (M)'!$AB$36:$AB$37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'TM10 MCS16 (M)'!$AC$36:$AC$37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'TM10 MCS16 (M)'!$AE$36:$AE$37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'TM10 MCS16 (M)'!$AF$36:$AF$37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'TM10 MCS16 (M)'!$AH$36:$AH$37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22"/>
          <c:tx>
            <c:strRef>
              <c:f>'TM10 MCS16 (M)'!$AI$36:$AI$37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'TM10 MCS16 (M)'!$AK$36:$AK$37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24"/>
          <c:tx>
            <c:strRef>
              <c:f>'TM10 MCS16 (M)'!$AL$36:$AL$37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'TM10 MCS16 (M)'!$AN$36:$AN$37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'TM10 MCS16 (M)'!$AO$36:$AO$37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'TM10 MCS16 (M)'!$AQ$36:$AQ$37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'TM10 MCS16 (M)'!$AR$36:$AR$37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'TM10 MCS16 (M)'!$AT$36:$AT$37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534272"/>
        <c:axId val="282536192"/>
      </c:scatterChart>
      <c:valAx>
        <c:axId val="282534272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82536192"/>
        <c:crosses val="autoZero"/>
        <c:crossBetween val="midCat"/>
        <c:majorUnit val="1"/>
      </c:valAx>
      <c:valAx>
        <c:axId val="2825361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82534272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'TM10 MCS16 (M)'!$C$36:$C$37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'TM10 MCS16 (M)'!$D$36:$D$37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2"/>
          <c:tx>
            <c:strRef>
              <c:f>'TM10 MCS16 (M)'!$F$36:$F$37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'TM10 MCS16 (M)'!$G$36:$G$37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4"/>
          <c:tx>
            <c:strRef>
              <c:f>'TM10 MCS16 (M)'!$I$36:$I$37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'TM10 MCS16 (M)'!$J$36:$J$37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6"/>
          <c:tx>
            <c:strRef>
              <c:f>'TM10 MCS16 (M)'!$L$36:$L$37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3.4299497487435469</c:v>
                </c:pt>
                <c:pt idx="3">
                  <c:v>6.8598994974870937</c:v>
                </c:pt>
                <c:pt idx="4">
                  <c:v>295.24100502511084</c:v>
                </c:pt>
                <c:pt idx="5">
                  <c:v>583.62211055273463</c:v>
                </c:pt>
                <c:pt idx="6">
                  <c:v>1517.5911557788186</c:v>
                </c:pt>
                <c:pt idx="7">
                  <c:v>2451.5602010049024</c:v>
                </c:pt>
                <c:pt idx="8">
                  <c:v>3363.0440201003339</c:v>
                </c:pt>
                <c:pt idx="9">
                  <c:v>4274.5278391957654</c:v>
                </c:pt>
                <c:pt idx="10">
                  <c:v>4927.0383919595515</c:v>
                </c:pt>
                <c:pt idx="11">
                  <c:v>5579.5489447233385</c:v>
                </c:pt>
                <c:pt idx="12">
                  <c:v>6003.5167839192973</c:v>
                </c:pt>
                <c:pt idx="13">
                  <c:v>6427.4846231152551</c:v>
                </c:pt>
                <c:pt idx="14">
                  <c:v>7137.4745728639646</c:v>
                </c:pt>
                <c:pt idx="15">
                  <c:v>7847.4645226126722</c:v>
                </c:pt>
                <c:pt idx="16">
                  <c:v>8981.8178894467874</c:v>
                </c:pt>
                <c:pt idx="17">
                  <c:v>10116.171256280901</c:v>
                </c:pt>
                <c:pt idx="18">
                  <c:v>10978.260904522063</c:v>
                </c:pt>
                <c:pt idx="19">
                  <c:v>11840.350552763226</c:v>
                </c:pt>
                <c:pt idx="20">
                  <c:v>12390.613869346113</c:v>
                </c:pt>
                <c:pt idx="21">
                  <c:v>12940.877185929001</c:v>
                </c:pt>
                <c:pt idx="22">
                  <c:v>13161.161005024467</c:v>
                </c:pt>
                <c:pt idx="23">
                  <c:v>13381.444824119933</c:v>
                </c:pt>
                <c:pt idx="24">
                  <c:v>13418.986130652595</c:v>
                </c:pt>
                <c:pt idx="25">
                  <c:v>13456.527437185256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'TM10 MCS16 (M)'!$M$36:$M$37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2.0309547738692451</c:v>
                </c:pt>
                <c:pt idx="3">
                  <c:v>4.0619095477384901</c:v>
                </c:pt>
                <c:pt idx="4">
                  <c:v>232.92783919596823</c:v>
                </c:pt>
                <c:pt idx="5">
                  <c:v>461.79376884419798</c:v>
                </c:pt>
                <c:pt idx="6">
                  <c:v>1302.8984924622462</c:v>
                </c:pt>
                <c:pt idx="7">
                  <c:v>2144.0032160802944</c:v>
                </c:pt>
                <c:pt idx="8">
                  <c:v>3025.1191959797479</c:v>
                </c:pt>
                <c:pt idx="9">
                  <c:v>3906.2351758792015</c:v>
                </c:pt>
                <c:pt idx="10">
                  <c:v>4526.7907537686169</c:v>
                </c:pt>
                <c:pt idx="11">
                  <c:v>5147.3463316580337</c:v>
                </c:pt>
                <c:pt idx="12">
                  <c:v>5581.6136683414288</c:v>
                </c:pt>
                <c:pt idx="13">
                  <c:v>6015.8810050248239</c:v>
                </c:pt>
                <c:pt idx="14">
                  <c:v>6305.3378894469197</c:v>
                </c:pt>
                <c:pt idx="15">
                  <c:v>6594.7947738690164</c:v>
                </c:pt>
                <c:pt idx="16">
                  <c:v>6914.5760804016636</c:v>
                </c:pt>
                <c:pt idx="17">
                  <c:v>7234.3573869343109</c:v>
                </c:pt>
                <c:pt idx="18">
                  <c:v>7582.4659296478612</c:v>
                </c:pt>
                <c:pt idx="19">
                  <c:v>7930.5744723614116</c:v>
                </c:pt>
                <c:pt idx="20">
                  <c:v>8266.2319597985806</c:v>
                </c:pt>
                <c:pt idx="21">
                  <c:v>8601.8894472357497</c:v>
                </c:pt>
                <c:pt idx="22">
                  <c:v>8841.1272361804622</c:v>
                </c:pt>
                <c:pt idx="23">
                  <c:v>9080.3650251251747</c:v>
                </c:pt>
                <c:pt idx="24">
                  <c:v>9303.9388944718958</c:v>
                </c:pt>
                <c:pt idx="25">
                  <c:v>9527.5127638186186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'TM10 MCS16 (M)'!$O$36:$O$37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'TM10 MCS16 (M)'!$P$36:$P$37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'TM10 MCS16 (M)'!$R$36:$R$37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'TM10 MCS16 (M)'!$S$36:$S$37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2"/>
          <c:tx>
            <c:strRef>
              <c:f>'TM10 MCS16 (M)'!$U$36:$U$37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'TM10 MCS16 (M)'!$V$36:$V$37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14"/>
          <c:tx>
            <c:strRef>
              <c:f>'TM10 MCS16 (M)'!$X$36:$X$37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'TM10 MCS16 (M)'!$Y$36:$Y$37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'TM10 MCS16 (M)'!$AA$36:$AA$37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'TM10 MCS16 (M)'!$AB$36:$AB$37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'TM10 MCS16 (M)'!$AD$36:$AD$37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'TM10 MCS16 (M)'!$AE$36:$AE$37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'TM10 MCS16 (M)'!$AG$36:$AG$37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'TM10 MCS16 (M)'!$AH$36:$AH$37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22"/>
          <c:tx>
            <c:strRef>
              <c:f>'TM10 MCS16 (M)'!$AJ$36:$AJ$37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'TM10 MCS16 (M)'!$AK$36:$AK$37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24"/>
          <c:tx>
            <c:strRef>
              <c:f>'TM10 MCS16 (M)'!$AM$36:$AM$37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'TM10 MCS16 (M)'!$AN$36:$AN$37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'TM10 MCS16 (M)'!$AP$36:$AP$37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'TM10 MCS16 (M)'!$AQ$36:$AQ$37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'TM10 MCS16 (M)'!$AS$36:$AS$37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'TM10 MCS16 (M)'!$AT$36:$AT$37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728704"/>
        <c:axId val="282743168"/>
      </c:scatterChart>
      <c:valAx>
        <c:axId val="282728704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82743168"/>
        <c:crosses val="autoZero"/>
        <c:crossBetween val="midCat"/>
        <c:majorUnit val="1"/>
      </c:valAx>
      <c:valAx>
        <c:axId val="2827431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82728704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'TM10 MCS18 (M)'!$B$36:$B$37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"/>
          <c:order val="1"/>
          <c:tx>
            <c:strRef>
              <c:f>'TM10 MCS18 (M)'!$C$36:$C$37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2"/>
          <c:tx>
            <c:strRef>
              <c:f>'TM10 MCS18 (M)'!$D$36:$D$37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3"/>
          <c:tx>
            <c:strRef>
              <c:f>'TM10 MCS18 (M)'!$E$36:$E$37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'TM10 MCS18 (M)'!$F$36:$F$37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'TM10 MCS18 (M)'!$G$36:$G$37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'TM10 MCS18 (M)'!$H$36:$H$37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7"/>
          <c:tx>
            <c:strRef>
              <c:f>'TM10 MCS18 (M)'!$I$36:$I$37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'TM10 MCS18 (M)'!$J$36:$J$37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'TM10 MCS18 (M)'!$K$36:$K$37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(M)'!$K$38:$K$67</c:f>
              <c:numCache>
                <c:formatCode>0.00</c:formatCode>
                <c:ptCount val="30"/>
                <c:pt idx="0">
                  <c:v>0.68020100502509162</c:v>
                </c:pt>
                <c:pt idx="1">
                  <c:v>1.3604020100501832</c:v>
                </c:pt>
                <c:pt idx="2">
                  <c:v>51.753165829143136</c:v>
                </c:pt>
                <c:pt idx="3">
                  <c:v>102.14592964823609</c:v>
                </c:pt>
                <c:pt idx="4">
                  <c:v>727.43879396981276</c:v>
                </c:pt>
                <c:pt idx="5">
                  <c:v>1352.7316582913895</c:v>
                </c:pt>
                <c:pt idx="6">
                  <c:v>2400.9792964822914</c:v>
                </c:pt>
                <c:pt idx="7">
                  <c:v>3449.2269346731937</c:v>
                </c:pt>
                <c:pt idx="8">
                  <c:v>4291.2434170852121</c:v>
                </c:pt>
                <c:pt idx="9">
                  <c:v>5133.2598994972304</c:v>
                </c:pt>
                <c:pt idx="10">
                  <c:v>5734.5286432157936</c:v>
                </c:pt>
                <c:pt idx="11">
                  <c:v>6335.7973869343559</c:v>
                </c:pt>
                <c:pt idx="12">
                  <c:v>6822.2713567835781</c:v>
                </c:pt>
                <c:pt idx="13">
                  <c:v>7308.7453266327993</c:v>
                </c:pt>
                <c:pt idx="14">
                  <c:v>8501.9481407030908</c:v>
                </c:pt>
                <c:pt idx="15">
                  <c:v>9695.150954773384</c:v>
                </c:pt>
                <c:pt idx="16">
                  <c:v>10675.856080401474</c:v>
                </c:pt>
                <c:pt idx="17">
                  <c:v>11656.561206029566</c:v>
                </c:pt>
                <c:pt idx="18">
                  <c:v>12127.303718592357</c:v>
                </c:pt>
                <c:pt idx="19">
                  <c:v>12598.046231155147</c:v>
                </c:pt>
                <c:pt idx="20">
                  <c:v>13079.425929647587</c:v>
                </c:pt>
                <c:pt idx="21">
                  <c:v>13560.805628140024</c:v>
                </c:pt>
                <c:pt idx="22">
                  <c:v>13921.934472361112</c:v>
                </c:pt>
                <c:pt idx="23">
                  <c:v>14283.0633165822</c:v>
                </c:pt>
                <c:pt idx="24">
                  <c:v>14367.842412059583</c:v>
                </c:pt>
                <c:pt idx="25">
                  <c:v>14452.621507536964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'TM10 MCS18 (M)'!$L$36:$L$37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33.792964824118911</c:v>
                </c:pt>
                <c:pt idx="5">
                  <c:v>67.585929648237823</c:v>
                </c:pt>
                <c:pt idx="6">
                  <c:v>687.45165829142286</c:v>
                </c:pt>
                <c:pt idx="7">
                  <c:v>1307.3173869346081</c:v>
                </c:pt>
                <c:pt idx="8">
                  <c:v>2401.7752763817894</c:v>
                </c:pt>
                <c:pt idx="9">
                  <c:v>3496.2331658289709</c:v>
                </c:pt>
                <c:pt idx="10">
                  <c:v>4431.5384924620894</c:v>
                </c:pt>
                <c:pt idx="11">
                  <c:v>5366.8438190952083</c:v>
                </c:pt>
                <c:pt idx="12">
                  <c:v>5968.4164824117606</c:v>
                </c:pt>
                <c:pt idx="13">
                  <c:v>6569.9891457283147</c:v>
                </c:pt>
                <c:pt idx="14">
                  <c:v>7112.340904522257</c:v>
                </c:pt>
                <c:pt idx="15">
                  <c:v>7654.6926633161993</c:v>
                </c:pt>
                <c:pt idx="16">
                  <c:v>8826.7368844216689</c:v>
                </c:pt>
                <c:pt idx="17">
                  <c:v>9998.7811055271359</c:v>
                </c:pt>
                <c:pt idx="18">
                  <c:v>11028.09889447181</c:v>
                </c:pt>
                <c:pt idx="19">
                  <c:v>12057.416683416483</c:v>
                </c:pt>
                <c:pt idx="20">
                  <c:v>12736.416482411421</c:v>
                </c:pt>
                <c:pt idx="21">
                  <c:v>13415.416281406364</c:v>
                </c:pt>
                <c:pt idx="22">
                  <c:v>13814.491658290766</c:v>
                </c:pt>
                <c:pt idx="23">
                  <c:v>14213.567035175167</c:v>
                </c:pt>
                <c:pt idx="24">
                  <c:v>14331.835175878678</c:v>
                </c:pt>
                <c:pt idx="25">
                  <c:v>14450.10331658219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'TM10 MCS18 (M)'!$M$36:$M$37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21.607236180903442</c:v>
                </c:pt>
                <c:pt idx="5">
                  <c:v>43.214472361806884</c:v>
                </c:pt>
                <c:pt idx="6">
                  <c:v>546.41849246228412</c:v>
                </c:pt>
                <c:pt idx="7">
                  <c:v>1049.6225125627616</c:v>
                </c:pt>
                <c:pt idx="8">
                  <c:v>2019.2707537687429</c:v>
                </c:pt>
                <c:pt idx="9">
                  <c:v>2988.9189949747247</c:v>
                </c:pt>
                <c:pt idx="10">
                  <c:v>3886.4948743716645</c:v>
                </c:pt>
                <c:pt idx="11">
                  <c:v>4784.0707537686039</c:v>
                </c:pt>
                <c:pt idx="12">
                  <c:v>5398.6540703514893</c:v>
                </c:pt>
                <c:pt idx="13">
                  <c:v>6013.2373869343728</c:v>
                </c:pt>
                <c:pt idx="14">
                  <c:v>6384.2074371856097</c:v>
                </c:pt>
                <c:pt idx="15">
                  <c:v>6755.1774874368475</c:v>
                </c:pt>
                <c:pt idx="16">
                  <c:v>7084.1342713564291</c:v>
                </c:pt>
                <c:pt idx="17">
                  <c:v>7413.0910552760106</c:v>
                </c:pt>
                <c:pt idx="18">
                  <c:v>7837.6233165825215</c:v>
                </c:pt>
                <c:pt idx="19">
                  <c:v>8262.1555778890342</c:v>
                </c:pt>
                <c:pt idx="20">
                  <c:v>8702.0430150749398</c:v>
                </c:pt>
                <c:pt idx="21">
                  <c:v>9141.9304522608472</c:v>
                </c:pt>
                <c:pt idx="22">
                  <c:v>9507.3141708537933</c:v>
                </c:pt>
                <c:pt idx="23">
                  <c:v>9872.6978894467411</c:v>
                </c:pt>
                <c:pt idx="24">
                  <c:v>10127.773266331151</c:v>
                </c:pt>
                <c:pt idx="25">
                  <c:v>10382.848643215559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'TM10 MCS18 (M)'!$N$36:$N$37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'TM10 MCS18 (M)'!$O$36:$O$37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'TM10 MCS18 (M)'!$P$36:$P$37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'TM10 MCS18 (M)'!$Q$36:$Q$37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'TM10 MCS18 (M)'!$R$36:$R$37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'TM10 MCS18 (M)'!$S$36:$S$37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'TM10 MCS18 (M)'!$T$36:$T$37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9"/>
          <c:tx>
            <c:strRef>
              <c:f>'TM10 MCS18 (M)'!$U$36:$U$37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20"/>
          <c:tx>
            <c:strRef>
              <c:f>'TM10 MCS18 (M)'!$V$36:$V$37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21"/>
          <c:tx>
            <c:strRef>
              <c:f>'TM10 MCS18 (M)'!$W$36:$W$37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'TM10 MCS18 (M)'!$X$36:$X$37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'TM10 MCS18 (M)'!$Y$36:$Y$37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'TM10 MCS18 (M)'!$Z$36:$Z$37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'TM10 MCS18 (M)'!$AA$36:$AA$37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'TM10 MCS18 (M)'!$AB$36:$AB$37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'TM10 MCS18 (M)'!$AC$36:$AC$37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'TM10 MCS18 (M)'!$AD$36:$AD$37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'TM10 MCS18 (M)'!$AE$36:$AE$37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'TM10 MCS18 (M)'!$AF$36:$AF$37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31"/>
          <c:tx>
            <c:strRef>
              <c:f>'TM10 MCS18 (M)'!$AG$36:$AG$37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32"/>
          <c:tx>
            <c:strRef>
              <c:f>'TM10 MCS18 (M)'!$AH$36:$AH$37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33"/>
          <c:tx>
            <c:strRef>
              <c:f>'TM10 MCS18 (M)'!$AI$36:$AI$37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34"/>
          <c:tx>
            <c:strRef>
              <c:f>'TM10 MCS18 (M)'!$AJ$36:$AJ$37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35"/>
          <c:tx>
            <c:strRef>
              <c:f>'TM10 MCS18 (M)'!$AK$36:$AK$37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36"/>
          <c:tx>
            <c:strRef>
              <c:f>'TM10 MCS18 (M)'!$AL$36:$AL$37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'TM10 MCS18 (M)'!$AM$36:$AM$37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'TM10 MCS18 (M)'!$AN$36:$AN$37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'TM10 MCS18 (M)'!$AO$36:$AO$37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'TM10 MCS18 (M)'!$AP$36:$AP$37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'TM10 MCS18 (M)'!$AQ$36:$AQ$37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'TM10 MCS18 (M)'!$AR$36:$AR$37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'TM10 MCS18 (M)'!$AS$36:$AS$37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'TM10 MCS18 (M)'!$AT$36:$AT$37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968832"/>
        <c:axId val="282970752"/>
      </c:scatterChart>
      <c:valAx>
        <c:axId val="282968832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82970752"/>
        <c:crossesAt val="-5"/>
        <c:crossBetween val="midCat"/>
        <c:majorUnit val="1"/>
      </c:valAx>
      <c:valAx>
        <c:axId val="2829707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82968832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'TM10 MCS18 (M)'!$B$36:$B$37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'TM10 MCS18 (M)'!$D$36:$D$37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2"/>
          <c:tx>
            <c:strRef>
              <c:f>'TM10 MCS18 (M)'!$E$36:$E$37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'TM10 MCS18 (M)'!$G$36:$G$37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4"/>
          <c:tx>
            <c:strRef>
              <c:f>'TM10 MCS18 (M)'!$H$36:$H$37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'TM10 MCS18 (M)'!$J$36:$J$37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6"/>
          <c:tx>
            <c:strRef>
              <c:f>'TM10 MCS18 (M)'!$K$36:$K$37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(M)'!$K$38:$K$67</c:f>
              <c:numCache>
                <c:formatCode>0.00</c:formatCode>
                <c:ptCount val="30"/>
                <c:pt idx="0">
                  <c:v>0.68020100502509162</c:v>
                </c:pt>
                <c:pt idx="1">
                  <c:v>1.3604020100501832</c:v>
                </c:pt>
                <c:pt idx="2">
                  <c:v>51.753165829143136</c:v>
                </c:pt>
                <c:pt idx="3">
                  <c:v>102.14592964823609</c:v>
                </c:pt>
                <c:pt idx="4">
                  <c:v>727.43879396981276</c:v>
                </c:pt>
                <c:pt idx="5">
                  <c:v>1352.7316582913895</c:v>
                </c:pt>
                <c:pt idx="6">
                  <c:v>2400.9792964822914</c:v>
                </c:pt>
                <c:pt idx="7">
                  <c:v>3449.2269346731937</c:v>
                </c:pt>
                <c:pt idx="8">
                  <c:v>4291.2434170852121</c:v>
                </c:pt>
                <c:pt idx="9">
                  <c:v>5133.2598994972304</c:v>
                </c:pt>
                <c:pt idx="10">
                  <c:v>5734.5286432157936</c:v>
                </c:pt>
                <c:pt idx="11">
                  <c:v>6335.7973869343559</c:v>
                </c:pt>
                <c:pt idx="12">
                  <c:v>6822.2713567835781</c:v>
                </c:pt>
                <c:pt idx="13">
                  <c:v>7308.7453266327993</c:v>
                </c:pt>
                <c:pt idx="14">
                  <c:v>8501.9481407030908</c:v>
                </c:pt>
                <c:pt idx="15">
                  <c:v>9695.150954773384</c:v>
                </c:pt>
                <c:pt idx="16">
                  <c:v>10675.856080401474</c:v>
                </c:pt>
                <c:pt idx="17">
                  <c:v>11656.561206029566</c:v>
                </c:pt>
                <c:pt idx="18">
                  <c:v>12127.303718592357</c:v>
                </c:pt>
                <c:pt idx="19">
                  <c:v>12598.046231155147</c:v>
                </c:pt>
                <c:pt idx="20">
                  <c:v>13079.425929647587</c:v>
                </c:pt>
                <c:pt idx="21">
                  <c:v>13560.805628140024</c:v>
                </c:pt>
                <c:pt idx="22">
                  <c:v>13921.934472361112</c:v>
                </c:pt>
                <c:pt idx="23">
                  <c:v>14283.0633165822</c:v>
                </c:pt>
                <c:pt idx="24">
                  <c:v>14367.842412059583</c:v>
                </c:pt>
                <c:pt idx="25">
                  <c:v>14452.621507536964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'TM10 MCS18 (M)'!$M$36:$M$37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21.607236180903442</c:v>
                </c:pt>
                <c:pt idx="5">
                  <c:v>43.214472361806884</c:v>
                </c:pt>
                <c:pt idx="6">
                  <c:v>546.41849246228412</c:v>
                </c:pt>
                <c:pt idx="7">
                  <c:v>1049.6225125627616</c:v>
                </c:pt>
                <c:pt idx="8">
                  <c:v>2019.2707537687429</c:v>
                </c:pt>
                <c:pt idx="9">
                  <c:v>2988.9189949747247</c:v>
                </c:pt>
                <c:pt idx="10">
                  <c:v>3886.4948743716645</c:v>
                </c:pt>
                <c:pt idx="11">
                  <c:v>4784.0707537686039</c:v>
                </c:pt>
                <c:pt idx="12">
                  <c:v>5398.6540703514893</c:v>
                </c:pt>
                <c:pt idx="13">
                  <c:v>6013.2373869343728</c:v>
                </c:pt>
                <c:pt idx="14">
                  <c:v>6384.2074371856097</c:v>
                </c:pt>
                <c:pt idx="15">
                  <c:v>6755.1774874368475</c:v>
                </c:pt>
                <c:pt idx="16">
                  <c:v>7084.1342713564291</c:v>
                </c:pt>
                <c:pt idx="17">
                  <c:v>7413.0910552760106</c:v>
                </c:pt>
                <c:pt idx="18">
                  <c:v>7837.6233165825215</c:v>
                </c:pt>
                <c:pt idx="19">
                  <c:v>8262.1555778890342</c:v>
                </c:pt>
                <c:pt idx="20">
                  <c:v>8702.0430150749398</c:v>
                </c:pt>
                <c:pt idx="21">
                  <c:v>9141.9304522608472</c:v>
                </c:pt>
                <c:pt idx="22">
                  <c:v>9507.3141708537933</c:v>
                </c:pt>
                <c:pt idx="23">
                  <c:v>9872.6978894467411</c:v>
                </c:pt>
                <c:pt idx="24">
                  <c:v>10127.773266331151</c:v>
                </c:pt>
                <c:pt idx="25">
                  <c:v>10382.848643215559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'TM10 MCS18 (M)'!$N$36:$N$37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'TM10 MCS18 (M)'!$P$36:$P$37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'TM10 MCS18 (M)'!$Q$36:$Q$37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'TM10 MCS18 (M)'!$S$36:$S$37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2"/>
          <c:tx>
            <c:strRef>
              <c:f>'TM10 MCS18 (M)'!$T$36:$T$37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'TM10 MCS18 (M)'!$V$36:$V$37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14"/>
          <c:tx>
            <c:strRef>
              <c:f>'TM10 MCS18 (M)'!$W$36:$W$37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'TM10 MCS18 (M)'!$Y$36:$Y$37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'TM10 MCS18 (M)'!$Z$36:$Z$37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'TM10 MCS18 (M)'!$AB$36:$AB$37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'TM10 MCS18 (M)'!$AC$36:$AC$37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'TM10 MCS18 (M)'!$AE$36:$AE$37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'TM10 MCS18 (M)'!$AF$36:$AF$37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'TM10 MCS18 (M)'!$AH$36:$AH$37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22"/>
          <c:tx>
            <c:strRef>
              <c:f>'TM10 MCS18 (M)'!$AI$36:$AI$37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'TM10 MCS18 (M)'!$AK$36:$AK$37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24"/>
          <c:tx>
            <c:strRef>
              <c:f>'TM10 MCS18 (M)'!$AL$36:$AL$37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'TM10 MCS18 (M)'!$AN$36:$AN$37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'TM10 MCS18 (M)'!$AO$36:$AO$37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'TM10 MCS18 (M)'!$AQ$36:$AQ$37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'TM10 MCS18 (M)'!$AR$36:$AR$37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'TM10 MCS18 (M)'!$AT$36:$AT$37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180032"/>
        <c:axId val="283194496"/>
      </c:scatterChart>
      <c:valAx>
        <c:axId val="283180032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83194496"/>
        <c:crosses val="autoZero"/>
        <c:crossBetween val="midCat"/>
        <c:majorUnit val="1"/>
      </c:valAx>
      <c:valAx>
        <c:axId val="2831944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83180032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'TM10 MCS18 (M)'!$C$36:$C$37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'TM10 MCS18 (M)'!$D$36:$D$37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2"/>
          <c:tx>
            <c:strRef>
              <c:f>'TM10 MCS18 (M)'!$F$36:$F$37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'TM10 MCS18 (M)'!$G$36:$G$37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4"/>
          <c:tx>
            <c:strRef>
              <c:f>'TM10 MCS18 (M)'!$I$36:$I$37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'TM10 MCS18 (M)'!$J$36:$J$37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6"/>
          <c:tx>
            <c:strRef>
              <c:f>'TM10 MCS18 (M)'!$L$36:$L$37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33.792964824118911</c:v>
                </c:pt>
                <c:pt idx="5">
                  <c:v>67.585929648237823</c:v>
                </c:pt>
                <c:pt idx="6">
                  <c:v>687.45165829142286</c:v>
                </c:pt>
                <c:pt idx="7">
                  <c:v>1307.3173869346081</c:v>
                </c:pt>
                <c:pt idx="8">
                  <c:v>2401.7752763817894</c:v>
                </c:pt>
                <c:pt idx="9">
                  <c:v>3496.2331658289709</c:v>
                </c:pt>
                <c:pt idx="10">
                  <c:v>4431.5384924620894</c:v>
                </c:pt>
                <c:pt idx="11">
                  <c:v>5366.8438190952083</c:v>
                </c:pt>
                <c:pt idx="12">
                  <c:v>5968.4164824117606</c:v>
                </c:pt>
                <c:pt idx="13">
                  <c:v>6569.9891457283147</c:v>
                </c:pt>
                <c:pt idx="14">
                  <c:v>7112.340904522257</c:v>
                </c:pt>
                <c:pt idx="15">
                  <c:v>7654.6926633161993</c:v>
                </c:pt>
                <c:pt idx="16">
                  <c:v>8826.7368844216689</c:v>
                </c:pt>
                <c:pt idx="17">
                  <c:v>9998.7811055271359</c:v>
                </c:pt>
                <c:pt idx="18">
                  <c:v>11028.09889447181</c:v>
                </c:pt>
                <c:pt idx="19">
                  <c:v>12057.416683416483</c:v>
                </c:pt>
                <c:pt idx="20">
                  <c:v>12736.416482411421</c:v>
                </c:pt>
                <c:pt idx="21">
                  <c:v>13415.416281406364</c:v>
                </c:pt>
                <c:pt idx="22">
                  <c:v>13814.491658290766</c:v>
                </c:pt>
                <c:pt idx="23">
                  <c:v>14213.567035175167</c:v>
                </c:pt>
                <c:pt idx="24">
                  <c:v>14331.835175878678</c:v>
                </c:pt>
                <c:pt idx="25">
                  <c:v>14450.10331658219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'TM10 MCS18 (M)'!$M$36:$M$37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21.607236180903442</c:v>
                </c:pt>
                <c:pt idx="5">
                  <c:v>43.214472361806884</c:v>
                </c:pt>
                <c:pt idx="6">
                  <c:v>546.41849246228412</c:v>
                </c:pt>
                <c:pt idx="7">
                  <c:v>1049.6225125627616</c:v>
                </c:pt>
                <c:pt idx="8">
                  <c:v>2019.2707537687429</c:v>
                </c:pt>
                <c:pt idx="9">
                  <c:v>2988.9189949747247</c:v>
                </c:pt>
                <c:pt idx="10">
                  <c:v>3886.4948743716645</c:v>
                </c:pt>
                <c:pt idx="11">
                  <c:v>4784.0707537686039</c:v>
                </c:pt>
                <c:pt idx="12">
                  <c:v>5398.6540703514893</c:v>
                </c:pt>
                <c:pt idx="13">
                  <c:v>6013.2373869343728</c:v>
                </c:pt>
                <c:pt idx="14">
                  <c:v>6384.2074371856097</c:v>
                </c:pt>
                <c:pt idx="15">
                  <c:v>6755.1774874368475</c:v>
                </c:pt>
                <c:pt idx="16">
                  <c:v>7084.1342713564291</c:v>
                </c:pt>
                <c:pt idx="17">
                  <c:v>7413.0910552760106</c:v>
                </c:pt>
                <c:pt idx="18">
                  <c:v>7837.6233165825215</c:v>
                </c:pt>
                <c:pt idx="19">
                  <c:v>8262.1555778890342</c:v>
                </c:pt>
                <c:pt idx="20">
                  <c:v>8702.0430150749398</c:v>
                </c:pt>
                <c:pt idx="21">
                  <c:v>9141.9304522608472</c:v>
                </c:pt>
                <c:pt idx="22">
                  <c:v>9507.3141708537933</c:v>
                </c:pt>
                <c:pt idx="23">
                  <c:v>9872.6978894467411</c:v>
                </c:pt>
                <c:pt idx="24">
                  <c:v>10127.773266331151</c:v>
                </c:pt>
                <c:pt idx="25">
                  <c:v>10382.848643215559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'TM10 MCS18 (M)'!$O$36:$O$37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'TM10 MCS18 (M)'!$P$36:$P$37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'TM10 MCS18 (M)'!$R$36:$R$37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'TM10 MCS18 (M)'!$S$36:$S$37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2"/>
          <c:tx>
            <c:strRef>
              <c:f>'TM10 MCS18 (M)'!$U$36:$U$37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'TM10 MCS18 (M)'!$V$36:$V$37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14"/>
          <c:tx>
            <c:strRef>
              <c:f>'TM10 MCS18 (M)'!$X$36:$X$37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'TM10 MCS18 (M)'!$Y$36:$Y$37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'TM10 MCS18 (M)'!$AA$36:$AA$37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'TM10 MCS18 (M)'!$AB$36:$AB$37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'TM10 MCS18 (M)'!$AD$36:$AD$37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'TM10 MCS18 (M)'!$AE$36:$AE$37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'TM10 MCS18 (M)'!$AG$36:$AG$37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'TM10 MCS18 (M)'!$AH$36:$AH$37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22"/>
          <c:tx>
            <c:strRef>
              <c:f>'TM10 MCS18 (M)'!$AJ$36:$AJ$37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'TM10 MCS18 (M)'!$AK$36:$AK$37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24"/>
          <c:tx>
            <c:strRef>
              <c:f>'TM10 MCS18 (M)'!$AM$36:$AM$37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'TM10 MCS18 (M)'!$AN$36:$AN$37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'TM10 MCS18 (M)'!$AP$36:$AP$37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'TM10 MCS18 (M)'!$AQ$36:$AQ$37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'TM10 MCS18 (M)'!$AS$36:$AS$37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'TM10 MCS18 (M)'!$AT$36:$AT$37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382912"/>
        <c:axId val="283384832"/>
      </c:scatterChart>
      <c:valAx>
        <c:axId val="283382912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83384832"/>
        <c:crosses val="autoZero"/>
        <c:crossBetween val="midCat"/>
        <c:majorUnit val="1"/>
      </c:valAx>
      <c:valAx>
        <c:axId val="2833848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83382912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wmf"/><Relationship Id="rId2" Type="http://schemas.openxmlformats.org/officeDocument/2006/relationships/image" Target="../media/image4.wmf"/><Relationship Id="rId1" Type="http://schemas.openxmlformats.org/officeDocument/2006/relationships/image" Target="../media/image3.wmf"/><Relationship Id="rId6" Type="http://schemas.openxmlformats.org/officeDocument/2006/relationships/image" Target="../media/image8.wmf"/><Relationship Id="rId5" Type="http://schemas.openxmlformats.org/officeDocument/2006/relationships/image" Target="../media/image7.wmf"/><Relationship Id="rId4" Type="http://schemas.openxmlformats.org/officeDocument/2006/relationships/image" Target="../media/image6.w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wmf"/><Relationship Id="rId2" Type="http://schemas.openxmlformats.org/officeDocument/2006/relationships/image" Target="../media/image4.wmf"/><Relationship Id="rId1" Type="http://schemas.openxmlformats.org/officeDocument/2006/relationships/image" Target="../media/image3.wmf"/><Relationship Id="rId6" Type="http://schemas.openxmlformats.org/officeDocument/2006/relationships/image" Target="../media/image8.wmf"/><Relationship Id="rId5" Type="http://schemas.openxmlformats.org/officeDocument/2006/relationships/image" Target="../media/image7.wmf"/><Relationship Id="rId4" Type="http://schemas.openxmlformats.org/officeDocument/2006/relationships/image" Target="../media/image6.w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wmf"/><Relationship Id="rId2" Type="http://schemas.openxmlformats.org/officeDocument/2006/relationships/image" Target="../media/image4.wmf"/><Relationship Id="rId1" Type="http://schemas.openxmlformats.org/officeDocument/2006/relationships/image" Target="../media/image3.wmf"/><Relationship Id="rId4" Type="http://schemas.openxmlformats.org/officeDocument/2006/relationships/image" Target="../media/image9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wmf"/><Relationship Id="rId2" Type="http://schemas.openxmlformats.org/officeDocument/2006/relationships/image" Target="../media/image4.wmf"/><Relationship Id="rId1" Type="http://schemas.openxmlformats.org/officeDocument/2006/relationships/image" Target="../media/image3.wmf"/><Relationship Id="rId6" Type="http://schemas.openxmlformats.org/officeDocument/2006/relationships/image" Target="../media/image8.wmf"/><Relationship Id="rId5" Type="http://schemas.openxmlformats.org/officeDocument/2006/relationships/image" Target="../media/image7.wmf"/><Relationship Id="rId4" Type="http://schemas.openxmlformats.org/officeDocument/2006/relationships/image" Target="../media/image6.wmf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6.xml"/><Relationship Id="rId2" Type="http://schemas.openxmlformats.org/officeDocument/2006/relationships/chart" Target="../charts/chart35.xml"/><Relationship Id="rId1" Type="http://schemas.openxmlformats.org/officeDocument/2006/relationships/chart" Target="../charts/chart34.xm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2.xml"/><Relationship Id="rId2" Type="http://schemas.openxmlformats.org/officeDocument/2006/relationships/chart" Target="../charts/chart41.xml"/><Relationship Id="rId1" Type="http://schemas.openxmlformats.org/officeDocument/2006/relationships/chart" Target="../charts/chart40.xml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8.xml"/><Relationship Id="rId2" Type="http://schemas.openxmlformats.org/officeDocument/2006/relationships/chart" Target="../charts/chart47.xml"/><Relationship Id="rId1" Type="http://schemas.openxmlformats.org/officeDocument/2006/relationships/chart" Target="../charts/chart46.xml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4.xml"/><Relationship Id="rId2" Type="http://schemas.openxmlformats.org/officeDocument/2006/relationships/chart" Target="../charts/chart53.xml"/><Relationship Id="rId1" Type="http://schemas.openxmlformats.org/officeDocument/2006/relationships/chart" Target="../charts/chart52.xml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7.xml"/><Relationship Id="rId2" Type="http://schemas.openxmlformats.org/officeDocument/2006/relationships/chart" Target="../charts/chart56.xml"/><Relationship Id="rId1" Type="http://schemas.openxmlformats.org/officeDocument/2006/relationships/chart" Target="../charts/chart55.xml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0.xml"/><Relationship Id="rId2" Type="http://schemas.openxmlformats.org/officeDocument/2006/relationships/chart" Target="../charts/chart59.xml"/><Relationship Id="rId1" Type="http://schemas.openxmlformats.org/officeDocument/2006/relationships/chart" Target="../charts/chart58.xml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3.xml"/><Relationship Id="rId2" Type="http://schemas.openxmlformats.org/officeDocument/2006/relationships/chart" Target="../charts/chart62.xml"/><Relationship Id="rId1" Type="http://schemas.openxmlformats.org/officeDocument/2006/relationships/chart" Target="../charts/chart61.xml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6.xml"/><Relationship Id="rId2" Type="http://schemas.openxmlformats.org/officeDocument/2006/relationships/chart" Target="../charts/chart65.xml"/><Relationship Id="rId1" Type="http://schemas.openxmlformats.org/officeDocument/2006/relationships/chart" Target="../charts/chart64.xml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9.xml"/><Relationship Id="rId2" Type="http://schemas.openxmlformats.org/officeDocument/2006/relationships/chart" Target="../charts/chart68.xml"/><Relationship Id="rId1" Type="http://schemas.openxmlformats.org/officeDocument/2006/relationships/chart" Target="../charts/chart67.xml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2.xml"/><Relationship Id="rId2" Type="http://schemas.openxmlformats.org/officeDocument/2006/relationships/chart" Target="../charts/chart71.xml"/><Relationship Id="rId1" Type="http://schemas.openxmlformats.org/officeDocument/2006/relationships/chart" Target="../charts/chart70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2.emf"/><Relationship Id="rId2" Type="http://schemas.openxmlformats.org/officeDocument/2006/relationships/image" Target="../media/image11.emf"/><Relationship Id="rId1" Type="http://schemas.openxmlformats.org/officeDocument/2006/relationships/image" Target="../media/image10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1</xdr:row>
      <xdr:rowOff>133350</xdr:rowOff>
    </xdr:from>
    <xdr:to>
      <xdr:col>1</xdr:col>
      <xdr:colOff>800100</xdr:colOff>
      <xdr:row>2</xdr:row>
      <xdr:rowOff>152400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0" y="30480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590550</xdr:colOff>
      <xdr:row>3</xdr:row>
      <xdr:rowOff>19050</xdr:rowOff>
    </xdr:from>
    <xdr:to>
      <xdr:col>1</xdr:col>
      <xdr:colOff>762000</xdr:colOff>
      <xdr:row>4</xdr:row>
      <xdr:rowOff>28575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5" y="523875"/>
          <a:ext cx="17145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247650</xdr:colOff>
      <xdr:row>5</xdr:row>
      <xdr:rowOff>0</xdr:rowOff>
    </xdr:from>
    <xdr:to>
      <xdr:col>0</xdr:col>
      <xdr:colOff>771525</xdr:colOff>
      <xdr:row>6</xdr:row>
      <xdr:rowOff>19050</xdr:rowOff>
    </xdr:to>
    <xdr:pic>
      <xdr:nvPicPr>
        <xdr:cNvPr id="1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847725"/>
          <a:ext cx="523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552450</xdr:colOff>
      <xdr:row>5</xdr:row>
      <xdr:rowOff>0</xdr:rowOff>
    </xdr:from>
    <xdr:to>
      <xdr:col>1</xdr:col>
      <xdr:colOff>809625</xdr:colOff>
      <xdr:row>6</xdr:row>
      <xdr:rowOff>19050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9725" y="847725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28575</xdr:colOff>
      <xdr:row>8</xdr:row>
      <xdr:rowOff>0</xdr:rowOff>
    </xdr:from>
    <xdr:to>
      <xdr:col>1</xdr:col>
      <xdr:colOff>552450</xdr:colOff>
      <xdr:row>9</xdr:row>
      <xdr:rowOff>0</xdr:rowOff>
    </xdr:to>
    <xdr:pic>
      <xdr:nvPicPr>
        <xdr:cNvPr id="23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5850" y="1362075"/>
          <a:ext cx="5238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22</xdr:row>
      <xdr:rowOff>9525</xdr:rowOff>
    </xdr:from>
    <xdr:to>
      <xdr:col>1</xdr:col>
      <xdr:colOff>161925</xdr:colOff>
      <xdr:row>23</xdr:row>
      <xdr:rowOff>0</xdr:rowOff>
    </xdr:to>
    <xdr:pic>
      <xdr:nvPicPr>
        <xdr:cNvPr id="24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3076575"/>
          <a:ext cx="34290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542925</xdr:colOff>
          <xdr:row>6</xdr:row>
          <xdr:rowOff>19050</xdr:rowOff>
        </xdr:from>
        <xdr:to>
          <xdr:col>1</xdr:col>
          <xdr:colOff>781050</xdr:colOff>
          <xdr:row>7</xdr:row>
          <xdr:rowOff>0</xdr:rowOff>
        </xdr:to>
        <xdr:sp macro="" textlink="">
          <xdr:nvSpPr>
            <xdr:cNvPr id="51219" name="Object 19" hidden="1">
              <a:extLst>
                <a:ext uri="{63B3BB69-23CF-44E3-9099-C40C66FF867C}">
                  <a14:compatExt spid="_x0000_s51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523875</xdr:colOff>
          <xdr:row>7</xdr:row>
          <xdr:rowOff>9525</xdr:rowOff>
        </xdr:from>
        <xdr:to>
          <xdr:col>1</xdr:col>
          <xdr:colOff>752475</xdr:colOff>
          <xdr:row>7</xdr:row>
          <xdr:rowOff>161925</xdr:rowOff>
        </xdr:to>
        <xdr:sp macro="" textlink="">
          <xdr:nvSpPr>
            <xdr:cNvPr id="51218" name="Object 18" hidden="1">
              <a:extLst>
                <a:ext uri="{63B3BB69-23CF-44E3-9099-C40C66FF867C}">
                  <a14:compatExt spid="_x0000_s51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1</xdr:row>
      <xdr:rowOff>133350</xdr:rowOff>
    </xdr:from>
    <xdr:to>
      <xdr:col>1</xdr:col>
      <xdr:colOff>800100</xdr:colOff>
      <xdr:row>2</xdr:row>
      <xdr:rowOff>152400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0" y="30480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590550</xdr:colOff>
      <xdr:row>3</xdr:row>
      <xdr:rowOff>19050</xdr:rowOff>
    </xdr:from>
    <xdr:to>
      <xdr:col>1</xdr:col>
      <xdr:colOff>762000</xdr:colOff>
      <xdr:row>4</xdr:row>
      <xdr:rowOff>28575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5" y="523875"/>
          <a:ext cx="17145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247650</xdr:colOff>
      <xdr:row>5</xdr:row>
      <xdr:rowOff>0</xdr:rowOff>
    </xdr:from>
    <xdr:to>
      <xdr:col>0</xdr:col>
      <xdr:colOff>771525</xdr:colOff>
      <xdr:row>6</xdr:row>
      <xdr:rowOff>19050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847725"/>
          <a:ext cx="523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552450</xdr:colOff>
      <xdr:row>5</xdr:row>
      <xdr:rowOff>0</xdr:rowOff>
    </xdr:from>
    <xdr:to>
      <xdr:col>1</xdr:col>
      <xdr:colOff>809625</xdr:colOff>
      <xdr:row>6</xdr:row>
      <xdr:rowOff>19050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9725" y="847725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28575</xdr:colOff>
      <xdr:row>8</xdr:row>
      <xdr:rowOff>0</xdr:rowOff>
    </xdr:from>
    <xdr:to>
      <xdr:col>1</xdr:col>
      <xdr:colOff>552450</xdr:colOff>
      <xdr:row>9</xdr:row>
      <xdr:rowOff>0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5850" y="1362075"/>
          <a:ext cx="5238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28</xdr:row>
      <xdr:rowOff>9525</xdr:rowOff>
    </xdr:from>
    <xdr:to>
      <xdr:col>1</xdr:col>
      <xdr:colOff>161925</xdr:colOff>
      <xdr:row>29</xdr:row>
      <xdr:rowOff>0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5" y="5362575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542925</xdr:colOff>
          <xdr:row>6</xdr:row>
          <xdr:rowOff>19050</xdr:rowOff>
        </xdr:from>
        <xdr:to>
          <xdr:col>1</xdr:col>
          <xdr:colOff>781050</xdr:colOff>
          <xdr:row>7</xdr:row>
          <xdr:rowOff>0</xdr:rowOff>
        </xdr:to>
        <xdr:sp macro="" textlink="">
          <xdr:nvSpPr>
            <xdr:cNvPr id="52225" name="Object 1" hidden="1">
              <a:extLst>
                <a:ext uri="{63B3BB69-23CF-44E3-9099-C40C66FF867C}">
                  <a14:compatExt spid="_x0000_s52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523875</xdr:colOff>
          <xdr:row>7</xdr:row>
          <xdr:rowOff>9525</xdr:rowOff>
        </xdr:from>
        <xdr:to>
          <xdr:col>1</xdr:col>
          <xdr:colOff>752475</xdr:colOff>
          <xdr:row>7</xdr:row>
          <xdr:rowOff>161925</xdr:rowOff>
        </xdr:to>
        <xdr:sp macro="" textlink="">
          <xdr:nvSpPr>
            <xdr:cNvPr id="52226" name="Object 2" hidden="1">
              <a:extLst>
                <a:ext uri="{63B3BB69-23CF-44E3-9099-C40C66FF867C}">
                  <a14:compatExt spid="_x0000_s52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200025</xdr:colOff>
      <xdr:row>2</xdr:row>
      <xdr:rowOff>0</xdr:rowOff>
    </xdr:from>
    <xdr:to>
      <xdr:col>3</xdr:col>
      <xdr:colOff>381000</xdr:colOff>
      <xdr:row>3</xdr:row>
      <xdr:rowOff>9525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8825" y="34290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209550</xdr:colOff>
      <xdr:row>3</xdr:row>
      <xdr:rowOff>0</xdr:rowOff>
    </xdr:from>
    <xdr:to>
      <xdr:col>3</xdr:col>
      <xdr:colOff>381000</xdr:colOff>
      <xdr:row>4</xdr:row>
      <xdr:rowOff>9525</xdr:rowOff>
    </xdr:to>
    <xdr:pic>
      <xdr:nvPicPr>
        <xdr:cNvPr id="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8350" y="514350"/>
          <a:ext cx="17145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438150</xdr:colOff>
      <xdr:row>5</xdr:row>
      <xdr:rowOff>38100</xdr:rowOff>
    </xdr:from>
    <xdr:to>
      <xdr:col>1</xdr:col>
      <xdr:colOff>57150</xdr:colOff>
      <xdr:row>5</xdr:row>
      <xdr:rowOff>228600</xdr:rowOff>
    </xdr:to>
    <xdr:pic>
      <xdr:nvPicPr>
        <xdr:cNvPr id="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895350"/>
          <a:ext cx="2286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381000</xdr:colOff>
      <xdr:row>6</xdr:row>
      <xdr:rowOff>200025</xdr:rowOff>
    </xdr:from>
    <xdr:to>
      <xdr:col>2</xdr:col>
      <xdr:colOff>114300</xdr:colOff>
      <xdr:row>6</xdr:row>
      <xdr:rowOff>342900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" y="1371600"/>
          <a:ext cx="3429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1</xdr:row>
      <xdr:rowOff>133350</xdr:rowOff>
    </xdr:from>
    <xdr:to>
      <xdr:col>1</xdr:col>
      <xdr:colOff>800100</xdr:colOff>
      <xdr:row>2</xdr:row>
      <xdr:rowOff>152400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0" y="30480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590550</xdr:colOff>
      <xdr:row>3</xdr:row>
      <xdr:rowOff>19050</xdr:rowOff>
    </xdr:from>
    <xdr:to>
      <xdr:col>1</xdr:col>
      <xdr:colOff>762000</xdr:colOff>
      <xdr:row>4</xdr:row>
      <xdr:rowOff>28575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5" y="523875"/>
          <a:ext cx="17145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247650</xdr:colOff>
      <xdr:row>5</xdr:row>
      <xdr:rowOff>0</xdr:rowOff>
    </xdr:from>
    <xdr:to>
      <xdr:col>0</xdr:col>
      <xdr:colOff>771525</xdr:colOff>
      <xdr:row>6</xdr:row>
      <xdr:rowOff>19050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847725"/>
          <a:ext cx="523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552450</xdr:colOff>
      <xdr:row>5</xdr:row>
      <xdr:rowOff>0</xdr:rowOff>
    </xdr:from>
    <xdr:to>
      <xdr:col>1</xdr:col>
      <xdr:colOff>809625</xdr:colOff>
      <xdr:row>6</xdr:row>
      <xdr:rowOff>19050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9725" y="847725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28575</xdr:colOff>
      <xdr:row>8</xdr:row>
      <xdr:rowOff>0</xdr:rowOff>
    </xdr:from>
    <xdr:to>
      <xdr:col>1</xdr:col>
      <xdr:colOff>552450</xdr:colOff>
      <xdr:row>9</xdr:row>
      <xdr:rowOff>0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5850" y="1362075"/>
          <a:ext cx="5238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22</xdr:row>
      <xdr:rowOff>9525</xdr:rowOff>
    </xdr:from>
    <xdr:to>
      <xdr:col>1</xdr:col>
      <xdr:colOff>161925</xdr:colOff>
      <xdr:row>23</xdr:row>
      <xdr:rowOff>0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5" y="5534025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542925</xdr:colOff>
          <xdr:row>6</xdr:row>
          <xdr:rowOff>19050</xdr:rowOff>
        </xdr:from>
        <xdr:to>
          <xdr:col>1</xdr:col>
          <xdr:colOff>781050</xdr:colOff>
          <xdr:row>7</xdr:row>
          <xdr:rowOff>0</xdr:rowOff>
        </xdr:to>
        <xdr:sp macro="" textlink="">
          <xdr:nvSpPr>
            <xdr:cNvPr id="53249" name="Object 1" hidden="1">
              <a:extLst>
                <a:ext uri="{63B3BB69-23CF-44E3-9099-C40C66FF867C}">
                  <a14:compatExt spid="_x0000_s53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523875</xdr:colOff>
          <xdr:row>7</xdr:row>
          <xdr:rowOff>9525</xdr:rowOff>
        </xdr:from>
        <xdr:to>
          <xdr:col>1</xdr:col>
          <xdr:colOff>752475</xdr:colOff>
          <xdr:row>7</xdr:row>
          <xdr:rowOff>161925</xdr:rowOff>
        </xdr:to>
        <xdr:sp macro="" textlink="">
          <xdr:nvSpPr>
            <xdr:cNvPr id="53250" name="Object 2" hidden="1">
              <a:extLst>
                <a:ext uri="{63B3BB69-23CF-44E3-9099-C40C66FF867C}">
                  <a14:compatExt spid="_x0000_s53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24</xdr:col>
          <xdr:colOff>161925</xdr:colOff>
          <xdr:row>127</xdr:row>
          <xdr:rowOff>66675</xdr:rowOff>
        </xdr:from>
        <xdr:to>
          <xdr:col>24</xdr:col>
          <xdr:colOff>419100</xdr:colOff>
          <xdr:row>128</xdr:row>
          <xdr:rowOff>104775</xdr:rowOff>
        </xdr:to>
        <xdr:sp macro="" textlink="">
          <xdr:nvSpPr>
            <xdr:cNvPr id="23556" name="Object 4" hidden="1">
              <a:extLst>
                <a:ext uri="{63B3BB69-23CF-44E3-9099-C40C66FF867C}">
                  <a14:compatExt spid="_x0000_s235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</xdr:col>
          <xdr:colOff>152400</xdr:colOff>
          <xdr:row>127</xdr:row>
          <xdr:rowOff>152400</xdr:rowOff>
        </xdr:from>
        <xdr:to>
          <xdr:col>26</xdr:col>
          <xdr:colOff>19050</xdr:colOff>
          <xdr:row>127</xdr:row>
          <xdr:rowOff>152400</xdr:rowOff>
        </xdr:to>
        <xdr:sp macro="" textlink="">
          <xdr:nvSpPr>
            <xdr:cNvPr id="23557" name="Object 5" hidden="1">
              <a:extLst>
                <a:ext uri="{63B3BB69-23CF-44E3-9099-C40C66FF867C}">
                  <a14:compatExt spid="_x0000_s235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</xdr:col>
          <xdr:colOff>485775</xdr:colOff>
          <xdr:row>127</xdr:row>
          <xdr:rowOff>0</xdr:rowOff>
        </xdr:from>
        <xdr:to>
          <xdr:col>26</xdr:col>
          <xdr:colOff>228600</xdr:colOff>
          <xdr:row>128</xdr:row>
          <xdr:rowOff>0</xdr:rowOff>
        </xdr:to>
        <xdr:sp macro="" textlink="">
          <xdr:nvSpPr>
            <xdr:cNvPr id="23558" name="Object 6" hidden="1">
              <a:extLst>
                <a:ext uri="{63B3BB69-23CF-44E3-9099-C40C66FF867C}">
                  <a14:compatExt spid="_x0000_s235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556098</xdr:colOff>
      <xdr:row>7</xdr:row>
      <xdr:rowOff>149602</xdr:rowOff>
    </xdr:from>
    <xdr:to>
      <xdr:col>24</xdr:col>
      <xdr:colOff>479896</xdr:colOff>
      <xdr:row>32</xdr:row>
      <xdr:rowOff>125215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476250</xdr:colOff>
      <xdr:row>9</xdr:row>
      <xdr:rowOff>14286</xdr:rowOff>
    </xdr:from>
    <xdr:to>
      <xdr:col>11</xdr:col>
      <xdr:colOff>314325</xdr:colOff>
      <xdr:row>31</xdr:row>
      <xdr:rowOff>152399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57150</xdr:colOff>
      <xdr:row>9</xdr:row>
      <xdr:rowOff>23811</xdr:rowOff>
    </xdr:from>
    <xdr:to>
      <xdr:col>37</xdr:col>
      <xdr:colOff>476250</xdr:colOff>
      <xdr:row>32</xdr:row>
      <xdr:rowOff>133349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174625</xdr:colOff>
      <xdr:row>6</xdr:row>
      <xdr:rowOff>37540</xdr:rowOff>
    </xdr:from>
    <xdr:to>
      <xdr:col>23</xdr:col>
      <xdr:colOff>469901</xdr:colOff>
      <xdr:row>27</xdr:row>
      <xdr:rowOff>113274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238125</xdr:colOff>
      <xdr:row>6</xdr:row>
      <xdr:rowOff>128587</xdr:rowOff>
    </xdr:from>
    <xdr:to>
      <xdr:col>11</xdr:col>
      <xdr:colOff>76200</xdr:colOff>
      <xdr:row>29</xdr:row>
      <xdr:rowOff>104775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38100</xdr:colOff>
      <xdr:row>6</xdr:row>
      <xdr:rowOff>14287</xdr:rowOff>
    </xdr:from>
    <xdr:to>
      <xdr:col>34</xdr:col>
      <xdr:colOff>542925</xdr:colOff>
      <xdr:row>29</xdr:row>
      <xdr:rowOff>152401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326571</xdr:colOff>
      <xdr:row>6</xdr:row>
      <xdr:rowOff>129268</xdr:rowOff>
    </xdr:from>
    <xdr:to>
      <xdr:col>23</xdr:col>
      <xdr:colOff>36739</xdr:colOff>
      <xdr:row>29</xdr:row>
      <xdr:rowOff>38781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13607</xdr:colOff>
      <xdr:row>5</xdr:row>
      <xdr:rowOff>116341</xdr:rowOff>
    </xdr:from>
    <xdr:to>
      <xdr:col>10</xdr:col>
      <xdr:colOff>436790</xdr:colOff>
      <xdr:row>28</xdr:row>
      <xdr:rowOff>92529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495300</xdr:colOff>
      <xdr:row>5</xdr:row>
      <xdr:rowOff>122465</xdr:rowOff>
    </xdr:from>
    <xdr:to>
      <xdr:col>35</xdr:col>
      <xdr:colOff>419100</xdr:colOff>
      <xdr:row>29</xdr:row>
      <xdr:rowOff>95251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361950</xdr:colOff>
      <xdr:row>7</xdr:row>
      <xdr:rowOff>128588</xdr:rowOff>
    </xdr:from>
    <xdr:to>
      <xdr:col>23</xdr:col>
      <xdr:colOff>117021</xdr:colOff>
      <xdr:row>30</xdr:row>
      <xdr:rowOff>69398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</xdr:row>
      <xdr:rowOff>114300</xdr:rowOff>
    </xdr:from>
    <xdr:to>
      <xdr:col>10</xdr:col>
      <xdr:colOff>464004</xdr:colOff>
      <xdr:row>29</xdr:row>
      <xdr:rowOff>121785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579664</xdr:colOff>
      <xdr:row>6</xdr:row>
      <xdr:rowOff>120424</xdr:rowOff>
    </xdr:from>
    <xdr:to>
      <xdr:col>35</xdr:col>
      <xdr:colOff>548368</xdr:colOff>
      <xdr:row>30</xdr:row>
      <xdr:rowOff>125868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90713</xdr:colOff>
      <xdr:row>5</xdr:row>
      <xdr:rowOff>108857</xdr:rowOff>
    </xdr:from>
    <xdr:to>
      <xdr:col>22</xdr:col>
      <xdr:colOff>385988</xdr:colOff>
      <xdr:row>28</xdr:row>
      <xdr:rowOff>21091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304328</xdr:colOff>
      <xdr:row>5</xdr:row>
      <xdr:rowOff>147106</xdr:rowOff>
    </xdr:from>
    <xdr:to>
      <xdr:col>11</xdr:col>
      <xdr:colOff>142402</xdr:colOff>
      <xdr:row>28</xdr:row>
      <xdr:rowOff>100930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514350</xdr:colOff>
      <xdr:row>5</xdr:row>
      <xdr:rowOff>50925</xdr:rowOff>
    </xdr:from>
    <xdr:to>
      <xdr:col>33</xdr:col>
      <xdr:colOff>353785</xdr:colOff>
      <xdr:row>29</xdr:row>
      <xdr:rowOff>40821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175293</xdr:colOff>
      <xdr:row>5</xdr:row>
      <xdr:rowOff>103253</xdr:rowOff>
    </xdr:from>
    <xdr:to>
      <xdr:col>26</xdr:col>
      <xdr:colOff>470566</xdr:colOff>
      <xdr:row>28</xdr:row>
      <xdr:rowOff>116341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51707</xdr:colOff>
      <xdr:row>5</xdr:row>
      <xdr:rowOff>116340</xdr:rowOff>
    </xdr:from>
    <xdr:to>
      <xdr:col>12</xdr:col>
      <xdr:colOff>474889</xdr:colOff>
      <xdr:row>28</xdr:row>
      <xdr:rowOff>84363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0</xdr:colOff>
      <xdr:row>5</xdr:row>
      <xdr:rowOff>106817</xdr:rowOff>
    </xdr:from>
    <xdr:to>
      <xdr:col>37</xdr:col>
      <xdr:colOff>504825</xdr:colOff>
      <xdr:row>29</xdr:row>
      <xdr:rowOff>83005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333376</xdr:colOff>
      <xdr:row>5</xdr:row>
      <xdr:rowOff>71437</xdr:rowOff>
    </xdr:from>
    <xdr:to>
      <xdr:col>26</xdr:col>
      <xdr:colOff>271464</xdr:colOff>
      <xdr:row>29</xdr:row>
      <xdr:rowOff>47625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490538</xdr:colOff>
      <xdr:row>6</xdr:row>
      <xdr:rowOff>14288</xdr:rowOff>
    </xdr:from>
    <xdr:to>
      <xdr:col>11</xdr:col>
      <xdr:colOff>328613</xdr:colOff>
      <xdr:row>28</xdr:row>
      <xdr:rowOff>128588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71438</xdr:colOff>
      <xdr:row>5</xdr:row>
      <xdr:rowOff>76199</xdr:rowOff>
    </xdr:from>
    <xdr:to>
      <xdr:col>39</xdr:col>
      <xdr:colOff>4763</xdr:colOff>
      <xdr:row>29</xdr:row>
      <xdr:rowOff>52388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381000</xdr:colOff>
      <xdr:row>5</xdr:row>
      <xdr:rowOff>23811</xdr:rowOff>
    </xdr:from>
    <xdr:to>
      <xdr:col>25</xdr:col>
      <xdr:colOff>390525</xdr:colOff>
      <xdr:row>29</xdr:row>
      <xdr:rowOff>71436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347662</xdr:colOff>
      <xdr:row>5</xdr:row>
      <xdr:rowOff>61912</xdr:rowOff>
    </xdr:from>
    <xdr:to>
      <xdr:col>11</xdr:col>
      <xdr:colOff>185737</xdr:colOff>
      <xdr:row>28</xdr:row>
      <xdr:rowOff>9525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95250</xdr:colOff>
      <xdr:row>5</xdr:row>
      <xdr:rowOff>100011</xdr:rowOff>
    </xdr:from>
    <xdr:to>
      <xdr:col>39</xdr:col>
      <xdr:colOff>28575</xdr:colOff>
      <xdr:row>29</xdr:row>
      <xdr:rowOff>76200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5</xdr:row>
      <xdr:rowOff>71437</xdr:rowOff>
    </xdr:from>
    <xdr:to>
      <xdr:col>25</xdr:col>
      <xdr:colOff>461963</xdr:colOff>
      <xdr:row>29</xdr:row>
      <xdr:rowOff>47625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466725</xdr:colOff>
      <xdr:row>5</xdr:row>
      <xdr:rowOff>61912</xdr:rowOff>
    </xdr:from>
    <xdr:to>
      <xdr:col>11</xdr:col>
      <xdr:colOff>304800</xdr:colOff>
      <xdr:row>28</xdr:row>
      <xdr:rowOff>9525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238125</xdr:colOff>
      <xdr:row>5</xdr:row>
      <xdr:rowOff>28574</xdr:rowOff>
    </xdr:from>
    <xdr:to>
      <xdr:col>38</xdr:col>
      <xdr:colOff>171450</xdr:colOff>
      <xdr:row>29</xdr:row>
      <xdr:rowOff>4763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329045</xdr:colOff>
      <xdr:row>5</xdr:row>
      <xdr:rowOff>138546</xdr:rowOff>
    </xdr:from>
    <xdr:to>
      <xdr:col>25</xdr:col>
      <xdr:colOff>347230</xdr:colOff>
      <xdr:row>30</xdr:row>
      <xdr:rowOff>103909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471055</xdr:colOff>
      <xdr:row>6</xdr:row>
      <xdr:rowOff>44594</xdr:rowOff>
    </xdr:from>
    <xdr:to>
      <xdr:col>11</xdr:col>
      <xdr:colOff>309130</xdr:colOff>
      <xdr:row>29</xdr:row>
      <xdr:rowOff>57150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103909</xdr:colOff>
      <xdr:row>5</xdr:row>
      <xdr:rowOff>69705</xdr:rowOff>
    </xdr:from>
    <xdr:to>
      <xdr:col>38</xdr:col>
      <xdr:colOff>19916</xdr:colOff>
      <xdr:row>29</xdr:row>
      <xdr:rowOff>45893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34636</xdr:colOff>
      <xdr:row>5</xdr:row>
      <xdr:rowOff>103910</xdr:rowOff>
    </xdr:from>
    <xdr:to>
      <xdr:col>26</xdr:col>
      <xdr:colOff>329911</xdr:colOff>
      <xdr:row>28</xdr:row>
      <xdr:rowOff>53254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574965</xdr:colOff>
      <xdr:row>4</xdr:row>
      <xdr:rowOff>113866</xdr:rowOff>
    </xdr:from>
    <xdr:to>
      <xdr:col>13</xdr:col>
      <xdr:colOff>413040</xdr:colOff>
      <xdr:row>27</xdr:row>
      <xdr:rowOff>126423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173182</xdr:colOff>
      <xdr:row>5</xdr:row>
      <xdr:rowOff>87024</xdr:rowOff>
    </xdr:from>
    <xdr:to>
      <xdr:col>39</xdr:col>
      <xdr:colOff>89189</xdr:colOff>
      <xdr:row>29</xdr:row>
      <xdr:rowOff>63212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329045</xdr:colOff>
      <xdr:row>7</xdr:row>
      <xdr:rowOff>17318</xdr:rowOff>
    </xdr:from>
    <xdr:to>
      <xdr:col>27</xdr:col>
      <xdr:colOff>35502</xdr:colOff>
      <xdr:row>29</xdr:row>
      <xdr:rowOff>122526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505691</xdr:colOff>
      <xdr:row>7</xdr:row>
      <xdr:rowOff>27275</xdr:rowOff>
    </xdr:from>
    <xdr:to>
      <xdr:col>14</xdr:col>
      <xdr:colOff>343766</xdr:colOff>
      <xdr:row>30</xdr:row>
      <xdr:rowOff>39832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29</xdr:col>
      <xdr:colOff>415636</xdr:colOff>
      <xdr:row>7</xdr:row>
      <xdr:rowOff>35067</xdr:rowOff>
    </xdr:from>
    <xdr:to>
      <xdr:col>40</xdr:col>
      <xdr:colOff>331643</xdr:colOff>
      <xdr:row>31</xdr:row>
      <xdr:rowOff>11256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502227</xdr:colOff>
      <xdr:row>5</xdr:row>
      <xdr:rowOff>121228</xdr:rowOff>
    </xdr:from>
    <xdr:to>
      <xdr:col>26</xdr:col>
      <xdr:colOff>329045</xdr:colOff>
      <xdr:row>29</xdr:row>
      <xdr:rowOff>18617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367145</xdr:colOff>
      <xdr:row>5</xdr:row>
      <xdr:rowOff>148503</xdr:rowOff>
    </xdr:from>
    <xdr:to>
      <xdr:col>14</xdr:col>
      <xdr:colOff>205220</xdr:colOff>
      <xdr:row>29</xdr:row>
      <xdr:rowOff>5195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259772</xdr:colOff>
      <xdr:row>6</xdr:row>
      <xdr:rowOff>35069</xdr:rowOff>
    </xdr:from>
    <xdr:to>
      <xdr:col>38</xdr:col>
      <xdr:colOff>175779</xdr:colOff>
      <xdr:row>30</xdr:row>
      <xdr:rowOff>11258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242455</xdr:colOff>
      <xdr:row>6</xdr:row>
      <xdr:rowOff>34637</xdr:rowOff>
    </xdr:from>
    <xdr:to>
      <xdr:col>24</xdr:col>
      <xdr:colOff>87458</xdr:colOff>
      <xdr:row>29</xdr:row>
      <xdr:rowOff>69273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</xdr:row>
      <xdr:rowOff>113867</xdr:rowOff>
    </xdr:from>
    <xdr:to>
      <xdr:col>10</xdr:col>
      <xdr:colOff>426893</xdr:colOff>
      <xdr:row>29</xdr:row>
      <xdr:rowOff>126423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225136</xdr:colOff>
      <xdr:row>6</xdr:row>
      <xdr:rowOff>87023</xdr:rowOff>
    </xdr:from>
    <xdr:to>
      <xdr:col>36</xdr:col>
      <xdr:colOff>141143</xdr:colOff>
      <xdr:row>30</xdr:row>
      <xdr:rowOff>63212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47625</xdr:colOff>
      <xdr:row>7</xdr:row>
      <xdr:rowOff>23812</xdr:rowOff>
    </xdr:from>
    <xdr:to>
      <xdr:col>25</xdr:col>
      <xdr:colOff>333375</xdr:colOff>
      <xdr:row>32</xdr:row>
      <xdr:rowOff>71438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180975</xdr:colOff>
      <xdr:row>7</xdr:row>
      <xdr:rowOff>61912</xdr:rowOff>
    </xdr:from>
    <xdr:to>
      <xdr:col>11</xdr:col>
      <xdr:colOff>19050</xdr:colOff>
      <xdr:row>30</xdr:row>
      <xdr:rowOff>9525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47625</xdr:colOff>
      <xdr:row>7</xdr:row>
      <xdr:rowOff>28574</xdr:rowOff>
    </xdr:from>
    <xdr:to>
      <xdr:col>37</xdr:col>
      <xdr:colOff>552450</xdr:colOff>
      <xdr:row>31</xdr:row>
      <xdr:rowOff>4763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242456</xdr:colOff>
      <xdr:row>5</xdr:row>
      <xdr:rowOff>138545</xdr:rowOff>
    </xdr:from>
    <xdr:to>
      <xdr:col>24</xdr:col>
      <xdr:colOff>191368</xdr:colOff>
      <xdr:row>29</xdr:row>
      <xdr:rowOff>155862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</xdr:row>
      <xdr:rowOff>113867</xdr:rowOff>
    </xdr:from>
    <xdr:to>
      <xdr:col>10</xdr:col>
      <xdr:colOff>426893</xdr:colOff>
      <xdr:row>28</xdr:row>
      <xdr:rowOff>126423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225136</xdr:colOff>
      <xdr:row>5</xdr:row>
      <xdr:rowOff>138978</xdr:rowOff>
    </xdr:from>
    <xdr:to>
      <xdr:col>37</xdr:col>
      <xdr:colOff>141143</xdr:colOff>
      <xdr:row>29</xdr:row>
      <xdr:rowOff>115166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503464</xdr:colOff>
      <xdr:row>5</xdr:row>
      <xdr:rowOff>122464</xdr:rowOff>
    </xdr:from>
    <xdr:to>
      <xdr:col>23</xdr:col>
      <xdr:colOff>404132</xdr:colOff>
      <xdr:row>29</xdr:row>
      <xdr:rowOff>54427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</xdr:row>
      <xdr:rowOff>143555</xdr:rowOff>
    </xdr:from>
    <xdr:to>
      <xdr:col>10</xdr:col>
      <xdr:colOff>423183</xdr:colOff>
      <xdr:row>28</xdr:row>
      <xdr:rowOff>111578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190500</xdr:colOff>
      <xdr:row>5</xdr:row>
      <xdr:rowOff>79603</xdr:rowOff>
    </xdr:from>
    <xdr:to>
      <xdr:col>36</xdr:col>
      <xdr:colOff>110218</xdr:colOff>
      <xdr:row>29</xdr:row>
      <xdr:rowOff>55791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190500</xdr:colOff>
      <xdr:row>5</xdr:row>
      <xdr:rowOff>142875</xdr:rowOff>
    </xdr:from>
    <xdr:to>
      <xdr:col>26</xdr:col>
      <xdr:colOff>271463</xdr:colOff>
      <xdr:row>29</xdr:row>
      <xdr:rowOff>142875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347663</xdr:colOff>
      <xdr:row>5</xdr:row>
      <xdr:rowOff>157162</xdr:rowOff>
    </xdr:from>
    <xdr:to>
      <xdr:col>11</xdr:col>
      <xdr:colOff>185738</xdr:colOff>
      <xdr:row>28</xdr:row>
      <xdr:rowOff>104775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476250</xdr:colOff>
      <xdr:row>5</xdr:row>
      <xdr:rowOff>123824</xdr:rowOff>
    </xdr:from>
    <xdr:to>
      <xdr:col>38</xdr:col>
      <xdr:colOff>409575</xdr:colOff>
      <xdr:row>29</xdr:row>
      <xdr:rowOff>100013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119063</xdr:colOff>
      <xdr:row>5</xdr:row>
      <xdr:rowOff>95250</xdr:rowOff>
    </xdr:from>
    <xdr:to>
      <xdr:col>24</xdr:col>
      <xdr:colOff>152400</xdr:colOff>
      <xdr:row>29</xdr:row>
      <xdr:rowOff>23812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109537</xdr:colOff>
      <xdr:row>6</xdr:row>
      <xdr:rowOff>38100</xdr:rowOff>
    </xdr:from>
    <xdr:to>
      <xdr:col>10</xdr:col>
      <xdr:colOff>519112</xdr:colOff>
      <xdr:row>28</xdr:row>
      <xdr:rowOff>152400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238125</xdr:colOff>
      <xdr:row>5</xdr:row>
      <xdr:rowOff>52386</xdr:rowOff>
    </xdr:from>
    <xdr:to>
      <xdr:col>36</xdr:col>
      <xdr:colOff>171450</xdr:colOff>
      <xdr:row>29</xdr:row>
      <xdr:rowOff>28575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5</xdr:row>
      <xdr:rowOff>114300</xdr:rowOff>
    </xdr:from>
    <xdr:to>
      <xdr:col>23</xdr:col>
      <xdr:colOff>523875</xdr:colOff>
      <xdr:row>28</xdr:row>
      <xdr:rowOff>4763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5</xdr:row>
      <xdr:rowOff>42862</xdr:rowOff>
    </xdr:from>
    <xdr:to>
      <xdr:col>10</xdr:col>
      <xdr:colOff>581025</xdr:colOff>
      <xdr:row>27</xdr:row>
      <xdr:rowOff>152400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9525</xdr:colOff>
      <xdr:row>5</xdr:row>
      <xdr:rowOff>42862</xdr:rowOff>
    </xdr:from>
    <xdr:to>
      <xdr:col>35</xdr:col>
      <xdr:colOff>514350</xdr:colOff>
      <xdr:row>29</xdr:row>
      <xdr:rowOff>19051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342900</xdr:colOff>
      <xdr:row>5</xdr:row>
      <xdr:rowOff>114300</xdr:rowOff>
    </xdr:from>
    <xdr:to>
      <xdr:col>23</xdr:col>
      <xdr:colOff>57150</xdr:colOff>
      <xdr:row>28</xdr:row>
      <xdr:rowOff>23813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161925</xdr:colOff>
      <xdr:row>5</xdr:row>
      <xdr:rowOff>119062</xdr:rowOff>
    </xdr:from>
    <xdr:to>
      <xdr:col>11</xdr:col>
      <xdr:colOff>0</xdr:colOff>
      <xdr:row>28</xdr:row>
      <xdr:rowOff>95250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371475</xdr:colOff>
      <xdr:row>5</xdr:row>
      <xdr:rowOff>33337</xdr:rowOff>
    </xdr:from>
    <xdr:to>
      <xdr:col>35</xdr:col>
      <xdr:colOff>295275</xdr:colOff>
      <xdr:row>29</xdr:row>
      <xdr:rowOff>9526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142875</xdr:colOff>
      <xdr:row>4</xdr:row>
      <xdr:rowOff>142875</xdr:rowOff>
    </xdr:from>
    <xdr:to>
      <xdr:col>22</xdr:col>
      <xdr:colOff>438150</xdr:colOff>
      <xdr:row>27</xdr:row>
      <xdr:rowOff>52388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5</xdr:row>
      <xdr:rowOff>157162</xdr:rowOff>
    </xdr:from>
    <xdr:to>
      <xdr:col>11</xdr:col>
      <xdr:colOff>9525</xdr:colOff>
      <xdr:row>28</xdr:row>
      <xdr:rowOff>133350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85725</xdr:colOff>
      <xdr:row>5</xdr:row>
      <xdr:rowOff>4762</xdr:rowOff>
    </xdr:from>
    <xdr:to>
      <xdr:col>35</xdr:col>
      <xdr:colOff>9525</xdr:colOff>
      <xdr:row>28</xdr:row>
      <xdr:rowOff>142876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19050</xdr:colOff>
      <xdr:row>9</xdr:row>
      <xdr:rowOff>19050</xdr:rowOff>
    </xdr:from>
    <xdr:to>
      <xdr:col>23</xdr:col>
      <xdr:colOff>314325</xdr:colOff>
      <xdr:row>31</xdr:row>
      <xdr:rowOff>90488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114300</xdr:colOff>
      <xdr:row>9</xdr:row>
      <xdr:rowOff>4762</xdr:rowOff>
    </xdr:from>
    <xdr:to>
      <xdr:col>10</xdr:col>
      <xdr:colOff>533400</xdr:colOff>
      <xdr:row>31</xdr:row>
      <xdr:rowOff>142875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152400</xdr:colOff>
      <xdr:row>8</xdr:row>
      <xdr:rowOff>138112</xdr:rowOff>
    </xdr:from>
    <xdr:to>
      <xdr:col>36</xdr:col>
      <xdr:colOff>76200</xdr:colOff>
      <xdr:row>32</xdr:row>
      <xdr:rowOff>114301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6</xdr:row>
      <xdr:rowOff>142875</xdr:rowOff>
    </xdr:from>
    <xdr:to>
      <xdr:col>24</xdr:col>
      <xdr:colOff>304800</xdr:colOff>
      <xdr:row>29</xdr:row>
      <xdr:rowOff>52388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180975</xdr:colOff>
      <xdr:row>7</xdr:row>
      <xdr:rowOff>100012</xdr:rowOff>
    </xdr:from>
    <xdr:to>
      <xdr:col>11</xdr:col>
      <xdr:colOff>19050</xdr:colOff>
      <xdr:row>30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57150</xdr:colOff>
      <xdr:row>6</xdr:row>
      <xdr:rowOff>119062</xdr:rowOff>
    </xdr:from>
    <xdr:to>
      <xdr:col>36</xdr:col>
      <xdr:colOff>561975</xdr:colOff>
      <xdr:row>30</xdr:row>
      <xdr:rowOff>95251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w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wmf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6" Type="http://schemas.openxmlformats.org/officeDocument/2006/relationships/image" Target="../media/image2.wmf"/><Relationship Id="rId5" Type="http://schemas.openxmlformats.org/officeDocument/2006/relationships/oleObject" Target="../embeddings/oleObject4.bin"/><Relationship Id="rId4" Type="http://schemas.openxmlformats.org/officeDocument/2006/relationships/image" Target="../media/image1.wmf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5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Relationship Id="rId6" Type="http://schemas.openxmlformats.org/officeDocument/2006/relationships/image" Target="../media/image2.wmf"/><Relationship Id="rId5" Type="http://schemas.openxmlformats.org/officeDocument/2006/relationships/oleObject" Target="../embeddings/oleObject6.bin"/><Relationship Id="rId4" Type="http://schemas.openxmlformats.org/officeDocument/2006/relationships/image" Target="../media/image1.wmf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9.bin"/><Relationship Id="rId3" Type="http://schemas.openxmlformats.org/officeDocument/2006/relationships/vmlDrawing" Target="../drawings/vmlDrawing4.vml"/><Relationship Id="rId7" Type="http://schemas.openxmlformats.org/officeDocument/2006/relationships/image" Target="../media/image11.emf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8.bin"/><Relationship Id="rId5" Type="http://schemas.openxmlformats.org/officeDocument/2006/relationships/image" Target="../media/image10.wmf"/><Relationship Id="rId4" Type="http://schemas.openxmlformats.org/officeDocument/2006/relationships/oleObject" Target="../embeddings/oleObject7.bin"/><Relationship Id="rId9" Type="http://schemas.openxmlformats.org/officeDocument/2006/relationships/image" Target="../media/image12.emf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6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7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8"/>
  <sheetViews>
    <sheetView workbookViewId="0">
      <selection activeCell="B16" sqref="B16"/>
    </sheetView>
  </sheetViews>
  <sheetFormatPr defaultColWidth="9.140625" defaultRowHeight="12.75"/>
  <cols>
    <col min="1" max="1" width="17.28515625" style="27" customWidth="1"/>
    <col min="2" max="2" width="9.140625" style="27"/>
    <col min="3" max="3" width="14.140625" style="27" customWidth="1"/>
    <col min="4" max="4" width="67.7109375" style="27" customWidth="1"/>
    <col min="5" max="16384" width="9.140625" style="27"/>
  </cols>
  <sheetData>
    <row r="1" spans="1:10">
      <c r="A1" s="41" t="s">
        <v>54</v>
      </c>
    </row>
    <row r="2" spans="1:10">
      <c r="A2" s="23" t="s">
        <v>22</v>
      </c>
      <c r="B2" s="24"/>
      <c r="C2" s="24"/>
      <c r="D2" s="25"/>
      <c r="E2" s="25"/>
      <c r="F2" s="25"/>
      <c r="G2" s="24"/>
      <c r="H2" s="24"/>
      <c r="I2" s="24"/>
      <c r="J2" s="26"/>
    </row>
    <row r="3" spans="1:10">
      <c r="A3" s="23" t="s">
        <v>23</v>
      </c>
      <c r="B3" s="24"/>
      <c r="C3" s="24"/>
      <c r="D3" s="25"/>
      <c r="E3" s="25"/>
      <c r="F3" s="25"/>
      <c r="G3" s="24"/>
      <c r="H3" s="24"/>
      <c r="I3" s="24"/>
      <c r="J3" s="24"/>
    </row>
    <row r="4" spans="1:10">
      <c r="A4" s="23"/>
      <c r="B4" s="24"/>
      <c r="C4" s="24"/>
      <c r="D4" s="25"/>
      <c r="E4" s="25"/>
      <c r="F4" s="25"/>
      <c r="G4" s="24"/>
      <c r="H4" s="24"/>
      <c r="I4" s="24"/>
      <c r="J4" s="24"/>
    </row>
    <row r="5" spans="1:10">
      <c r="A5" s="23" t="s">
        <v>24</v>
      </c>
      <c r="B5" s="24"/>
      <c r="C5" s="24"/>
      <c r="D5" s="25"/>
      <c r="E5" s="25"/>
      <c r="F5" s="25"/>
      <c r="G5" s="24"/>
      <c r="H5" s="24"/>
      <c r="I5" s="24"/>
      <c r="J5" s="24"/>
    </row>
    <row r="6" spans="1:10">
      <c r="A6" s="23" t="s">
        <v>25</v>
      </c>
      <c r="B6" s="24"/>
      <c r="C6" s="24"/>
      <c r="D6" s="25"/>
      <c r="E6" s="25"/>
      <c r="F6" s="25"/>
      <c r="G6" s="24"/>
      <c r="H6" s="24"/>
      <c r="I6" s="24"/>
      <c r="J6" s="24"/>
    </row>
    <row r="7" spans="1:10">
      <c r="A7" s="23" t="s">
        <v>26</v>
      </c>
      <c r="B7" s="24"/>
      <c r="C7" s="24"/>
      <c r="D7" s="25"/>
      <c r="E7" s="25"/>
      <c r="F7" s="25"/>
      <c r="G7" s="24"/>
      <c r="H7" s="24"/>
      <c r="I7" s="24"/>
      <c r="J7" s="24"/>
    </row>
    <row r="8" spans="1:10">
      <c r="A8" s="23" t="s">
        <v>18</v>
      </c>
      <c r="B8" s="24"/>
      <c r="C8" s="24"/>
      <c r="D8" s="25"/>
      <c r="E8" s="25"/>
      <c r="F8" s="25"/>
      <c r="G8" s="24"/>
      <c r="H8" s="24"/>
      <c r="I8" s="24"/>
      <c r="J8" s="24"/>
    </row>
    <row r="9" spans="1:10">
      <c r="A9" s="127" t="s">
        <v>146</v>
      </c>
      <c r="B9" s="28"/>
      <c r="C9" s="28"/>
      <c r="D9" s="28"/>
      <c r="E9" s="28"/>
      <c r="F9" s="28"/>
      <c r="G9" s="28"/>
      <c r="H9" s="28"/>
      <c r="I9" s="28"/>
      <c r="J9" s="28"/>
    </row>
    <row r="10" spans="1:10">
      <c r="A10" s="29" t="s">
        <v>27</v>
      </c>
      <c r="B10" s="28"/>
      <c r="C10" s="28"/>
      <c r="D10" s="28"/>
      <c r="E10" s="28"/>
      <c r="F10" s="28"/>
      <c r="G10" s="28"/>
      <c r="H10" s="28"/>
      <c r="I10" s="28"/>
      <c r="J10" s="28"/>
    </row>
    <row r="11" spans="1:10">
      <c r="A11" s="41" t="s">
        <v>158</v>
      </c>
    </row>
    <row r="12" spans="1:10">
      <c r="A12" s="131" t="s">
        <v>147</v>
      </c>
      <c r="B12" s="131" t="s">
        <v>148</v>
      </c>
      <c r="C12" s="131" t="s">
        <v>149</v>
      </c>
      <c r="D12" s="131" t="s">
        <v>150</v>
      </c>
    </row>
    <row r="13" spans="1:10">
      <c r="A13" s="132">
        <v>42245</v>
      </c>
      <c r="B13" s="131" t="s">
        <v>151</v>
      </c>
      <c r="C13" s="131" t="s">
        <v>154</v>
      </c>
      <c r="D13" s="131" t="s">
        <v>152</v>
      </c>
    </row>
    <row r="14" spans="1:10">
      <c r="A14" s="132">
        <v>42250</v>
      </c>
      <c r="B14" s="131" t="s">
        <v>153</v>
      </c>
      <c r="C14" s="131" t="s">
        <v>154</v>
      </c>
      <c r="D14" s="131" t="s">
        <v>155</v>
      </c>
    </row>
    <row r="15" spans="1:10">
      <c r="A15" s="132">
        <v>42256</v>
      </c>
      <c r="B15" s="131" t="s">
        <v>156</v>
      </c>
      <c r="C15" s="131" t="s">
        <v>157</v>
      </c>
      <c r="D15" s="131" t="s">
        <v>159</v>
      </c>
    </row>
    <row r="16" spans="1:10">
      <c r="A16" s="132">
        <v>42265</v>
      </c>
      <c r="B16" s="131" t="s">
        <v>205</v>
      </c>
      <c r="C16" s="131" t="s">
        <v>206</v>
      </c>
      <c r="D16" s="131" t="s">
        <v>207</v>
      </c>
    </row>
    <row r="17" spans="1:4">
      <c r="A17" s="132"/>
      <c r="B17" s="131"/>
      <c r="C17" s="131"/>
      <c r="D17" s="131"/>
    </row>
    <row r="18" spans="1:4">
      <c r="A18" s="132"/>
      <c r="B18" s="131"/>
      <c r="C18" s="131"/>
      <c r="D18" s="131"/>
    </row>
    <row r="19" spans="1:4">
      <c r="A19" s="132"/>
      <c r="B19" s="131"/>
      <c r="C19" s="131"/>
      <c r="D19" s="131"/>
    </row>
    <row r="20" spans="1:4">
      <c r="A20" s="131"/>
      <c r="B20" s="131"/>
      <c r="C20" s="131"/>
      <c r="D20" s="131"/>
    </row>
    <row r="21" spans="1:4">
      <c r="A21" s="132"/>
      <c r="B21" s="131"/>
      <c r="C21" s="131"/>
      <c r="D21" s="131"/>
    </row>
    <row r="22" spans="1:4">
      <c r="A22" s="132"/>
      <c r="B22" s="131"/>
      <c r="C22" s="131"/>
      <c r="D22" s="131"/>
    </row>
    <row r="23" spans="1:4">
      <c r="A23" s="41"/>
      <c r="B23" s="41"/>
      <c r="C23" s="41"/>
      <c r="D23" s="41"/>
    </row>
    <row r="24" spans="1:4">
      <c r="A24" s="41"/>
      <c r="B24" s="41"/>
      <c r="C24" s="41"/>
      <c r="D24" s="41"/>
    </row>
    <row r="25" spans="1:4">
      <c r="A25" s="41"/>
      <c r="B25" s="41"/>
      <c r="C25" s="41"/>
      <c r="D25" s="41"/>
    </row>
    <row r="26" spans="1:4">
      <c r="A26" s="41"/>
      <c r="B26" s="41"/>
      <c r="C26" s="41"/>
      <c r="D26" s="41"/>
    </row>
    <row r="27" spans="1:4">
      <c r="A27" s="41"/>
      <c r="B27" s="41"/>
      <c r="C27" s="41"/>
      <c r="D27" s="41"/>
    </row>
    <row r="28" spans="1:4">
      <c r="A28" s="41"/>
      <c r="B28" s="41"/>
      <c r="C28" s="41"/>
      <c r="D28" s="41"/>
    </row>
  </sheetData>
  <phoneticPr fontId="8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4:BL59"/>
  <sheetViews>
    <sheetView tabSelected="1" topLeftCell="AK5" workbookViewId="0">
      <selection activeCell="BB9" sqref="BB9"/>
    </sheetView>
  </sheetViews>
  <sheetFormatPr defaultRowHeight="12.75"/>
  <cols>
    <col min="3" max="3" width="13.140625" customWidth="1"/>
    <col min="4" max="4" width="7.85546875" customWidth="1"/>
    <col min="5" max="5" width="7.28515625" style="59" customWidth="1"/>
    <col min="6" max="6" width="9.85546875" style="59" customWidth="1"/>
    <col min="7" max="7" width="7.7109375" customWidth="1"/>
    <col min="8" max="8" width="8.42578125" style="59" customWidth="1"/>
    <col min="9" max="9" width="7.42578125" style="59" customWidth="1"/>
    <col min="10" max="10" width="7.28515625" customWidth="1"/>
    <col min="11" max="12" width="4.140625" style="59" customWidth="1"/>
    <col min="13" max="13" width="7" customWidth="1"/>
    <col min="14" max="14" width="7.5703125" style="59" customWidth="1"/>
    <col min="15" max="15" width="8.7109375" style="59" customWidth="1"/>
    <col min="16" max="16" width="4.140625" customWidth="1"/>
    <col min="17" max="18" width="4.140625" style="59" customWidth="1"/>
    <col min="19" max="19" width="6.85546875" customWidth="1"/>
    <col min="20" max="21" width="4.140625" style="59" customWidth="1"/>
    <col min="22" max="22" width="8.42578125" customWidth="1"/>
    <col min="23" max="24" width="10" style="59" customWidth="1"/>
    <col min="25" max="25" width="5.140625" bestFit="1" customWidth="1"/>
    <col min="26" max="27" width="5.140625" style="59" customWidth="1"/>
    <col min="28" max="28" width="4.140625" customWidth="1"/>
    <col min="29" max="30" width="4.140625" style="59" customWidth="1"/>
    <col min="31" max="31" width="4.140625" customWidth="1"/>
    <col min="32" max="33" width="4.140625" style="59" customWidth="1"/>
    <col min="34" max="34" width="4.140625" customWidth="1"/>
    <col min="35" max="36" width="4.140625" style="59" customWidth="1"/>
    <col min="37" max="37" width="10.85546875" customWidth="1"/>
    <col min="38" max="38" width="6.7109375" style="59" customWidth="1"/>
    <col min="39" max="39" width="8.28515625" style="59" customWidth="1"/>
    <col min="40" max="40" width="4.140625" customWidth="1"/>
    <col min="41" max="42" width="4.140625" style="59" customWidth="1"/>
    <col min="43" max="44" width="4.140625" customWidth="1"/>
    <col min="45" max="45" width="4.140625" style="59" customWidth="1"/>
    <col min="46" max="47" width="4.140625" customWidth="1"/>
    <col min="48" max="48" width="4.140625" style="59" customWidth="1"/>
    <col min="49" max="49" width="11.140625" style="59" customWidth="1"/>
    <col min="50" max="50" width="12.7109375" style="59" customWidth="1"/>
    <col min="51" max="51" width="12.5703125" style="59" customWidth="1"/>
    <col min="52" max="52" width="10.28515625" style="59" customWidth="1"/>
    <col min="53" max="53" width="11.85546875" style="59" customWidth="1"/>
    <col min="54" max="57" width="9.42578125" style="59" customWidth="1"/>
  </cols>
  <sheetData>
    <row r="4" spans="2:64">
      <c r="BH4" s="32"/>
      <c r="BI4" s="32"/>
      <c r="BJ4" s="32"/>
      <c r="BK4" s="32"/>
      <c r="BL4" s="33"/>
    </row>
    <row r="5" spans="2:64">
      <c r="BH5" s="34"/>
      <c r="BI5" s="34"/>
      <c r="BJ5" s="34"/>
      <c r="BK5" s="32"/>
      <c r="BL5" s="33"/>
    </row>
    <row r="6" spans="2:64" ht="13.5" thickBot="1">
      <c r="C6" s="35" t="s">
        <v>10</v>
      </c>
      <c r="BK6" s="32"/>
      <c r="BL6" s="33"/>
    </row>
    <row r="7" spans="2:64" s="151" customFormat="1" ht="78" customHeight="1" thickBot="1">
      <c r="B7" s="146"/>
      <c r="C7" s="147" t="s">
        <v>32</v>
      </c>
      <c r="D7" s="158" t="str">
        <f>'TM2 MCS9'!B36</f>
        <v>Qualcomm</v>
      </c>
      <c r="E7" s="159"/>
      <c r="F7" s="160"/>
      <c r="G7" s="158" t="str">
        <f>'TM2 MCS9'!E36</f>
        <v>ZTE</v>
      </c>
      <c r="H7" s="159"/>
      <c r="I7" s="160"/>
      <c r="J7" s="158" t="str">
        <f>'TM2 MCS9'!H36</f>
        <v>Samsung</v>
      </c>
      <c r="K7" s="159"/>
      <c r="L7" s="160"/>
      <c r="M7" s="158" t="str">
        <f>'TM2 MCS9'!K36</f>
        <v>Ericsson</v>
      </c>
      <c r="N7" s="159"/>
      <c r="O7" s="160"/>
      <c r="P7" s="158" t="str">
        <f>'TM2 MCS9'!N36</f>
        <v>Fujitsu</v>
      </c>
      <c r="Q7" s="159"/>
      <c r="R7" s="160"/>
      <c r="S7" s="158" t="str">
        <f>'TM2 MCS9'!Q36</f>
        <v>Huawei</v>
      </c>
      <c r="T7" s="159"/>
      <c r="U7" s="160"/>
      <c r="V7" s="158" t="str">
        <f>'TM2 MCS9'!T36</f>
        <v>LGE</v>
      </c>
      <c r="W7" s="159"/>
      <c r="X7" s="160"/>
      <c r="Y7" s="158" t="str">
        <f>'TM2 MCS9'!W36</f>
        <v>NTT DOCOMO</v>
      </c>
      <c r="Z7" s="159"/>
      <c r="AA7" s="160"/>
      <c r="AB7" s="158" t="str">
        <f>'TM2 MCS9'!Z36</f>
        <v>Motorola Mobility</v>
      </c>
      <c r="AC7" s="159"/>
      <c r="AD7" s="160"/>
      <c r="AE7" s="158" t="str">
        <f>'TM2 MCS9'!AC36</f>
        <v>NEC</v>
      </c>
      <c r="AF7" s="159"/>
      <c r="AG7" s="160"/>
      <c r="AH7" s="158" t="str">
        <f>'TM2 MCS9'!AF36</f>
        <v>CATT</v>
      </c>
      <c r="AI7" s="159"/>
      <c r="AJ7" s="160"/>
      <c r="AK7" s="158" t="str">
        <f>'TM2 MCS9'!AI36</f>
        <v>Intel</v>
      </c>
      <c r="AL7" s="159"/>
      <c r="AM7" s="160"/>
      <c r="AN7" s="158" t="str">
        <f>'TM2 MCS9'!AL36</f>
        <v>NN</v>
      </c>
      <c r="AO7" s="159"/>
      <c r="AP7" s="160"/>
      <c r="AQ7" s="158" t="str">
        <f>'TM2 MCS9'!AO36</f>
        <v>NN</v>
      </c>
      <c r="AR7" s="159"/>
      <c r="AS7" s="160"/>
      <c r="AT7" s="158" t="str">
        <f>'TM2 MCS9'!AR36</f>
        <v>NN</v>
      </c>
      <c r="AU7" s="159"/>
      <c r="AV7" s="160"/>
      <c r="AW7" s="148" t="s">
        <v>16</v>
      </c>
      <c r="AX7" s="149" t="s">
        <v>17</v>
      </c>
      <c r="AY7" s="150" t="s">
        <v>1</v>
      </c>
      <c r="AZ7" s="148" t="s">
        <v>218</v>
      </c>
      <c r="BA7" s="149" t="s">
        <v>219</v>
      </c>
      <c r="BB7" s="150" t="s">
        <v>220</v>
      </c>
      <c r="BC7" s="150" t="s">
        <v>222</v>
      </c>
      <c r="BD7" s="150" t="s">
        <v>223</v>
      </c>
      <c r="BE7" s="150" t="s">
        <v>224</v>
      </c>
      <c r="BF7" s="150" t="s">
        <v>225</v>
      </c>
      <c r="BG7" s="150" t="s">
        <v>226</v>
      </c>
      <c r="BH7" s="150" t="s">
        <v>1</v>
      </c>
      <c r="BK7" s="88"/>
      <c r="BL7" s="89"/>
    </row>
    <row r="8" spans="2:64" s="59" customFormat="1" ht="33" customHeight="1" thickBot="1">
      <c r="B8" s="101"/>
      <c r="C8" s="94"/>
      <c r="D8" s="86" t="s">
        <v>46</v>
      </c>
      <c r="E8" s="86" t="s">
        <v>47</v>
      </c>
      <c r="F8" s="86" t="s">
        <v>215</v>
      </c>
      <c r="G8" s="86" t="s">
        <v>46</v>
      </c>
      <c r="H8" s="86" t="s">
        <v>47</v>
      </c>
      <c r="I8" s="86" t="s">
        <v>214</v>
      </c>
      <c r="J8" s="86" t="s">
        <v>46</v>
      </c>
      <c r="K8" s="86" t="s">
        <v>47</v>
      </c>
      <c r="L8" s="86" t="s">
        <v>214</v>
      </c>
      <c r="M8" s="86" t="s">
        <v>46</v>
      </c>
      <c r="N8" s="86" t="s">
        <v>47</v>
      </c>
      <c r="O8" s="86" t="s">
        <v>214</v>
      </c>
      <c r="P8" s="86" t="s">
        <v>46</v>
      </c>
      <c r="Q8" s="86" t="s">
        <v>47</v>
      </c>
      <c r="R8" s="86" t="s">
        <v>214</v>
      </c>
      <c r="S8" s="86" t="s">
        <v>46</v>
      </c>
      <c r="T8" s="86" t="s">
        <v>47</v>
      </c>
      <c r="U8" s="86" t="s">
        <v>214</v>
      </c>
      <c r="V8" s="86" t="s">
        <v>46</v>
      </c>
      <c r="W8" s="86" t="s">
        <v>47</v>
      </c>
      <c r="X8" s="86" t="s">
        <v>214</v>
      </c>
      <c r="Y8" s="86" t="s">
        <v>46</v>
      </c>
      <c r="Z8" s="86" t="s">
        <v>47</v>
      </c>
      <c r="AA8" s="86" t="s">
        <v>214</v>
      </c>
      <c r="AB8" s="86" t="s">
        <v>46</v>
      </c>
      <c r="AC8" s="86" t="s">
        <v>47</v>
      </c>
      <c r="AD8" s="86" t="s">
        <v>214</v>
      </c>
      <c r="AE8" s="86" t="s">
        <v>46</v>
      </c>
      <c r="AF8" s="86" t="s">
        <v>47</v>
      </c>
      <c r="AG8" s="86" t="s">
        <v>214</v>
      </c>
      <c r="AH8" s="86" t="s">
        <v>46</v>
      </c>
      <c r="AI8" s="86" t="s">
        <v>47</v>
      </c>
      <c r="AJ8" s="86" t="s">
        <v>214</v>
      </c>
      <c r="AK8" s="86" t="s">
        <v>46</v>
      </c>
      <c r="AL8" s="86" t="s">
        <v>47</v>
      </c>
      <c r="AM8" s="86" t="s">
        <v>214</v>
      </c>
      <c r="AN8" s="86" t="s">
        <v>46</v>
      </c>
      <c r="AO8" s="86" t="s">
        <v>47</v>
      </c>
      <c r="AP8" s="86" t="s">
        <v>214</v>
      </c>
      <c r="AQ8" s="86" t="s">
        <v>46</v>
      </c>
      <c r="AR8" s="86" t="s">
        <v>47</v>
      </c>
      <c r="AS8" s="86" t="s">
        <v>214</v>
      </c>
      <c r="AT8" s="86" t="s">
        <v>46</v>
      </c>
      <c r="AU8" s="86" t="s">
        <v>47</v>
      </c>
      <c r="AV8" s="86" t="s">
        <v>214</v>
      </c>
      <c r="AW8" s="171" t="s">
        <v>50</v>
      </c>
      <c r="AX8" s="172"/>
      <c r="AY8" s="173"/>
      <c r="AZ8" s="171" t="s">
        <v>51</v>
      </c>
      <c r="BA8" s="172"/>
      <c r="BB8" s="173"/>
      <c r="BC8" s="171" t="s">
        <v>221</v>
      </c>
      <c r="BD8" s="172"/>
      <c r="BE8" s="173"/>
      <c r="BF8" s="164" t="s">
        <v>227</v>
      </c>
      <c r="BG8" s="165"/>
      <c r="BH8" s="165"/>
      <c r="BK8" s="88"/>
      <c r="BL8" s="89"/>
    </row>
    <row r="9" spans="2:64" ht="13.5" thickBot="1">
      <c r="B9" s="161" t="s">
        <v>28</v>
      </c>
      <c r="C9" s="36" t="s">
        <v>41</v>
      </c>
      <c r="D9" s="152">
        <f>'TM2 MCS9'!B$68</f>
        <v>3.6279398977247888</v>
      </c>
      <c r="E9" s="152">
        <f>'TM2 MCS9'!C$68</f>
        <v>4.0346615457735764</v>
      </c>
      <c r="F9" s="152">
        <f>'TM2 MCS9'!D$68</f>
        <v>5.9560430254900849</v>
      </c>
      <c r="G9" s="152">
        <f>'TM2 MCS9'!E$68</f>
        <v>3.2</v>
      </c>
      <c r="H9" s="152">
        <f>'TM2 MCS9'!F$68</f>
        <v>3.7</v>
      </c>
      <c r="I9" s="152">
        <f>'TM2 MCS9'!G$68</f>
        <v>6.2</v>
      </c>
      <c r="J9" s="152" t="str">
        <f>'TM2 MCS9'!H$68</f>
        <v/>
      </c>
      <c r="K9" s="152" t="str">
        <f>'TM2 MCS9'!I$68</f>
        <v/>
      </c>
      <c r="L9" s="152" t="str">
        <f>'TM2 MCS9'!J$68</f>
        <v/>
      </c>
      <c r="M9" s="152">
        <f>'TM2 MCS9'!K$68</f>
        <v>3.424062040532907</v>
      </c>
      <c r="N9" s="152">
        <f>'TM2 MCS9'!L$68</f>
        <v>3.9255321688638491</v>
      </c>
      <c r="O9" s="152">
        <f>'TM2 MCS9'!M$68</f>
        <v>5.8355591080689599</v>
      </c>
      <c r="P9" s="152" t="str">
        <f>'TM2 MCS9'!N$68</f>
        <v/>
      </c>
      <c r="Q9" s="152" t="str">
        <f>'TM2 MCS9'!O$68</f>
        <v/>
      </c>
      <c r="R9" s="152" t="str">
        <f>'TM2 MCS9'!P$68</f>
        <v/>
      </c>
      <c r="S9" s="152" t="str">
        <f>'TM2 MCS9'!Q$68</f>
        <v/>
      </c>
      <c r="T9" s="152" t="str">
        <f>'TM2 MCS9'!R$68</f>
        <v/>
      </c>
      <c r="U9" s="152" t="str">
        <f>'TM2 MCS9'!S$68</f>
        <v/>
      </c>
      <c r="V9" s="152">
        <f>'TM2 MCS9'!T$68</f>
        <v>4.2469269383968804</v>
      </c>
      <c r="W9" s="152">
        <f>'TM2 MCS9'!U$68</f>
        <v>4.88526653292835</v>
      </c>
      <c r="X9" s="152">
        <f>'TM2 MCS9'!V$68</f>
        <v>6.8909504412901201</v>
      </c>
      <c r="Y9" s="152" t="str">
        <f>'TM2 MCS9'!W$68</f>
        <v/>
      </c>
      <c r="Z9" s="152" t="str">
        <f>'TM2 MCS9'!X$68</f>
        <v/>
      </c>
      <c r="AA9" s="152" t="str">
        <f>'TM2 MCS9'!Y$68</f>
        <v/>
      </c>
      <c r="AB9" s="152" t="str">
        <f>'TM2 MCS9'!Z$68</f>
        <v/>
      </c>
      <c r="AC9" s="152" t="str">
        <f>'TM2 MCS9'!AA$68</f>
        <v/>
      </c>
      <c r="AD9" s="152" t="str">
        <f>'TM2 MCS9'!AB$68</f>
        <v/>
      </c>
      <c r="AE9" s="152" t="str">
        <f>'TM2 MCS9'!AC$68</f>
        <v/>
      </c>
      <c r="AF9" s="152" t="str">
        <f>'TM2 MCS9'!AD$68</f>
        <v/>
      </c>
      <c r="AG9" s="152" t="str">
        <f>'TM2 MCS9'!AE$68</f>
        <v/>
      </c>
      <c r="AH9" s="152" t="str">
        <f>'TM2 MCS9'!AF$68</f>
        <v/>
      </c>
      <c r="AI9" s="152" t="str">
        <f>'TM2 MCS9'!AG$68</f>
        <v/>
      </c>
      <c r="AJ9" s="152" t="str">
        <f>'TM2 MCS9'!AH$68</f>
        <v/>
      </c>
      <c r="AK9" s="152">
        <f>'TM2 MCS9'!AI$68</f>
        <v>3.6158610682980443</v>
      </c>
      <c r="AL9" s="152">
        <f>'TM2 MCS9'!AJ$68</f>
        <v>3.939116895050589</v>
      </c>
      <c r="AM9" s="152">
        <f>'TM2 MCS9'!AK$68</f>
        <v>6.2588257358717652</v>
      </c>
      <c r="AN9" s="152" t="str">
        <f>'TM2 MCS9'!AL$68</f>
        <v/>
      </c>
      <c r="AO9" s="152" t="str">
        <f>'TM2 MCS9'!AM$68</f>
        <v/>
      </c>
      <c r="AP9" s="152" t="str">
        <f>'TM2 MCS9'!AN$68</f>
        <v/>
      </c>
      <c r="AQ9" s="152" t="str">
        <f>'TM2 MCS9'!AO$68</f>
        <v/>
      </c>
      <c r="AR9" s="152" t="str">
        <f>'TM2 MCS9'!AP$68</f>
        <v/>
      </c>
      <c r="AS9" s="152" t="str">
        <f>'TM2 MCS9'!AQ$68</f>
        <v/>
      </c>
      <c r="AT9" s="152" t="str">
        <f>'TM2 MCS9'!AR$68</f>
        <v/>
      </c>
      <c r="AU9" s="152" t="str">
        <f>'TM2 MCS9'!AS$68</f>
        <v/>
      </c>
      <c r="AV9" s="152" t="str">
        <f>'TM2 MCS9'!AT$68</f>
        <v/>
      </c>
      <c r="AW9" s="153">
        <f t="array" ref="AW9">STDEV(IF(MOD(COLUMN(D9:AV9)-COLUMN(D9),3)=0,D9:AV9))</f>
        <v>0.38982864642204884</v>
      </c>
      <c r="AX9" s="153">
        <f t="array" ref="AX9">MAX(IF(MOD(COLUMN(D9:AV9)-COLUMN(D9),3)=0,D9:AV9))-MIN(IF(MOD(COLUMN(D9:AV9)-COLUMN(D9),3)=0,D9:AV9))</f>
        <v>1.0469269383968802</v>
      </c>
      <c r="AY9" s="153">
        <f t="array" ref="AY9">AVERAGE(IF(MOD(COLUMN(D9:AV9)-COLUMN(D9),3)=0,D9:AV9))</f>
        <v>3.6229579889905237</v>
      </c>
      <c r="AZ9" s="153">
        <f t="array" ref="AZ9">STDEV(IF(MOD(COLUMN(D9:AV9)-COLUMN(D9),3)=1,D9:AV9))</f>
        <v>0.45748974469149306</v>
      </c>
      <c r="BA9" s="153">
        <f t="array" ref="BA9">MAX(IF(MOD(COLUMN(D9:AV9)-COLUMN(D9),3)=1,D9:AV9))-MIN(IF(MOD(COLUMN(D9:AV9)-COLUMN(D9),3)=1,D9:AV9))</f>
        <v>1.1852665329283498</v>
      </c>
      <c r="BB9" s="153">
        <f t="array" ref="BB9">AVERAGE(IF(MOD(COLUMN(D9:AV9)-COLUMN(D9),3)=1,D9:AV9))</f>
        <v>4.096915428523273</v>
      </c>
      <c r="BC9" s="154">
        <f t="array" ref="BC9">STDEV(IF(MOD(COLUMN(D9:AV9)-COLUMN(D9),3)=2,D9:AV9))</f>
        <v>0.40902554421910164</v>
      </c>
      <c r="BD9" s="154">
        <f t="array" ref="BD9">MAX(IF(MOD(COLUMN(D9:AV9)-COLUMN(D9),3)=2,D9:AV9))-MIN(IF(MOD(COLUMN(D9:AV9)-COLUMN(D9),3)=2,D9:AV9))</f>
        <v>1.0553913332211602</v>
      </c>
      <c r="BE9" s="154">
        <f t="array" ref="BE9">AVERAGE(IF(MOD(COLUMN(D9:AV9)-COLUMN(D9),3)=2,D9:AV9))</f>
        <v>6.2282756621441866</v>
      </c>
      <c r="BF9" s="155">
        <f t="array" ref="BF9">STDEV(IF(MOD(COLUMN(D9:AV9)-COLUMN(D9),3)&lt;&gt;2,D9:AV9))</f>
        <v>0.47218665053576275</v>
      </c>
      <c r="BG9" s="156">
        <f t="array" ref="BG9">MAX(IF(MOD(COLUMN(D9:AV9)-COLUMN(D9),3)&lt;&gt;2,D9:AV9))-MIN(IF(MOD(COLUMN(D9:AV9)-COLUMN(D9),3)&lt;&gt;2,D9:AV9))</f>
        <v>1.6852665329283498</v>
      </c>
      <c r="BH9" s="156">
        <f t="array" ref="BH9">AVERAGE(IF(MOD(COLUMN(D9:AV9)-COLUMN(D9),3)&lt;&gt;2,D9:AV9))</f>
        <v>3.8599367087568988</v>
      </c>
      <c r="BK9" s="32"/>
      <c r="BL9" s="33"/>
    </row>
    <row r="10" spans="2:64" ht="13.5" thickBot="1">
      <c r="B10" s="166"/>
      <c r="C10" s="36" t="s">
        <v>42</v>
      </c>
      <c r="D10" s="152">
        <f>'TM2 MCS14'!B$68</f>
        <v>6.9715452919682637</v>
      </c>
      <c r="E10" s="152">
        <f>'TM2 MCS14'!C$68</f>
        <v>7.5268455072406146</v>
      </c>
      <c r="F10" s="152">
        <f>'TM2 MCS14'!D$68</f>
        <v>9.1056592009372768</v>
      </c>
      <c r="G10" s="152">
        <f>'TM2 MCS14'!E$68</f>
        <v>7.2</v>
      </c>
      <c r="H10" s="152">
        <f>'TM2 MCS14'!F$68</f>
        <v>7.8</v>
      </c>
      <c r="I10" s="152">
        <f>'TM2 MCS14'!G$68</f>
        <v>9.6</v>
      </c>
      <c r="J10" s="152" t="str">
        <f>'TM2 MCS14'!H$68</f>
        <v/>
      </c>
      <c r="K10" s="152" t="str">
        <f>'TM2 MCS14'!I$68</f>
        <v/>
      </c>
      <c r="L10" s="152" t="str">
        <f>'TM2 MCS14'!J$68</f>
        <v/>
      </c>
      <c r="M10" s="152">
        <f>'TM2 MCS14'!K$68</f>
        <v>7.061554670523555</v>
      </c>
      <c r="N10" s="152">
        <f>'TM2 MCS14'!L$68</f>
        <v>7.4933876261965908</v>
      </c>
      <c r="O10" s="152">
        <f>'TM2 MCS14'!M$68</f>
        <v>9.0286110790634311</v>
      </c>
      <c r="P10" s="152" t="str">
        <f>'TM2 MCS14'!N$68</f>
        <v/>
      </c>
      <c r="Q10" s="152" t="str">
        <f>'TM2 MCS14'!O$68</f>
        <v/>
      </c>
      <c r="R10" s="152" t="str">
        <f>'TM2 MCS14'!P$68</f>
        <v/>
      </c>
      <c r="S10" s="152" t="str">
        <f>'TM2 MCS14'!Q$68</f>
        <v/>
      </c>
      <c r="T10" s="152" t="str">
        <f>'TM2 MCS14'!R$68</f>
        <v/>
      </c>
      <c r="U10" s="152" t="str">
        <f>'TM2 MCS14'!S$68</f>
        <v/>
      </c>
      <c r="V10" s="152">
        <f>'TM2 MCS14'!T$68</f>
        <v>7.9587461676367299</v>
      </c>
      <c r="W10" s="152">
        <f>'TM2 MCS14'!U$68</f>
        <v>8.5309687464496804</v>
      </c>
      <c r="X10" s="152">
        <f>'TM2 MCS14'!V$68</f>
        <v>10.3131164140013</v>
      </c>
      <c r="Y10" s="152" t="str">
        <f>'TM2 MCS14'!W$68</f>
        <v/>
      </c>
      <c r="Z10" s="152" t="str">
        <f>'TM2 MCS14'!X$68</f>
        <v/>
      </c>
      <c r="AA10" s="152" t="str">
        <f>'TM2 MCS14'!Y$68</f>
        <v/>
      </c>
      <c r="AB10" s="152" t="str">
        <f>'TM2 MCS14'!Z$68</f>
        <v/>
      </c>
      <c r="AC10" s="152" t="str">
        <f>'TM2 MCS14'!AA$68</f>
        <v/>
      </c>
      <c r="AD10" s="152" t="str">
        <f>'TM2 MCS14'!AB$68</f>
        <v/>
      </c>
      <c r="AE10" s="152" t="str">
        <f>'TM2 MCS14'!AC$68</f>
        <v/>
      </c>
      <c r="AF10" s="152" t="str">
        <f>'TM2 MCS14'!AD$68</f>
        <v/>
      </c>
      <c r="AG10" s="152" t="str">
        <f>'TM2 MCS14'!AE$68</f>
        <v/>
      </c>
      <c r="AH10" s="152" t="str">
        <f>'TM2 MCS14'!AF$68</f>
        <v/>
      </c>
      <c r="AI10" s="152" t="str">
        <f>'TM2 MCS14'!AG$68</f>
        <v/>
      </c>
      <c r="AJ10" s="152" t="str">
        <f>'TM2 MCS14'!AH$68</f>
        <v/>
      </c>
      <c r="AK10" s="152">
        <f>'TM2 MCS14'!AI$68</f>
        <v>7.2892819586035928</v>
      </c>
      <c r="AL10" s="152">
        <f>'TM2 MCS14'!AJ$68</f>
        <v>7.7691742365906862</v>
      </c>
      <c r="AM10" s="152">
        <f>'TM2 MCS14'!AK$68</f>
        <v>9.5506223498032305</v>
      </c>
      <c r="AN10" s="152" t="str">
        <f>'TM2 MCS14'!AL$68</f>
        <v/>
      </c>
      <c r="AO10" s="152" t="str">
        <f>'TM2 MCS14'!AM$68</f>
        <v/>
      </c>
      <c r="AP10" s="152" t="str">
        <f>'TM2 MCS14'!AN$68</f>
        <v/>
      </c>
      <c r="AQ10" s="152" t="str">
        <f>'TM2 MCS14'!AO$68</f>
        <v/>
      </c>
      <c r="AR10" s="152" t="str">
        <f>'TM2 MCS14'!AP$68</f>
        <v/>
      </c>
      <c r="AS10" s="152" t="str">
        <f>'TM2 MCS14'!AQ$68</f>
        <v/>
      </c>
      <c r="AT10" s="152" t="str">
        <f>'TM2 MCS14'!AR$68</f>
        <v/>
      </c>
      <c r="AU10" s="152" t="str">
        <f>'TM2 MCS14'!AS$68</f>
        <v/>
      </c>
      <c r="AV10" s="152" t="str">
        <f>'TM2 MCS14'!AT$68</f>
        <v/>
      </c>
      <c r="AW10" s="153">
        <f t="array" ref="AW10">STDEV(IF(MOD(COLUMN(D10:AV10)-COLUMN(D10),3)=0,D10:AV10))</f>
        <v>0.39010538010831664</v>
      </c>
      <c r="AX10" s="153">
        <f t="array" ref="AX10">MAX(IF(MOD(COLUMN(D10:AV10)-COLUMN(D10),3)=0,D10:AV10))-MIN(IF(MOD(COLUMN(D10:AV10)-COLUMN(D10),3)=0,D10:AV10))</f>
        <v>0.98720087566846626</v>
      </c>
      <c r="AY10" s="153">
        <f t="array" ref="AY10">AVERAGE(IF(MOD(COLUMN(D10:AV10)-COLUMN(D10),3)=0,D10:AV10))</f>
        <v>7.296225617746428</v>
      </c>
      <c r="AZ10" s="153">
        <f t="array" ref="AZ10">STDEV(IF(MOD(COLUMN(D10:AV10)-COLUMN(D10),3)=1,D10:AV10))</f>
        <v>0.41862631868300471</v>
      </c>
      <c r="BA10" s="153">
        <f t="array" ref="BA10">MAX(IF(MOD(COLUMN(D10:AV10)-COLUMN(D10),3)=1,D10:AV10))-MIN(IF(MOD(COLUMN(D10:AV10)-COLUMN(D10),3)=1,D10:AV10))</f>
        <v>1.0375811202530896</v>
      </c>
      <c r="BB10" s="153">
        <f t="array" ref="BB10">AVERAGE(IF(MOD(COLUMN(D10:AV10)-COLUMN(D10),3)=1,D10:AV10))</f>
        <v>7.8240752232955142</v>
      </c>
      <c r="BC10" s="154">
        <f t="array" ref="BC10">STDEV(IF(MOD(COLUMN(D10:AV10)-COLUMN(D10),3)=2,D10:AV10))</f>
        <v>0.51222845271216155</v>
      </c>
      <c r="BD10" s="154">
        <f t="array" ref="BD10">MAX(IF(MOD(COLUMN(D10:AV10)-COLUMN(D10),3)=2,D10:AV10))-MIN(IF(MOD(COLUMN(D10:AV10)-COLUMN(D10),3)=2,D10:AV10))</f>
        <v>1.2845053349378688</v>
      </c>
      <c r="BE10" s="154">
        <f t="array" ref="BE10">AVERAGE(IF(MOD(COLUMN(D10:AV10)-COLUMN(D10),3)=2,D10:AV10))</f>
        <v>9.5196018087610472</v>
      </c>
      <c r="BF10" s="155">
        <f t="array" ref="BF10">STDEV(IF(MOD(COLUMN(D10:AV10)-COLUMN(D10),3)&lt;&gt;2,D10:AV10))</f>
        <v>0.47214449581198359</v>
      </c>
      <c r="BG10" s="156">
        <f t="array" ref="BG10">MAX(IF(MOD(COLUMN(D10:AV10)-COLUMN(D10),3)&lt;&gt;2,D10:AV10))-MIN(IF(MOD(COLUMN(D10:AV10)-COLUMN(D10),3)&lt;&gt;2,D10:AV10))</f>
        <v>1.5594234544814167</v>
      </c>
      <c r="BH10" s="156">
        <f t="array" ref="BH10">AVERAGE(IF(MOD(COLUMN(D10:AV10)-COLUMN(D10),3)&lt;&gt;2,D10:AV10))</f>
        <v>7.560150420520972</v>
      </c>
      <c r="BK10" s="32"/>
      <c r="BL10" s="33"/>
    </row>
    <row r="11" spans="2:64" ht="13.5" thickBot="1">
      <c r="B11" s="166"/>
      <c r="C11" s="36" t="s">
        <v>43</v>
      </c>
      <c r="D11" s="152">
        <f>'TM2 MCS16'!B$68</f>
        <v>8.2950374471073864</v>
      </c>
      <c r="E11" s="152">
        <f>'TM2 MCS16'!C$68</f>
        <v>8.75530754904538</v>
      </c>
      <c r="F11" s="152">
        <f>'TM2 MCS16'!D$68</f>
        <v>11.159550205537688</v>
      </c>
      <c r="G11" s="152" t="str">
        <f>'TM2 MCS16'!E$68</f>
        <v/>
      </c>
      <c r="H11" s="152" t="str">
        <f>'TM2 MCS16'!F$68</f>
        <v/>
      </c>
      <c r="I11" s="152" t="str">
        <f>'TM2 MCS16'!G$68</f>
        <v/>
      </c>
      <c r="J11" s="152" t="str">
        <f>'TM2 MCS16'!H$68</f>
        <v/>
      </c>
      <c r="K11" s="152" t="str">
        <f>'TM2 MCS16'!I$68</f>
        <v/>
      </c>
      <c r="L11" s="152" t="str">
        <f>'TM2 MCS16'!J$68</f>
        <v/>
      </c>
      <c r="M11" s="152">
        <f>'TM2 MCS16'!K$68</f>
        <v>8.4340118122950152</v>
      </c>
      <c r="N11" s="152">
        <f>'TM2 MCS16'!L$68</f>
        <v>9.0095872293296591</v>
      </c>
      <c r="O11" s="152">
        <f>'TM2 MCS16'!M$68</f>
        <v>10.541952469065551</v>
      </c>
      <c r="P11" s="152" t="str">
        <f>'TM2 MCS16'!N$68</f>
        <v/>
      </c>
      <c r="Q11" s="152" t="str">
        <f>'TM2 MCS16'!O$68</f>
        <v/>
      </c>
      <c r="R11" s="152" t="str">
        <f>'TM2 MCS16'!P$68</f>
        <v/>
      </c>
      <c r="S11" s="152" t="str">
        <f>'TM2 MCS16'!Q$68</f>
        <v/>
      </c>
      <c r="T11" s="152" t="str">
        <f>'TM2 MCS16'!R$68</f>
        <v/>
      </c>
      <c r="U11" s="152" t="str">
        <f>'TM2 MCS16'!S$68</f>
        <v/>
      </c>
      <c r="V11" s="152">
        <f>'TM2 MCS16'!T$68</f>
        <v>9.6205888707223295</v>
      </c>
      <c r="W11" s="152">
        <f>'TM2 MCS16'!U$68</f>
        <v>9.9664351549827295</v>
      </c>
      <c r="X11" s="152">
        <f>'TM2 MCS16'!V$68</f>
        <v>11.7384205019798</v>
      </c>
      <c r="Y11" s="152" t="str">
        <f>'TM2 MCS16'!W$68</f>
        <v/>
      </c>
      <c r="Z11" s="152" t="str">
        <f>'TM2 MCS16'!X$68</f>
        <v/>
      </c>
      <c r="AA11" s="152" t="str">
        <f>'TM2 MCS16'!Y$68</f>
        <v/>
      </c>
      <c r="AB11" s="152" t="str">
        <f>'TM2 MCS16'!Z$68</f>
        <v/>
      </c>
      <c r="AC11" s="152" t="str">
        <f>'TM2 MCS16'!AA$68</f>
        <v/>
      </c>
      <c r="AD11" s="152" t="str">
        <f>'TM2 MCS16'!AB$68</f>
        <v/>
      </c>
      <c r="AE11" s="152" t="str">
        <f>'TM2 MCS16'!AC$68</f>
        <v/>
      </c>
      <c r="AF11" s="152" t="str">
        <f>'TM2 MCS16'!AD$68</f>
        <v/>
      </c>
      <c r="AG11" s="152" t="str">
        <f>'TM2 MCS16'!AE$68</f>
        <v/>
      </c>
      <c r="AH11" s="152" t="str">
        <f>'TM2 MCS16'!AF$68</f>
        <v/>
      </c>
      <c r="AI11" s="152" t="str">
        <f>'TM2 MCS16'!AG$68</f>
        <v/>
      </c>
      <c r="AJ11" s="152" t="str">
        <f>'TM2 MCS16'!AH$68</f>
        <v/>
      </c>
      <c r="AK11" s="152" t="str">
        <f>'TM2 MCS16'!AI$68</f>
        <v/>
      </c>
      <c r="AL11" s="152" t="str">
        <f>'TM2 MCS16'!AJ$68</f>
        <v/>
      </c>
      <c r="AM11" s="152" t="str">
        <f>'TM2 MCS16'!AK$68</f>
        <v/>
      </c>
      <c r="AN11" s="152" t="str">
        <f>'TM2 MCS16'!AL$68</f>
        <v/>
      </c>
      <c r="AO11" s="152" t="str">
        <f>'TM2 MCS16'!AM$68</f>
        <v/>
      </c>
      <c r="AP11" s="152" t="str">
        <f>'TM2 MCS16'!AN$68</f>
        <v/>
      </c>
      <c r="AQ11" s="152" t="str">
        <f>'TM2 MCS16'!AO$68</f>
        <v/>
      </c>
      <c r="AR11" s="152" t="str">
        <f>'TM2 MCS16'!AP$68</f>
        <v/>
      </c>
      <c r="AS11" s="152" t="str">
        <f>'TM2 MCS16'!AQ$68</f>
        <v/>
      </c>
      <c r="AT11" s="152" t="str">
        <f>'TM2 MCS16'!AR$68</f>
        <v/>
      </c>
      <c r="AU11" s="152" t="str">
        <f>'TM2 MCS16'!AS$68</f>
        <v/>
      </c>
      <c r="AV11" s="152" t="str">
        <f>'TM2 MCS16'!AT$68</f>
        <v/>
      </c>
      <c r="AW11" s="153">
        <f t="array" ref="AW11">STDEV(IF(MOD(COLUMN(D11:AV11)-COLUMN(D11),3)=0,D11:AV11))</f>
        <v>0.72851053142844413</v>
      </c>
      <c r="AX11" s="153">
        <f t="array" ref="AX11">MAX(IF(MOD(COLUMN(D11:AV11)-COLUMN(D11),3)=0,D11:AV11))-MIN(IF(MOD(COLUMN(D11:AV11)-COLUMN(D11),3)=0,D11:AV11))</f>
        <v>1.325551423614943</v>
      </c>
      <c r="AY11" s="153">
        <f t="array" ref="AY11">AVERAGE(IF(MOD(COLUMN(D11:AV11)-COLUMN(D11),3)=0,D11:AV11))</f>
        <v>8.7832127100415764</v>
      </c>
      <c r="AZ11" s="153">
        <f t="array" ref="AZ11">STDEV(IF(MOD(COLUMN(D11:AV11)-COLUMN(D11),3)=1,D11:AV11))</f>
        <v>0.6386243270363251</v>
      </c>
      <c r="BA11" s="153">
        <f t="array" ref="BA11">MAX(IF(MOD(COLUMN(D11:AV11)-COLUMN(D11),3)=1,D11:AV11))-MIN(IF(MOD(COLUMN(D11:AV11)-COLUMN(D11),3)=1,D11:AV11))</f>
        <v>1.2111276059373495</v>
      </c>
      <c r="BB11" s="153">
        <f t="array" ref="BB11">AVERAGE(IF(MOD(COLUMN(D11:AV11)-COLUMN(D11),3)=1,D11:AV11))</f>
        <v>9.2437766444525895</v>
      </c>
      <c r="BC11" s="154">
        <f t="array" ref="BC11">STDEV(IF(MOD(COLUMN(D11:AV11)-COLUMN(D11),3)=2,D11:AV11))</f>
        <v>0.59833846859228657</v>
      </c>
      <c r="BD11" s="154">
        <f t="array" ref="BD11">MAX(IF(MOD(COLUMN(D11:AV11)-COLUMN(D11),3)=2,D11:AV11))-MIN(IF(MOD(COLUMN(D11:AV11)-COLUMN(D11),3)=2,D11:AV11))</f>
        <v>1.1964680329142485</v>
      </c>
      <c r="BE11" s="154">
        <f t="array" ref="BE11">AVERAGE(IF(MOD(COLUMN(D11:AV11)-COLUMN(D11),3)=2,D11:AV11))</f>
        <v>11.146641058861013</v>
      </c>
      <c r="BF11" s="155">
        <f t="array" ref="BF11">STDEV(IF(MOD(COLUMN(D11:AV11)-COLUMN(D11),3)&lt;&gt;2,D11:AV11))</f>
        <v>0.66261843582709556</v>
      </c>
      <c r="BG11" s="156">
        <f t="array" ref="BG11">MAX(IF(MOD(COLUMN(D11:AV11)-COLUMN(D11),3)&lt;&gt;2,D11:AV11))-MIN(IF(MOD(COLUMN(D11:AV11)-COLUMN(D11),3)&lt;&gt;2,D11:AV11))</f>
        <v>1.671397707875343</v>
      </c>
      <c r="BH11" s="156">
        <f t="array" ref="BH11">AVERAGE(IF(MOD(COLUMN(D11:AV11)-COLUMN(D11),3)&lt;&gt;2,D11:AV11))</f>
        <v>9.013494677247083</v>
      </c>
      <c r="BK11" s="32"/>
      <c r="BL11" s="33"/>
    </row>
    <row r="12" spans="2:64" ht="13.5" thickBot="1">
      <c r="B12" s="167"/>
      <c r="C12" s="36" t="s">
        <v>31</v>
      </c>
      <c r="D12" s="152" t="str">
        <f>'TM2 MCS18'!B$68</f>
        <v/>
      </c>
      <c r="E12" s="152" t="str">
        <f>'TM2 MCS18'!C$68</f>
        <v/>
      </c>
      <c r="F12" s="152" t="str">
        <f>'TM2 MCS18'!D$68</f>
        <v/>
      </c>
      <c r="G12" s="152">
        <f>'TM2 MCS18'!E$68</f>
        <v>10.1</v>
      </c>
      <c r="H12" s="152">
        <f>'TM2 MCS18'!F$68</f>
        <v>10.7</v>
      </c>
      <c r="I12" s="152">
        <f>'TM2 MCS18'!G$68</f>
        <v>12</v>
      </c>
      <c r="J12" s="152" t="str">
        <f>'TM2 MCS18'!H$68</f>
        <v/>
      </c>
      <c r="K12" s="152" t="str">
        <f>'TM2 MCS18'!I$68</f>
        <v/>
      </c>
      <c r="L12" s="152" t="str">
        <f>'TM2 MCS18'!J$68</f>
        <v/>
      </c>
      <c r="M12" s="152">
        <f>'TM2 MCS18'!K$68</f>
        <v>9.802211033833844</v>
      </c>
      <c r="N12" s="152">
        <f>'TM2 MCS18'!L$68</f>
        <v>10.310454720023415</v>
      </c>
      <c r="O12" s="152">
        <f>'TM2 MCS18'!M$68</f>
        <v>11.762918285032693</v>
      </c>
      <c r="P12" s="152" t="str">
        <f>'TM2 MCS18'!N$68</f>
        <v/>
      </c>
      <c r="Q12" s="152" t="str">
        <f>'TM2 MCS18'!O$68</f>
        <v/>
      </c>
      <c r="R12" s="152" t="str">
        <f>'TM2 MCS18'!P$68</f>
        <v/>
      </c>
      <c r="S12" s="152" t="str">
        <f>'TM2 MCS18'!Q$68</f>
        <v/>
      </c>
      <c r="T12" s="152" t="str">
        <f>'TM2 MCS18'!R$68</f>
        <v/>
      </c>
      <c r="U12" s="152" t="str">
        <f>'TM2 MCS18'!S$68</f>
        <v/>
      </c>
      <c r="V12" s="152">
        <f>'TM2 MCS18'!T$68</f>
        <v>11.4842829666529</v>
      </c>
      <c r="W12" s="152">
        <f>'TM2 MCS18'!U$68</f>
        <v>11.703792978355899</v>
      </c>
      <c r="X12" s="152">
        <f>'TM2 MCS18'!V$68</f>
        <v>13.179783606795199</v>
      </c>
      <c r="Y12" s="152" t="str">
        <f>'TM2 MCS18'!W$68</f>
        <v/>
      </c>
      <c r="Z12" s="152" t="str">
        <f>'TM2 MCS18'!X$68</f>
        <v/>
      </c>
      <c r="AA12" s="152" t="str">
        <f>'TM2 MCS18'!Y$68</f>
        <v/>
      </c>
      <c r="AB12" s="152" t="str">
        <f>'TM2 MCS18'!Z$68</f>
        <v/>
      </c>
      <c r="AC12" s="152" t="str">
        <f>'TM2 MCS18'!AA$68</f>
        <v/>
      </c>
      <c r="AD12" s="152" t="str">
        <f>'TM2 MCS18'!AB$68</f>
        <v/>
      </c>
      <c r="AE12" s="152" t="str">
        <f>'TM2 MCS18'!AC$68</f>
        <v/>
      </c>
      <c r="AF12" s="152" t="str">
        <f>'TM2 MCS18'!AD$68</f>
        <v/>
      </c>
      <c r="AG12" s="152" t="str">
        <f>'TM2 MCS18'!AE$68</f>
        <v/>
      </c>
      <c r="AH12" s="152" t="str">
        <f>'TM2 MCS18'!AF$68</f>
        <v/>
      </c>
      <c r="AI12" s="152" t="str">
        <f>'TM2 MCS18'!AG$68</f>
        <v/>
      </c>
      <c r="AJ12" s="152" t="str">
        <f>'TM2 MCS18'!AH$68</f>
        <v/>
      </c>
      <c r="AK12" s="152" t="str">
        <f>'TM2 MCS18'!AI$68</f>
        <v/>
      </c>
      <c r="AL12" s="152" t="str">
        <f>'TM2 MCS18'!AJ$68</f>
        <v/>
      </c>
      <c r="AM12" s="152" t="str">
        <f>'TM2 MCS18'!AK$68</f>
        <v/>
      </c>
      <c r="AN12" s="152" t="str">
        <f>'TM2 MCS18'!AL$68</f>
        <v/>
      </c>
      <c r="AO12" s="152" t="str">
        <f>'TM2 MCS18'!AM$68</f>
        <v/>
      </c>
      <c r="AP12" s="152" t="str">
        <f>'TM2 MCS18'!AN$68</f>
        <v/>
      </c>
      <c r="AQ12" s="152" t="str">
        <f>'TM2 MCS18'!AO$68</f>
        <v/>
      </c>
      <c r="AR12" s="152" t="str">
        <f>'TM2 MCS18'!AP$68</f>
        <v/>
      </c>
      <c r="AS12" s="152" t="str">
        <f>'TM2 MCS18'!AQ$68</f>
        <v/>
      </c>
      <c r="AT12" s="152" t="str">
        <f>'TM2 MCS18'!AR$68</f>
        <v/>
      </c>
      <c r="AU12" s="152" t="str">
        <f>'TM2 MCS18'!AS$68</f>
        <v/>
      </c>
      <c r="AV12" s="152" t="str">
        <f>'TM2 MCS18'!AT$68</f>
        <v/>
      </c>
      <c r="AW12" s="153">
        <f t="array" ref="AW12">STDEV(IF(MOD(COLUMN(D12:AV12)-COLUMN(D12),3)=0,D12:AV12))</f>
        <v>0.89761569238671579</v>
      </c>
      <c r="AX12" s="153">
        <f t="array" ref="AX12">MAX(IF(MOD(COLUMN(D12:AV12)-COLUMN(D12),3)=0,D12:AV12))-MIN(IF(MOD(COLUMN(D12:AV12)-COLUMN(D12),3)=0,D12:AV12))</f>
        <v>1.6820719328190563</v>
      </c>
      <c r="AY12" s="153">
        <f t="array" ref="AY12">AVERAGE(IF(MOD(COLUMN(D12:AV12)-COLUMN(D12),3)=0,D12:AV12))</f>
        <v>10.462164666828913</v>
      </c>
      <c r="AZ12" s="153">
        <f t="array" ref="AZ12">STDEV(IF(MOD(COLUMN(D12:AV12)-COLUMN(D12),3)=1,D12:AV12))</f>
        <v>0.71888077021177443</v>
      </c>
      <c r="BA12" s="153">
        <f t="array" ref="BA12">MAX(IF(MOD(COLUMN(D12:AV12)-COLUMN(D12),3)=1,D12:AV12))-MIN(IF(MOD(COLUMN(D12:AV12)-COLUMN(D12),3)=1,D12:AV12))</f>
        <v>1.3933382583324843</v>
      </c>
      <c r="BB12" s="153">
        <f t="array" ref="BB12">AVERAGE(IF(MOD(COLUMN(D12:AV12)-COLUMN(D12),3)=1,D12:AV12))</f>
        <v>10.904749232793103</v>
      </c>
      <c r="BC12" s="154">
        <f t="array" ref="BC12">STDEV(IF(MOD(COLUMN(D12:AV12)-COLUMN(D12),3)=2,D12:AV12))</f>
        <v>0.7589032040218413</v>
      </c>
      <c r="BD12" s="154">
        <f t="array" ref="BD12">MAX(IF(MOD(COLUMN(D12:AV12)-COLUMN(D12),3)=2,D12:AV12))-MIN(IF(MOD(COLUMN(D12:AV12)-COLUMN(D12),3)=2,D12:AV12))</f>
        <v>1.416865321762506</v>
      </c>
      <c r="BE12" s="154">
        <f t="array" ref="BE12">AVERAGE(IF(MOD(COLUMN(D12:AV12)-COLUMN(D12),3)=2,D12:AV12))</f>
        <v>12.314233963942632</v>
      </c>
      <c r="BF12" s="155">
        <f t="array" ref="BF12">STDEV(IF(MOD(COLUMN(D12:AV12)-COLUMN(D12),3)&lt;&gt;2,D12:AV12))</f>
        <v>0.76665880716820578</v>
      </c>
      <c r="BG12" s="156">
        <f t="array" ref="BG12">MAX(IF(MOD(COLUMN(D12:AV12)-COLUMN(D12),3)&lt;&gt;2,D12:AV12))-MIN(IF(MOD(COLUMN(D12:AV12)-COLUMN(D12),3)&lt;&gt;2,D12:AV12))</f>
        <v>1.9015819445220554</v>
      </c>
      <c r="BH12" s="156">
        <f t="array" ref="BH12">AVERAGE(IF(MOD(COLUMN(D12:AV12)-COLUMN(D12),3)&lt;&gt;2,D12:AV12))</f>
        <v>10.683456949811008</v>
      </c>
      <c r="BK12" s="32"/>
      <c r="BL12" s="33"/>
    </row>
    <row r="13" spans="2:64" ht="13.5" thickBot="1">
      <c r="B13" s="161" t="s">
        <v>29</v>
      </c>
      <c r="C13" s="96" t="s">
        <v>41</v>
      </c>
      <c r="D13" s="152">
        <f>'TM4 MCS9'!B$68</f>
        <v>1.2299034101672821</v>
      </c>
      <c r="E13" s="152">
        <f>'TM4 MCS9'!C$68</f>
        <v>2.3062244644445107</v>
      </c>
      <c r="F13" s="152">
        <f>'TM4 MCS9'!D$68</f>
        <v>4.8013360841966737</v>
      </c>
      <c r="G13" s="152">
        <f>'TM4 MCS9'!E$68</f>
        <v>3.1</v>
      </c>
      <c r="H13" s="152">
        <f>'TM4 MCS9'!F$68</f>
        <v>3.5</v>
      </c>
      <c r="I13" s="152">
        <f>'TM4 MCS9'!G$68</f>
        <v>6.1</v>
      </c>
      <c r="J13" s="152" t="str">
        <f>'TM4 MCS9'!H$68</f>
        <v/>
      </c>
      <c r="K13" s="152" t="str">
        <f>'TM4 MCS9'!I$68</f>
        <v/>
      </c>
      <c r="L13" s="152" t="str">
        <f>'TM4 MCS9'!J$68</f>
        <v/>
      </c>
      <c r="M13" s="152">
        <f>'TM4 MCS9'!K$68</f>
        <v>2.274579328179188</v>
      </c>
      <c r="N13" s="152">
        <f>'TM4 MCS9'!L$68</f>
        <v>2.9030085413317344</v>
      </c>
      <c r="O13" s="152">
        <f>'TM4 MCS9'!M$68</f>
        <v>4.7269266612194123</v>
      </c>
      <c r="P13" s="152" t="str">
        <f>'TM4 MCS9'!N$68</f>
        <v/>
      </c>
      <c r="Q13" s="152" t="str">
        <f>'TM4 MCS9'!O$68</f>
        <v/>
      </c>
      <c r="R13" s="152" t="str">
        <f>'TM4 MCS9'!P$68</f>
        <v/>
      </c>
      <c r="S13" s="152" t="str">
        <f>'TM4 MCS9'!Q$68</f>
        <v/>
      </c>
      <c r="T13" s="152" t="str">
        <f>'TM4 MCS9'!R$68</f>
        <v/>
      </c>
      <c r="U13" s="152" t="str">
        <f>'TM4 MCS9'!S$68</f>
        <v/>
      </c>
      <c r="V13" s="152">
        <f>'TM4 MCS9'!T$68</f>
        <v>3.6595131691673801</v>
      </c>
      <c r="W13" s="152">
        <f>'TM4 MCS9'!U$68</f>
        <v>4.2037874651538099</v>
      </c>
      <c r="X13" s="152">
        <f>'TM4 MCS9'!V$68</f>
        <v>6.3779153976943403</v>
      </c>
      <c r="Y13" s="152" t="str">
        <f>'TM4 MCS9'!W$68</f>
        <v/>
      </c>
      <c r="Z13" s="152" t="str">
        <f>'TM4 MCS9'!X$68</f>
        <v/>
      </c>
      <c r="AA13" s="152" t="str">
        <f>'TM4 MCS9'!Y$68</f>
        <v/>
      </c>
      <c r="AB13" s="152" t="str">
        <f>'TM4 MCS9'!Z$68</f>
        <v/>
      </c>
      <c r="AC13" s="152" t="str">
        <f>'TM4 MCS9'!AA$68</f>
        <v/>
      </c>
      <c r="AD13" s="152" t="str">
        <f>'TM4 MCS9'!AB$68</f>
        <v/>
      </c>
      <c r="AE13" s="152" t="str">
        <f>'TM4 MCS9'!AC$68</f>
        <v/>
      </c>
      <c r="AF13" s="152" t="str">
        <f>'TM4 MCS9'!AD$68</f>
        <v/>
      </c>
      <c r="AG13" s="152" t="str">
        <f>'TM4 MCS9'!AE$68</f>
        <v/>
      </c>
      <c r="AH13" s="152" t="str">
        <f>'TM4 MCS9'!AF$68</f>
        <v/>
      </c>
      <c r="AI13" s="152" t="str">
        <f>'TM4 MCS9'!AG$68</f>
        <v/>
      </c>
      <c r="AJ13" s="152" t="str">
        <f>'TM4 MCS9'!AH$68</f>
        <v/>
      </c>
      <c r="AK13" s="152" t="str">
        <f>'TM4 MCS9'!AI$68</f>
        <v/>
      </c>
      <c r="AL13" s="152" t="str">
        <f>'TM4 MCS9'!AJ$68</f>
        <v/>
      </c>
      <c r="AM13" s="152" t="str">
        <f>'TM4 MCS9'!AK$68</f>
        <v/>
      </c>
      <c r="AN13" s="152" t="str">
        <f>'TM4 MCS9'!AL$68</f>
        <v/>
      </c>
      <c r="AO13" s="152" t="str">
        <f>'TM4 MCS9'!AM$68</f>
        <v/>
      </c>
      <c r="AP13" s="152" t="str">
        <f>'TM4 MCS9'!AN$68</f>
        <v/>
      </c>
      <c r="AQ13" s="152" t="str">
        <f>'TM4 MCS9'!AO$68</f>
        <v/>
      </c>
      <c r="AR13" s="152" t="str">
        <f>'TM4 MCS9'!AP$68</f>
        <v/>
      </c>
      <c r="AS13" s="152" t="str">
        <f>'TM4 MCS9'!AQ$68</f>
        <v/>
      </c>
      <c r="AT13" s="152" t="str">
        <f>'TM4 MCS9'!AR$68</f>
        <v/>
      </c>
      <c r="AU13" s="152" t="str">
        <f>'TM4 MCS9'!AS$68</f>
        <v/>
      </c>
      <c r="AV13" s="152" t="str">
        <f>'TM4 MCS9'!AT$68</f>
        <v/>
      </c>
      <c r="AW13" s="153">
        <f t="array" ref="AW13">STDEV(IF(MOD(COLUMN(D13:AV13)-COLUMN(D13),3)=0,D13:AV13))</f>
        <v>1.0568833357984557</v>
      </c>
      <c r="AX13" s="153">
        <f t="array" ref="AX13">MAX(IF(MOD(COLUMN(D13:AV13)-COLUMN(D13),3)=0,D13:AV13))-MIN(IF(MOD(COLUMN(D13:AV13)-COLUMN(D13),3)=0,D13:AV13))</f>
        <v>2.429609759000098</v>
      </c>
      <c r="AY13" s="153">
        <f t="array" ref="AY13">AVERAGE(IF(MOD(COLUMN(D13:AV13)-COLUMN(D13),3)=0,D13:AV13))</f>
        <v>2.5659989768784626</v>
      </c>
      <c r="AZ13" s="153">
        <f t="array" ref="AZ13">STDEV(IF(MOD(COLUMN(D13:AV13)-COLUMN(D13),3)=1,D13:AV13))</f>
        <v>0.81269807902791957</v>
      </c>
      <c r="BA13" s="153">
        <f t="array" ref="BA13">MAX(IF(MOD(COLUMN(D13:AV13)-COLUMN(D13),3)=1,D13:AV13))-MIN(IF(MOD(COLUMN(D13:AV13)-COLUMN(D13),3)=1,D13:AV13))</f>
        <v>1.8975630007092992</v>
      </c>
      <c r="BB13" s="153">
        <f t="array" ref="BB13">AVERAGE(IF(MOD(COLUMN(D13:AV13)-COLUMN(D13),3)=1,D13:AV13))</f>
        <v>3.2282551177325134</v>
      </c>
      <c r="BC13" s="154">
        <f t="array" ref="BC13">STDEV(IF(MOD(COLUMN(D13:AV13)-COLUMN(D13),3)=2,D13:AV13))</f>
        <v>0.859554062198292</v>
      </c>
      <c r="BD13" s="154">
        <f t="array" ref="BD13">MAX(IF(MOD(COLUMN(D13:AV13)-COLUMN(D13),3)=2,D13:AV13))-MIN(IF(MOD(COLUMN(D13:AV13)-COLUMN(D13),3)=2,D13:AV13))</f>
        <v>1.6509887364749281</v>
      </c>
      <c r="BE13" s="154">
        <f t="array" ref="BE13">AVERAGE(IF(MOD(COLUMN(D13:AV13)-COLUMN(D13),3)=2,D13:AV13))</f>
        <v>5.5015445357776063</v>
      </c>
      <c r="BF13" s="155">
        <f t="array" ref="BF13">STDEV(IF(MOD(COLUMN(D13:AV13)-COLUMN(D13),3)&lt;&gt;2,D13:AV13))</f>
        <v>0.94185288900050723</v>
      </c>
      <c r="BG13" s="156">
        <f t="array" ref="BG13">MAX(IF(MOD(COLUMN(D13:AV13)-COLUMN(D13),3)&lt;&gt;2,D13:AV13))-MIN(IF(MOD(COLUMN(D13:AV13)-COLUMN(D13),3)&lt;&gt;2,D13:AV13))</f>
        <v>2.9738840549865277</v>
      </c>
      <c r="BH13" s="156">
        <f t="array" ref="BH13">AVERAGE(IF(MOD(COLUMN(D13:AV13)-COLUMN(D13),3)&lt;&gt;2,D13:AV13))</f>
        <v>2.8971270473054882</v>
      </c>
    </row>
    <row r="14" spans="2:64" ht="13.5" thickBot="1">
      <c r="B14" s="162"/>
      <c r="C14" s="96" t="s">
        <v>42</v>
      </c>
      <c r="D14" s="152">
        <f>'TM4 MCS14'!B$68</f>
        <v>4.7083927677267026</v>
      </c>
      <c r="E14" s="152">
        <f>'TM4 MCS14'!C$68</f>
        <v>5.5128796836108265</v>
      </c>
      <c r="F14" s="152">
        <f>'TM4 MCS14'!D$68</f>
        <v>7.5120370622576802</v>
      </c>
      <c r="G14" s="152">
        <f>'TM4 MCS14'!E$68</f>
        <v>7.1</v>
      </c>
      <c r="H14" s="152">
        <f>'TM4 MCS14'!F$68</f>
        <v>7.7</v>
      </c>
      <c r="I14" s="152">
        <f>'TM4 MCS14'!G$68</f>
        <v>9.1</v>
      </c>
      <c r="J14" s="152" t="str">
        <f>'TM4 MCS14'!H$68</f>
        <v/>
      </c>
      <c r="K14" s="152" t="str">
        <f>'TM4 MCS14'!I$68</f>
        <v/>
      </c>
      <c r="L14" s="152" t="str">
        <f>'TM4 MCS14'!J$68</f>
        <v/>
      </c>
      <c r="M14" s="152">
        <f>'TM4 MCS14'!K$68</f>
        <v>5.8191478061568276</v>
      </c>
      <c r="N14" s="152">
        <f>'TM4 MCS14'!L$68</f>
        <v>6.3350350984214234</v>
      </c>
      <c r="O14" s="152">
        <f>'TM4 MCS14'!M$68</f>
        <v>7.7688240587258122</v>
      </c>
      <c r="P14" s="152" t="str">
        <f>'TM4 MCS14'!N$68</f>
        <v/>
      </c>
      <c r="Q14" s="152" t="str">
        <f>'TM4 MCS14'!O$68</f>
        <v/>
      </c>
      <c r="R14" s="152" t="str">
        <f>'TM4 MCS14'!P$68</f>
        <v/>
      </c>
      <c r="S14" s="152" t="str">
        <f>'TM4 MCS14'!Q$68</f>
        <v/>
      </c>
      <c r="T14" s="152" t="str">
        <f>'TM4 MCS14'!R$68</f>
        <v/>
      </c>
      <c r="U14" s="152" t="str">
        <f>'TM4 MCS14'!S$68</f>
        <v/>
      </c>
      <c r="V14" s="152">
        <f>'TM4 MCS14'!T$68</f>
        <v>7.3460798245351597</v>
      </c>
      <c r="W14" s="152">
        <f>'TM4 MCS14'!U$68</f>
        <v>7.7156477380437796</v>
      </c>
      <c r="X14" s="152">
        <f>'TM4 MCS14'!V$68</f>
        <v>9.6336699066998506</v>
      </c>
      <c r="Y14" s="152" t="str">
        <f>'TM4 MCS14'!W$68</f>
        <v/>
      </c>
      <c r="Z14" s="152" t="str">
        <f>'TM4 MCS14'!X$68</f>
        <v/>
      </c>
      <c r="AA14" s="152" t="str">
        <f>'TM4 MCS14'!Y$68</f>
        <v/>
      </c>
      <c r="AB14" s="152" t="str">
        <f>'TM4 MCS14'!Z$68</f>
        <v/>
      </c>
      <c r="AC14" s="152" t="str">
        <f>'TM4 MCS14'!AA$68</f>
        <v/>
      </c>
      <c r="AD14" s="152" t="str">
        <f>'TM4 MCS14'!AB$68</f>
        <v/>
      </c>
      <c r="AE14" s="152" t="str">
        <f>'TM4 MCS14'!AC$68</f>
        <v/>
      </c>
      <c r="AF14" s="152" t="str">
        <f>'TM4 MCS14'!AD$68</f>
        <v/>
      </c>
      <c r="AG14" s="152" t="str">
        <f>'TM4 MCS14'!AE$68</f>
        <v/>
      </c>
      <c r="AH14" s="152" t="str">
        <f>'TM4 MCS14'!AF$68</f>
        <v/>
      </c>
      <c r="AI14" s="152" t="str">
        <f>'TM4 MCS14'!AG$68</f>
        <v/>
      </c>
      <c r="AJ14" s="152" t="str">
        <f>'TM4 MCS14'!AH$68</f>
        <v/>
      </c>
      <c r="AK14" s="152" t="str">
        <f>'TM4 MCS14'!AI$68</f>
        <v/>
      </c>
      <c r="AL14" s="152" t="str">
        <f>'TM4 MCS14'!AJ$68</f>
        <v/>
      </c>
      <c r="AM14" s="152" t="str">
        <f>'TM4 MCS14'!AK$68</f>
        <v/>
      </c>
      <c r="AN14" s="152" t="str">
        <f>'TM4 MCS14'!AL$68</f>
        <v/>
      </c>
      <c r="AO14" s="152" t="str">
        <f>'TM4 MCS14'!AM$68</f>
        <v/>
      </c>
      <c r="AP14" s="152" t="str">
        <f>'TM4 MCS14'!AN$68</f>
        <v/>
      </c>
      <c r="AQ14" s="152" t="str">
        <f>'TM4 MCS14'!AO$68</f>
        <v/>
      </c>
      <c r="AR14" s="152" t="str">
        <f>'TM4 MCS14'!AP$68</f>
        <v/>
      </c>
      <c r="AS14" s="152" t="str">
        <f>'TM4 MCS14'!AQ$68</f>
        <v/>
      </c>
      <c r="AT14" s="152" t="str">
        <f>'TM4 MCS14'!AR$68</f>
        <v/>
      </c>
      <c r="AU14" s="152" t="str">
        <f>'TM4 MCS14'!AS$68</f>
        <v/>
      </c>
      <c r="AV14" s="152" t="str">
        <f>'TM4 MCS14'!AT$68</f>
        <v/>
      </c>
      <c r="AW14" s="153">
        <f t="array" ref="AW14">STDEV(IF(MOD(COLUMN(D14:AV14)-COLUMN(D14),3)=0,D14:AV14))</f>
        <v>1.2228250736777477</v>
      </c>
      <c r="AX14" s="153">
        <f t="array" ref="AX14">MAX(IF(MOD(COLUMN(D14:AV14)-COLUMN(D14),3)=0,D14:AV14))-MIN(IF(MOD(COLUMN(D14:AV14)-COLUMN(D14),3)=0,D14:AV14))</f>
        <v>2.6376870568084572</v>
      </c>
      <c r="AY14" s="153">
        <f t="array" ref="AY14">AVERAGE(IF(MOD(COLUMN(D14:AV14)-COLUMN(D14),3)=0,D14:AV14))</f>
        <v>6.2434050996046722</v>
      </c>
      <c r="AZ14" s="153">
        <f t="array" ref="AZ14">STDEV(IF(MOD(COLUMN(D14:AV14)-COLUMN(D14),3)=1,D14:AV14))</f>
        <v>1.0832469401844371</v>
      </c>
      <c r="BA14" s="153">
        <f t="array" ref="BA14">MAX(IF(MOD(COLUMN(D14:AV14)-COLUMN(D14),3)=1,D14:AV14))-MIN(IF(MOD(COLUMN(D14:AV14)-COLUMN(D14),3)=1,D14:AV14))</f>
        <v>2.2027680544329531</v>
      </c>
      <c r="BB14" s="153">
        <f t="array" ref="BB14">AVERAGE(IF(MOD(COLUMN(D14:AV14)-COLUMN(D14),3)=1,D14:AV14))</f>
        <v>6.8158906300190072</v>
      </c>
      <c r="BC14" s="154">
        <f t="array" ref="BC14">STDEV(IF(MOD(COLUMN(D14:AV14)-COLUMN(D14),3)=2,D14:AV14))</f>
        <v>1.025645112943723</v>
      </c>
      <c r="BD14" s="154">
        <f t="array" ref="BD14">MAX(IF(MOD(COLUMN(D14:AV14)-COLUMN(D14),3)=2,D14:AV14))-MIN(IF(MOD(COLUMN(D14:AV14)-COLUMN(D14),3)=2,D14:AV14))</f>
        <v>2.1216328444421704</v>
      </c>
      <c r="BE14" s="154">
        <f t="array" ref="BE14">AVERAGE(IF(MOD(COLUMN(D14:AV14)-COLUMN(D14),3)=2,D14:AV14))</f>
        <v>8.5036327569208368</v>
      </c>
      <c r="BF14" s="155">
        <f t="array" ref="BF14">STDEV(IF(MOD(COLUMN(D14:AV14)-COLUMN(D14),3)&lt;&gt;2,D14:AV14))</f>
        <v>1.112375492086922</v>
      </c>
      <c r="BG14" s="156">
        <f t="array" ref="BG14">MAX(IF(MOD(COLUMN(D14:AV14)-COLUMN(D14),3)&lt;&gt;2,D14:AV14))-MIN(IF(MOD(COLUMN(D14:AV14)-COLUMN(D14),3)&lt;&gt;2,D14:AV14))</f>
        <v>3.007254970317077</v>
      </c>
      <c r="BH14" s="156">
        <f t="array" ref="BH14">AVERAGE(IF(MOD(COLUMN(D14:AV14)-COLUMN(D14),3)&lt;&gt;2,D14:AV14))</f>
        <v>6.5296478648118397</v>
      </c>
    </row>
    <row r="15" spans="2:64" ht="13.5" thickBot="1">
      <c r="B15" s="162"/>
      <c r="C15" s="96" t="s">
        <v>43</v>
      </c>
      <c r="D15" s="152">
        <f>'TM4 MCS16'!B$68</f>
        <v>6.0284650308901373</v>
      </c>
      <c r="E15" s="152">
        <f>'TM4 MCS16'!C$68</f>
        <v>7.0963003036175722</v>
      </c>
      <c r="F15" s="152">
        <f>'TM4 MCS16'!D$68</f>
        <v>9.1100440811695762</v>
      </c>
      <c r="G15" s="152" t="str">
        <f>'TM4 MCS16'!E$68</f>
        <v/>
      </c>
      <c r="H15" s="152" t="str">
        <f>'TM4 MCS16'!F$68</f>
        <v/>
      </c>
      <c r="I15" s="152" t="str">
        <f>'TM4 MCS16'!G$68</f>
        <v/>
      </c>
      <c r="J15" s="152" t="str">
        <f>'TM4 MCS16'!H$68</f>
        <v/>
      </c>
      <c r="K15" s="152" t="str">
        <f>'TM4 MCS16'!I$68</f>
        <v/>
      </c>
      <c r="L15" s="152" t="str">
        <f>'TM4 MCS16'!J$68</f>
        <v/>
      </c>
      <c r="M15" s="152">
        <f>'TM4 MCS16'!K$68</f>
        <v>7.357366732214027</v>
      </c>
      <c r="N15" s="152">
        <f>'TM4 MCS16'!L$68</f>
        <v>8.0198081125857961</v>
      </c>
      <c r="O15" s="152">
        <f>'TM4 MCS16'!M$68</f>
        <v>9.3660384796936285</v>
      </c>
      <c r="P15" s="152" t="str">
        <f>'TM4 MCS16'!N$68</f>
        <v/>
      </c>
      <c r="Q15" s="152" t="str">
        <f>'TM4 MCS16'!O$68</f>
        <v/>
      </c>
      <c r="R15" s="152" t="str">
        <f>'TM4 MCS16'!P$68</f>
        <v/>
      </c>
      <c r="S15" s="152" t="str">
        <f>'TM4 MCS16'!Q$68</f>
        <v/>
      </c>
      <c r="T15" s="152" t="str">
        <f>'TM4 MCS16'!R$68</f>
        <v/>
      </c>
      <c r="U15" s="152" t="str">
        <f>'TM4 MCS16'!S$68</f>
        <v/>
      </c>
      <c r="V15" s="152">
        <f>'TM4 MCS16'!T$68</f>
        <v>8.9156784937239593</v>
      </c>
      <c r="W15" s="152">
        <f>'TM4 MCS16'!U$68</f>
        <v>9.3146255681695003</v>
      </c>
      <c r="X15" s="152">
        <f>'TM4 MCS16'!V$68</f>
        <v>11.201221322198601</v>
      </c>
      <c r="Y15" s="152" t="str">
        <f>'TM4 MCS16'!W$68</f>
        <v/>
      </c>
      <c r="Z15" s="152" t="str">
        <f>'TM4 MCS16'!X$68</f>
        <v/>
      </c>
      <c r="AA15" s="152" t="str">
        <f>'TM4 MCS16'!Y$68</f>
        <v/>
      </c>
      <c r="AB15" s="152" t="str">
        <f>'TM4 MCS16'!Z$68</f>
        <v/>
      </c>
      <c r="AC15" s="152" t="str">
        <f>'TM4 MCS16'!AA$68</f>
        <v/>
      </c>
      <c r="AD15" s="152" t="str">
        <f>'TM4 MCS16'!AB$68</f>
        <v/>
      </c>
      <c r="AE15" s="152" t="str">
        <f>'TM4 MCS16'!AC$68</f>
        <v/>
      </c>
      <c r="AF15" s="152" t="str">
        <f>'TM4 MCS16'!AD$68</f>
        <v/>
      </c>
      <c r="AG15" s="152" t="str">
        <f>'TM4 MCS16'!AE$68</f>
        <v/>
      </c>
      <c r="AH15" s="152" t="str">
        <f>'TM4 MCS16'!AF$68</f>
        <v/>
      </c>
      <c r="AI15" s="152" t="str">
        <f>'TM4 MCS16'!AG$68</f>
        <v/>
      </c>
      <c r="AJ15" s="152" t="str">
        <f>'TM4 MCS16'!AH$68</f>
        <v/>
      </c>
      <c r="AK15" s="152" t="str">
        <f>'TM4 MCS16'!AI$68</f>
        <v/>
      </c>
      <c r="AL15" s="152" t="str">
        <f>'TM4 MCS16'!AJ$68</f>
        <v/>
      </c>
      <c r="AM15" s="152" t="str">
        <f>'TM4 MCS16'!AK$68</f>
        <v/>
      </c>
      <c r="AN15" s="152" t="str">
        <f>'TM4 MCS16'!AL$68</f>
        <v/>
      </c>
      <c r="AO15" s="152" t="str">
        <f>'TM4 MCS16'!AM$68</f>
        <v/>
      </c>
      <c r="AP15" s="152" t="str">
        <f>'TM4 MCS16'!AN$68</f>
        <v/>
      </c>
      <c r="AQ15" s="152" t="str">
        <f>'TM4 MCS16'!AO$68</f>
        <v/>
      </c>
      <c r="AR15" s="152" t="str">
        <f>'TM4 MCS16'!AP$68</f>
        <v/>
      </c>
      <c r="AS15" s="152" t="str">
        <f>'TM4 MCS16'!AQ$68</f>
        <v/>
      </c>
      <c r="AT15" s="152" t="str">
        <f>'TM4 MCS16'!AR$68</f>
        <v/>
      </c>
      <c r="AU15" s="152" t="str">
        <f>'TM4 MCS16'!AS$68</f>
        <v/>
      </c>
      <c r="AV15" s="152" t="str">
        <f>'TM4 MCS16'!AT$68</f>
        <v/>
      </c>
      <c r="AW15" s="153">
        <f t="array" ref="AW15">STDEV(IF(MOD(COLUMN(D15:AV15)-COLUMN(D15),3)=0,D15:AV15))</f>
        <v>1.4451249575619465</v>
      </c>
      <c r="AX15" s="153">
        <f t="array" ref="AX15">MAX(IF(MOD(COLUMN(D15:AV15)-COLUMN(D15),3)=0,D15:AV15))-MIN(IF(MOD(COLUMN(D15:AV15)-COLUMN(D15),3)=0,D15:AV15))</f>
        <v>2.887213462833822</v>
      </c>
      <c r="AY15" s="153">
        <f t="array" ref="AY15">AVERAGE(IF(MOD(COLUMN(D15:AV15)-COLUMN(D15),3)=0,D15:AV15))</f>
        <v>7.4338367522760409</v>
      </c>
      <c r="AZ15" s="153">
        <f t="array" ref="AZ15">STDEV(IF(MOD(COLUMN(D15:AV15)-COLUMN(D15),3)=1,D15:AV15))</f>
        <v>1.1143298356605023</v>
      </c>
      <c r="BA15" s="153">
        <f t="array" ref="BA15">MAX(IF(MOD(COLUMN(D15:AV15)-COLUMN(D15),3)=1,D15:AV15))-MIN(IF(MOD(COLUMN(D15:AV15)-COLUMN(D15),3)=1,D15:AV15))</f>
        <v>2.218325264551928</v>
      </c>
      <c r="BB15" s="153">
        <f t="array" ref="BB15">AVERAGE(IF(MOD(COLUMN(D15:AV15)-COLUMN(D15),3)=1,D15:AV15))</f>
        <v>8.1435779947909559</v>
      </c>
      <c r="BC15" s="154">
        <f t="array" ref="BC15">STDEV(IF(MOD(COLUMN(D15:AV15)-COLUMN(D15),3)=2,D15:AV15))</f>
        <v>1.1406468523677022</v>
      </c>
      <c r="BD15" s="154">
        <f t="array" ref="BD15">MAX(IF(MOD(COLUMN(D15:AV15)-COLUMN(D15),3)=2,D15:AV15))-MIN(IF(MOD(COLUMN(D15:AV15)-COLUMN(D15),3)=2,D15:AV15))</f>
        <v>2.0911772410290244</v>
      </c>
      <c r="BE15" s="154">
        <f t="array" ref="BE15">AVERAGE(IF(MOD(COLUMN(D15:AV15)-COLUMN(D15),3)=2,D15:AV15))</f>
        <v>9.8924346276872672</v>
      </c>
      <c r="BF15" s="155">
        <f t="array" ref="BF15">STDEV(IF(MOD(COLUMN(D15:AV15)-COLUMN(D15),3)&lt;&gt;2,D15:AV15))</f>
        <v>1.2178532915103544</v>
      </c>
      <c r="BG15" s="156">
        <f t="array" ref="BG15">MAX(IF(MOD(COLUMN(D15:AV15)-COLUMN(D15),3)&lt;&gt;2,D15:AV15))-MIN(IF(MOD(COLUMN(D15:AV15)-COLUMN(D15),3)&lt;&gt;2,D15:AV15))</f>
        <v>3.286160537279363</v>
      </c>
      <c r="BH15" s="156">
        <f t="array" ref="BH15">AVERAGE(IF(MOD(COLUMN(D15:AV15)-COLUMN(D15),3)&lt;&gt;2,D15:AV15))</f>
        <v>7.7887073735335006</v>
      </c>
    </row>
    <row r="16" spans="2:64" ht="13.5" thickBot="1">
      <c r="B16" s="163"/>
      <c r="C16" s="96" t="s">
        <v>31</v>
      </c>
      <c r="D16" s="152" t="str">
        <f>'TM4 MCS18'!B$68</f>
        <v/>
      </c>
      <c r="E16" s="152" t="str">
        <f>'TM4 MCS18'!C$68</f>
        <v/>
      </c>
      <c r="F16" s="152" t="str">
        <f>'TM4 MCS18'!D$68</f>
        <v/>
      </c>
      <c r="G16" s="152">
        <f>'TM4 MCS18'!E$68</f>
        <v>10.5</v>
      </c>
      <c r="H16" s="152">
        <f>'TM4 MCS18'!F$68</f>
        <v>10.6</v>
      </c>
      <c r="I16" s="152">
        <f>'TM4 MCS18'!G$68</f>
        <v>11.7</v>
      </c>
      <c r="J16" s="152" t="str">
        <f>'TM4 MCS18'!H$68</f>
        <v/>
      </c>
      <c r="K16" s="152" t="str">
        <f>'TM4 MCS18'!I$68</f>
        <v/>
      </c>
      <c r="L16" s="152" t="str">
        <f>'TM4 MCS18'!J$68</f>
        <v/>
      </c>
      <c r="M16" s="152">
        <f>'TM4 MCS18'!K$68</f>
        <v>8.6736928431755036</v>
      </c>
      <c r="N16" s="152">
        <f>'TM4 MCS18'!L$68</f>
        <v>9.1880314254437465</v>
      </c>
      <c r="O16" s="152">
        <f>'TM4 MCS18'!M$68</f>
        <v>10.584146925948017</v>
      </c>
      <c r="P16" s="152" t="str">
        <f>'TM4 MCS18'!N$68</f>
        <v/>
      </c>
      <c r="Q16" s="152" t="str">
        <f>'TM4 MCS18'!O$68</f>
        <v/>
      </c>
      <c r="R16" s="152" t="str">
        <f>'TM4 MCS18'!P$68</f>
        <v/>
      </c>
      <c r="S16" s="152">
        <f>'TM4 MCS18'!Q$68</f>
        <v>7.8529589387015442</v>
      </c>
      <c r="T16" s="152" t="str">
        <f>'TM4 MCS18'!R$68</f>
        <v/>
      </c>
      <c r="U16" s="152" t="str">
        <f>'TM4 MCS18'!S$68</f>
        <v/>
      </c>
      <c r="V16" s="152">
        <f>'TM4 MCS18'!T$68</f>
        <v>10.6705025284557</v>
      </c>
      <c r="W16" s="152">
        <f>'TM4 MCS18'!U$68</f>
        <v>10.9848609418717</v>
      </c>
      <c r="X16" s="152">
        <f>'TM4 MCS18'!V$68</f>
        <v>12.416053372071501</v>
      </c>
      <c r="Y16" s="152" t="str">
        <f>'TM4 MCS18'!W$68</f>
        <v/>
      </c>
      <c r="Z16" s="152" t="str">
        <f>'TM4 MCS18'!X$68</f>
        <v/>
      </c>
      <c r="AA16" s="152" t="str">
        <f>'TM4 MCS18'!Y$68</f>
        <v/>
      </c>
      <c r="AB16" s="152" t="str">
        <f>'TM4 MCS18'!Z$68</f>
        <v/>
      </c>
      <c r="AC16" s="152" t="str">
        <f>'TM4 MCS18'!AA$68</f>
        <v/>
      </c>
      <c r="AD16" s="152" t="str">
        <f>'TM4 MCS18'!AB$68</f>
        <v/>
      </c>
      <c r="AE16" s="152" t="str">
        <f>'TM4 MCS18'!AC$68</f>
        <v/>
      </c>
      <c r="AF16" s="152" t="str">
        <f>'TM4 MCS18'!AD$68</f>
        <v/>
      </c>
      <c r="AG16" s="152" t="str">
        <f>'TM4 MCS18'!AE$68</f>
        <v/>
      </c>
      <c r="AH16" s="152" t="str">
        <f>'TM4 MCS18'!AF$68</f>
        <v/>
      </c>
      <c r="AI16" s="152" t="str">
        <f>'TM4 MCS18'!AG$68</f>
        <v/>
      </c>
      <c r="AJ16" s="152" t="str">
        <f>'TM4 MCS18'!AH$68</f>
        <v/>
      </c>
      <c r="AK16" s="152" t="str">
        <f>'TM4 MCS18'!AI$68</f>
        <v/>
      </c>
      <c r="AL16" s="152" t="str">
        <f>'TM4 MCS18'!AJ$68</f>
        <v/>
      </c>
      <c r="AM16" s="152" t="str">
        <f>'TM4 MCS18'!AK$68</f>
        <v/>
      </c>
      <c r="AN16" s="152" t="str">
        <f>'TM4 MCS18'!AL$68</f>
        <v/>
      </c>
      <c r="AO16" s="152" t="str">
        <f>'TM4 MCS18'!AM$68</f>
        <v/>
      </c>
      <c r="AP16" s="152" t="str">
        <f>'TM4 MCS18'!AN$68</f>
        <v/>
      </c>
      <c r="AQ16" s="152" t="str">
        <f>'TM4 MCS18'!AO$68</f>
        <v/>
      </c>
      <c r="AR16" s="152" t="str">
        <f>'TM4 MCS18'!AP$68</f>
        <v/>
      </c>
      <c r="AS16" s="152" t="str">
        <f>'TM4 MCS18'!AQ$68</f>
        <v/>
      </c>
      <c r="AT16" s="152" t="str">
        <f>'TM4 MCS18'!AR$68</f>
        <v/>
      </c>
      <c r="AU16" s="152" t="str">
        <f>'TM4 MCS18'!AS$68</f>
        <v/>
      </c>
      <c r="AV16" s="152" t="str">
        <f>'TM4 MCS18'!AT$68</f>
        <v/>
      </c>
      <c r="AW16" s="153">
        <f t="array" ref="AW16">STDEV(IF(MOD(COLUMN(D16:AV16)-COLUMN(D16),3)=0,D16:AV16))</f>
        <v>1.3835552110663039</v>
      </c>
      <c r="AX16" s="153">
        <f t="array" ref="AX16">MAX(IF(MOD(COLUMN(D16:AV16)-COLUMN(D16),3)=0,D16:AV16))-MIN(IF(MOD(COLUMN(D16:AV16)-COLUMN(D16),3)=0,D16:AV16))</f>
        <v>2.8175435897541554</v>
      </c>
      <c r="AY16" s="153">
        <f t="array" ref="AY16">AVERAGE(IF(MOD(COLUMN(D16:AV16)-COLUMN(D16),3)=0,D16:AV16))</f>
        <v>9.4242885775831873</v>
      </c>
      <c r="AZ16" s="153">
        <f t="array" ref="AZ16">STDEV(IF(MOD(COLUMN(D16:AV16)-COLUMN(D16),3)=1,D16:AV16))</f>
        <v>0.94607694465262737</v>
      </c>
      <c r="BA16" s="153">
        <f t="array" ref="BA16">MAX(IF(MOD(COLUMN(D16:AV16)-COLUMN(D16),3)=1,D16:AV16))-MIN(IF(MOD(COLUMN(D16:AV16)-COLUMN(D16),3)=1,D16:AV16))</f>
        <v>1.7968295164279535</v>
      </c>
      <c r="BB16" s="153">
        <f t="array" ref="BB16">AVERAGE(IF(MOD(COLUMN(D16:AV16)-COLUMN(D16),3)=1,D16:AV16))</f>
        <v>10.25763078910515</v>
      </c>
      <c r="BC16" s="154">
        <f t="array" ref="BC16">STDEV(IF(MOD(COLUMN(D16:AV16)-COLUMN(D16),3)=2,D16:AV16))</f>
        <v>0.92319569448329819</v>
      </c>
      <c r="BD16" s="154">
        <f t="array" ref="BD16">MAX(IF(MOD(COLUMN(D16:AV16)-COLUMN(D16),3)=2,D16:AV16))-MIN(IF(MOD(COLUMN(D16:AV16)-COLUMN(D16),3)=2,D16:AV16))</f>
        <v>1.8319064461234831</v>
      </c>
      <c r="BE16" s="154">
        <f t="array" ref="BE16">AVERAGE(IF(MOD(COLUMN(D16:AV16)-COLUMN(D16),3)=2,D16:AV16))</f>
        <v>11.566733432673173</v>
      </c>
      <c r="BF16" s="155">
        <f t="array" ref="BF16">STDEV(IF(MOD(COLUMN(D16:AV16)-COLUMN(D16),3)&lt;&gt;2,D16:AV16))</f>
        <v>1.2057708318386307</v>
      </c>
      <c r="BG16" s="156">
        <f t="array" ref="BG16">MAX(IF(MOD(COLUMN(D16:AV16)-COLUMN(D16),3)&lt;&gt;2,D16:AV16))-MIN(IF(MOD(COLUMN(D16:AV16)-COLUMN(D16),3)&lt;&gt;2,D16:AV16))</f>
        <v>3.1319020031701559</v>
      </c>
      <c r="BH16" s="156">
        <f t="array" ref="BH16">AVERAGE(IF(MOD(COLUMN(D16:AV16)-COLUMN(D16),3)&lt;&gt;2,D16:AV16))</f>
        <v>9.7814352396640292</v>
      </c>
    </row>
    <row r="17" spans="2:60" ht="13.5" thickBot="1">
      <c r="B17" s="161" t="s">
        <v>30</v>
      </c>
      <c r="C17" s="96" t="s">
        <v>41</v>
      </c>
      <c r="D17" s="152">
        <f>'TM9 MCS9'!B$68</f>
        <v>5.3996176069905983</v>
      </c>
      <c r="E17" s="152">
        <f>'TM9 MCS9'!C$68</f>
        <v>6.0558786090941616</v>
      </c>
      <c r="F17" s="152">
        <f>'TM9 MCS9'!D$68</f>
        <v>8.9080583263513944</v>
      </c>
      <c r="G17" s="152">
        <f>'TM9 MCS9'!E$68</f>
        <v>0</v>
      </c>
      <c r="H17" s="152" t="str">
        <f>'TM9 MCS9'!F$68</f>
        <v/>
      </c>
      <c r="I17" s="152" t="str">
        <f>'TM9 MCS9'!G$68</f>
        <v/>
      </c>
      <c r="J17" s="152" t="str">
        <f>'TM9 MCS9'!H$68</f>
        <v/>
      </c>
      <c r="K17" s="152" t="str">
        <f>'TM9 MCS9'!I$68</f>
        <v/>
      </c>
      <c r="L17" s="152" t="str">
        <f>'TM9 MCS9'!J$68</f>
        <v/>
      </c>
      <c r="M17" s="152">
        <f>'TM9 MCS9'!K$68</f>
        <v>5.1109172418343576</v>
      </c>
      <c r="N17" s="152">
        <f>'TM9 MCS9'!L$68</f>
        <v>5.8246343703743317</v>
      </c>
      <c r="O17" s="152">
        <f>'TM9 MCS9'!M$68</f>
        <v>8.5651822118390406</v>
      </c>
      <c r="P17" s="152" t="str">
        <f>'TM9 MCS9'!N$68</f>
        <v/>
      </c>
      <c r="Q17" s="152" t="str">
        <f>'TM9 MCS9'!O$68</f>
        <v/>
      </c>
      <c r="R17" s="152" t="str">
        <f>'TM9 MCS9'!P$68</f>
        <v/>
      </c>
      <c r="S17" s="152" t="str">
        <f>'TM9 MCS9'!Q$68</f>
        <v/>
      </c>
      <c r="T17" s="152" t="str">
        <f>'TM9 MCS9'!R$68</f>
        <v/>
      </c>
      <c r="U17" s="152" t="str">
        <f>'TM9 MCS9'!S$68</f>
        <v/>
      </c>
      <c r="V17" s="152">
        <f>'TM9 MCS9'!T$68</f>
        <v>5.8914919736376001</v>
      </c>
      <c r="W17" s="152">
        <f>'TM9 MCS9'!U$68</f>
        <v>6.6211990170828896</v>
      </c>
      <c r="X17" s="152">
        <f>'TM9 MCS9'!V$68</f>
        <v>9.1823814523007705</v>
      </c>
      <c r="Y17" s="152" t="str">
        <f>'TM9 MCS9'!W$68</f>
        <v/>
      </c>
      <c r="Z17" s="152" t="str">
        <f>'TM9 MCS9'!X$68</f>
        <v/>
      </c>
      <c r="AA17" s="152" t="str">
        <f>'TM9 MCS9'!Y$68</f>
        <v/>
      </c>
      <c r="AB17" s="152" t="str">
        <f>'TM9 MCS9'!Z$68</f>
        <v/>
      </c>
      <c r="AC17" s="152" t="str">
        <f>'TM9 MCS9'!AA$68</f>
        <v/>
      </c>
      <c r="AD17" s="152" t="str">
        <f>'TM9 MCS9'!AB$68</f>
        <v/>
      </c>
      <c r="AE17" s="152" t="str">
        <f>'TM9 MCS9'!AC$68</f>
        <v/>
      </c>
      <c r="AF17" s="152" t="str">
        <f>'TM9 MCS9'!AD$68</f>
        <v/>
      </c>
      <c r="AG17" s="152" t="str">
        <f>'TM9 MCS9'!AE$68</f>
        <v/>
      </c>
      <c r="AH17" s="152" t="str">
        <f>'TM9 MCS9'!AF$68</f>
        <v/>
      </c>
      <c r="AI17" s="152" t="str">
        <f>'TM9 MCS9'!AG$68</f>
        <v/>
      </c>
      <c r="AJ17" s="152" t="str">
        <f>'TM9 MCS9'!AH$68</f>
        <v/>
      </c>
      <c r="AK17" s="152">
        <f>'TM9 MCS9'!AI$68</f>
        <v>5.5500140022365363</v>
      </c>
      <c r="AL17" s="152">
        <f>'TM9 MCS9'!AJ$68</f>
        <v>5.96217706609169</v>
      </c>
      <c r="AM17" s="152">
        <f>'TM9 MCS9'!AK$68</f>
        <v>8.1010171219990887</v>
      </c>
      <c r="AN17" s="152" t="str">
        <f>'TM9 MCS9'!AL$68</f>
        <v/>
      </c>
      <c r="AO17" s="152" t="str">
        <f>'TM9 MCS9'!AM$68</f>
        <v/>
      </c>
      <c r="AP17" s="152" t="str">
        <f>'TM9 MCS9'!AN$68</f>
        <v/>
      </c>
      <c r="AQ17" s="152" t="str">
        <f>'TM9 MCS9'!AO$68</f>
        <v/>
      </c>
      <c r="AR17" s="152" t="str">
        <f>'TM9 MCS9'!AP$68</f>
        <v/>
      </c>
      <c r="AS17" s="152" t="str">
        <f>'TM9 MCS9'!AQ$68</f>
        <v/>
      </c>
      <c r="AT17" s="152" t="str">
        <f>'TM9 MCS9'!AR$68</f>
        <v/>
      </c>
      <c r="AU17" s="152" t="str">
        <f>'TM9 MCS9'!AS$68</f>
        <v/>
      </c>
      <c r="AV17" s="152" t="str">
        <f>'TM9 MCS9'!AT$68</f>
        <v/>
      </c>
      <c r="AW17" s="153">
        <f t="array" ref="AW17">STDEV(IF(MOD(COLUMN(D17:AV17)-COLUMN(D17),3)=0,D17:AV17))</f>
        <v>2.470387579976538</v>
      </c>
      <c r="AX17" s="153">
        <f t="array" ref="AX17">MAX(IF(MOD(COLUMN(D17:AV17)-COLUMN(D17),3)=0,D17:AV17))-MIN(IF(MOD(COLUMN(D17:AV17)-COLUMN(D17),3)=0,D17:AV17))</f>
        <v>5.8914919736376001</v>
      </c>
      <c r="AY17" s="153">
        <f t="array" ref="AY17">AVERAGE(IF(MOD(COLUMN(D17:AV17)-COLUMN(D17),3)=0,D17:AV17))</f>
        <v>4.390408164939819</v>
      </c>
      <c r="AZ17" s="153">
        <f t="array" ref="AZ17">STDEV(IF(MOD(COLUMN(D17:AV17)-COLUMN(D17),3)=1,D17:AV17))</f>
        <v>0.34995049676228895</v>
      </c>
      <c r="BA17" s="153">
        <f t="array" ref="BA17">MAX(IF(MOD(COLUMN(D17:AV17)-COLUMN(D17),3)=1,D17:AV17))-MIN(IF(MOD(COLUMN(D17:AV17)-COLUMN(D17),3)=1,D17:AV17))</f>
        <v>0.79656464670855787</v>
      </c>
      <c r="BB17" s="153">
        <f t="array" ref="BB17">AVERAGE(IF(MOD(COLUMN(D17:AV17)-COLUMN(D17),3)=1,D17:AV17))</f>
        <v>6.1159722656607682</v>
      </c>
      <c r="BC17" s="154">
        <f t="array" ref="BC17">STDEV(IF(MOD(COLUMN(D17:AV17)-COLUMN(D17),3)=2,D17:AV17))</f>
        <v>0.46635695026785523</v>
      </c>
      <c r="BD17" s="154">
        <f t="array" ref="BD17">MAX(IF(MOD(COLUMN(D17:AV17)-COLUMN(D17),3)=2,D17:AV17))-MIN(IF(MOD(COLUMN(D17:AV17)-COLUMN(D17),3)=2,D17:AV17))</f>
        <v>1.0813643303016818</v>
      </c>
      <c r="BE17" s="154">
        <f t="array" ref="BE17">AVERAGE(IF(MOD(COLUMN(D17:AV17)-COLUMN(D17),3)=2,D17:AV17))</f>
        <v>8.6891597781225727</v>
      </c>
      <c r="BF17" s="155">
        <f t="array" ref="BF17">STDEV(IF(MOD(COLUMN(D17:AV17)-COLUMN(D17),3)&lt;&gt;2,D17:AV17))</f>
        <v>1.9810186997820185</v>
      </c>
      <c r="BG17" s="156">
        <f t="array" ref="BG17">MAX(IF(MOD(COLUMN(D17:AV17)-COLUMN(D17),3)&lt;&gt;2,D17:AV17))-MIN(IF(MOD(COLUMN(D17:AV17)-COLUMN(D17),3)&lt;&gt;2,D17:AV17))</f>
        <v>6.6211990170828896</v>
      </c>
      <c r="BH17" s="156">
        <f t="array" ref="BH17">AVERAGE(IF(MOD(COLUMN(D17:AV17)-COLUMN(D17),3)&lt;&gt;2,D17:AV17))</f>
        <v>5.1573255430380183</v>
      </c>
    </row>
    <row r="18" spans="2:60" ht="13.5" thickBot="1">
      <c r="B18" s="162"/>
      <c r="C18" s="96" t="s">
        <v>42</v>
      </c>
      <c r="D18" s="152">
        <f>'TM9 MCS14'!B$68</f>
        <v>9.0583841880728553</v>
      </c>
      <c r="E18" s="152">
        <f>'TM9 MCS14'!C$68</f>
        <v>9.5912827475979281</v>
      </c>
      <c r="F18" s="152">
        <f>'TM9 MCS14'!D$68</f>
        <v>11.715562831224615</v>
      </c>
      <c r="G18" s="152" t="str">
        <f>'TM9 MCS14'!E$68</f>
        <v/>
      </c>
      <c r="H18" s="152" t="str">
        <f>'TM9 MCS14'!F$68</f>
        <v/>
      </c>
      <c r="I18" s="152" t="str">
        <f>'TM9 MCS14'!G$68</f>
        <v/>
      </c>
      <c r="J18" s="152" t="str">
        <f>'TM9 MCS14'!H$68</f>
        <v/>
      </c>
      <c r="K18" s="152" t="str">
        <f>'TM9 MCS14'!I$68</f>
        <v/>
      </c>
      <c r="L18" s="152" t="str">
        <f>'TM9 MCS14'!J$68</f>
        <v/>
      </c>
      <c r="M18" s="152">
        <f>'TM9 MCS14'!K$68</f>
        <v>8.5759734319903682</v>
      </c>
      <c r="N18" s="152">
        <f>'TM9 MCS14'!L$68</f>
        <v>9.229218307084933</v>
      </c>
      <c r="O18" s="152">
        <f>'TM9 MCS14'!M$68</f>
        <v>11.320327948872265</v>
      </c>
      <c r="P18" s="152" t="str">
        <f>'TM9 MCS14'!N$68</f>
        <v/>
      </c>
      <c r="Q18" s="152" t="str">
        <f>'TM9 MCS14'!O$68</f>
        <v/>
      </c>
      <c r="R18" s="152" t="str">
        <f>'TM9 MCS14'!P$68</f>
        <v/>
      </c>
      <c r="S18" s="152" t="str">
        <f>'TM9 MCS14'!Q$68</f>
        <v/>
      </c>
      <c r="T18" s="152" t="str">
        <f>'TM9 MCS14'!R$68</f>
        <v/>
      </c>
      <c r="U18" s="152" t="str">
        <f>'TM9 MCS14'!S$68</f>
        <v/>
      </c>
      <c r="V18" s="152">
        <f>'TM9 MCS14'!T$68</f>
        <v>9.7472250079376206</v>
      </c>
      <c r="W18" s="152">
        <f>'TM9 MCS14'!U$68</f>
        <v>10.2571029037766</v>
      </c>
      <c r="X18" s="152">
        <f>'TM9 MCS14'!V$68</f>
        <v>12.519009966376</v>
      </c>
      <c r="Y18" s="152" t="str">
        <f>'TM9 MCS14'!W$68</f>
        <v/>
      </c>
      <c r="Z18" s="152" t="str">
        <f>'TM9 MCS14'!X$68</f>
        <v/>
      </c>
      <c r="AA18" s="152" t="str">
        <f>'TM9 MCS14'!Y$68</f>
        <v/>
      </c>
      <c r="AB18" s="152" t="str">
        <f>'TM9 MCS14'!Z$68</f>
        <v/>
      </c>
      <c r="AC18" s="152" t="str">
        <f>'TM9 MCS14'!AA$68</f>
        <v/>
      </c>
      <c r="AD18" s="152" t="str">
        <f>'TM9 MCS14'!AB$68</f>
        <v/>
      </c>
      <c r="AE18" s="152" t="str">
        <f>'TM9 MCS14'!AC$68</f>
        <v/>
      </c>
      <c r="AF18" s="152" t="str">
        <f>'TM9 MCS14'!AD$68</f>
        <v/>
      </c>
      <c r="AG18" s="152" t="str">
        <f>'TM9 MCS14'!AE$68</f>
        <v/>
      </c>
      <c r="AH18" s="152" t="str">
        <f>'TM9 MCS14'!AF$68</f>
        <v/>
      </c>
      <c r="AI18" s="152" t="str">
        <f>'TM9 MCS14'!AG$68</f>
        <v/>
      </c>
      <c r="AJ18" s="152" t="str">
        <f>'TM9 MCS14'!AH$68</f>
        <v/>
      </c>
      <c r="AK18" s="152">
        <f>'TM9 MCS14'!AI$68</f>
        <v>8.725904237508864</v>
      </c>
      <c r="AL18" s="152">
        <f>'TM9 MCS14'!AJ$68</f>
        <v>9.0510056216557881</v>
      </c>
      <c r="AM18" s="152">
        <f>'TM9 MCS14'!AK$68</f>
        <v>10.984162757066585</v>
      </c>
      <c r="AN18" s="152" t="str">
        <f>'TM9 MCS14'!AL$68</f>
        <v/>
      </c>
      <c r="AO18" s="152" t="str">
        <f>'TM9 MCS14'!AM$68</f>
        <v/>
      </c>
      <c r="AP18" s="152" t="str">
        <f>'TM9 MCS14'!AN$68</f>
        <v/>
      </c>
      <c r="AQ18" s="152" t="str">
        <f>'TM9 MCS14'!AO$68</f>
        <v/>
      </c>
      <c r="AR18" s="152" t="str">
        <f>'TM9 MCS14'!AP$68</f>
        <v/>
      </c>
      <c r="AS18" s="152" t="str">
        <f>'TM9 MCS14'!AQ$68</f>
        <v/>
      </c>
      <c r="AT18" s="152" t="str">
        <f>'TM9 MCS14'!AR$68</f>
        <v/>
      </c>
      <c r="AU18" s="152" t="str">
        <f>'TM9 MCS14'!AS$68</f>
        <v/>
      </c>
      <c r="AV18" s="152" t="str">
        <f>'TM9 MCS14'!AT$68</f>
        <v/>
      </c>
      <c r="AW18" s="153">
        <f t="array" ref="AW18">STDEV(IF(MOD(COLUMN(D18:AV18)-COLUMN(D18),3)=0,D18:AV18))</f>
        <v>0.52083029441256978</v>
      </c>
      <c r="AX18" s="153">
        <f t="array" ref="AX18">MAX(IF(MOD(COLUMN(D18:AV18)-COLUMN(D18),3)=0,D18:AV18))-MIN(IF(MOD(COLUMN(D18:AV18)-COLUMN(D18),3)=0,D18:AV18))</f>
        <v>1.1712515759472524</v>
      </c>
      <c r="AY18" s="153">
        <f t="array" ref="AY18">AVERAGE(IF(MOD(COLUMN(D18:AV18)-COLUMN(D18),3)=0,D18:AV18))</f>
        <v>9.0268717163774266</v>
      </c>
      <c r="AZ18" s="153">
        <f t="array" ref="AZ18">STDEV(IF(MOD(COLUMN(D18:AV18)-COLUMN(D18),3)=1,D18:AV18))</f>
        <v>0.53301685961274126</v>
      </c>
      <c r="BA18" s="153">
        <f t="array" ref="BA18">MAX(IF(MOD(COLUMN(D18:AV18)-COLUMN(D18),3)=1,D18:AV18))-MIN(IF(MOD(COLUMN(D18:AV18)-COLUMN(D18),3)=1,D18:AV18))</f>
        <v>1.2060972821208118</v>
      </c>
      <c r="BB18" s="153">
        <f t="array" ref="BB18">AVERAGE(IF(MOD(COLUMN(D18:AV18)-COLUMN(D18),3)=1,D18:AV18))</f>
        <v>9.5321523950288132</v>
      </c>
      <c r="BC18" s="154">
        <f t="array" ref="BC18">STDEV(IF(MOD(COLUMN(D18:AV18)-COLUMN(D18),3)=2,D18:AV18))</f>
        <v>0.66095168449761954</v>
      </c>
      <c r="BD18" s="154">
        <f t="array" ref="BD18">MAX(IF(MOD(COLUMN(D18:AV18)-COLUMN(D18),3)=2,D18:AV18))-MIN(IF(MOD(COLUMN(D18:AV18)-COLUMN(D18),3)=2,D18:AV18))</f>
        <v>1.5348472093094152</v>
      </c>
      <c r="BE18" s="154">
        <f t="array" ref="BE18">AVERAGE(IF(MOD(COLUMN(D18:AV18)-COLUMN(D18),3)=2,D18:AV18))</f>
        <v>11.634765875884867</v>
      </c>
      <c r="BF18" s="155">
        <f t="array" ref="BF18">STDEV(IF(MOD(COLUMN(D18:AV18)-COLUMN(D18),3)&lt;&gt;2,D18:AV18))</f>
        <v>0.55763923732934151</v>
      </c>
      <c r="BG18" s="156">
        <f t="array" ref="BG18">MAX(IF(MOD(COLUMN(D18:AV18)-COLUMN(D18),3)&lt;&gt;2,D18:AV18))-MIN(IF(MOD(COLUMN(D18:AV18)-COLUMN(D18),3)&lt;&gt;2,D18:AV18))</f>
        <v>1.6811294717862317</v>
      </c>
      <c r="BH18" s="156">
        <f t="array" ref="BH18">AVERAGE(IF(MOD(COLUMN(D18:AV18)-COLUMN(D18),3)&lt;&gt;2,D18:AV18))</f>
        <v>9.2795120557031208</v>
      </c>
    </row>
    <row r="19" spans="2:60" ht="13.5" thickBot="1">
      <c r="B19" s="162"/>
      <c r="C19" s="96" t="s">
        <v>43</v>
      </c>
      <c r="D19" s="152">
        <f>'TM9 MCS16'!B$68</f>
        <v>10.847062666772262</v>
      </c>
      <c r="E19" s="152">
        <f>'TM9 MCS16'!C$68</f>
        <v>11.436796808773034</v>
      </c>
      <c r="F19" s="152">
        <f>'TM9 MCS16'!D$68</f>
        <v>13.619383065111723</v>
      </c>
      <c r="G19" s="152" t="str">
        <f>'TM9 MCS16'!E$68</f>
        <v/>
      </c>
      <c r="H19" s="152" t="str">
        <f>'TM9 MCS16'!F$68</f>
        <v/>
      </c>
      <c r="I19" s="152" t="str">
        <f>'TM9 MCS16'!G$68</f>
        <v/>
      </c>
      <c r="J19" s="152">
        <f>'TM9 MCS16'!H$68</f>
        <v>9.8146040437401982</v>
      </c>
      <c r="K19" s="152" t="str">
        <f>'TM9 MCS16'!I$68</f>
        <v/>
      </c>
      <c r="L19" s="152" t="str">
        <f>'TM9 MCS16'!J$68</f>
        <v/>
      </c>
      <c r="M19" s="152">
        <f>'TM9 MCS16'!K$68</f>
        <v>10.313816748503683</v>
      </c>
      <c r="N19" s="152">
        <f>'TM9 MCS16'!L$68</f>
        <v>11.020348015093759</v>
      </c>
      <c r="O19" s="152">
        <f>'TM9 MCS16'!M$68</f>
        <v>13.363897588340297</v>
      </c>
      <c r="P19" s="152" t="str">
        <f>'TM9 MCS16'!N$68</f>
        <v/>
      </c>
      <c r="Q19" s="152" t="str">
        <f>'TM9 MCS16'!O$68</f>
        <v/>
      </c>
      <c r="R19" s="152" t="str">
        <f>'TM9 MCS16'!P$68</f>
        <v/>
      </c>
      <c r="S19" s="152" t="str">
        <f>'TM9 MCS16'!Q$68</f>
        <v/>
      </c>
      <c r="T19" s="152" t="str">
        <f>'TM9 MCS16'!R$68</f>
        <v/>
      </c>
      <c r="U19" s="152" t="str">
        <f>'TM9 MCS16'!S$68</f>
        <v/>
      </c>
      <c r="V19" s="152">
        <f>'TM9 MCS16'!T$68</f>
        <v>11.584917410372899</v>
      </c>
      <c r="W19" s="152">
        <f>'TM9 MCS16'!U$68</f>
        <v>12.0414286011097</v>
      </c>
      <c r="X19" s="152">
        <f>'TM9 MCS16'!V$68</f>
        <v>14.5032416379927</v>
      </c>
      <c r="Y19" s="152" t="str">
        <f>'TM9 MCS16'!W$68</f>
        <v/>
      </c>
      <c r="Z19" s="152" t="str">
        <f>'TM9 MCS16'!X$68</f>
        <v/>
      </c>
      <c r="AA19" s="152" t="str">
        <f>'TM9 MCS16'!Y$68</f>
        <v/>
      </c>
      <c r="AB19" s="152" t="str">
        <f>'TM9 MCS16'!Z$68</f>
        <v/>
      </c>
      <c r="AC19" s="152" t="str">
        <f>'TM9 MCS16'!AA$68</f>
        <v/>
      </c>
      <c r="AD19" s="152" t="str">
        <f>'TM9 MCS16'!AB$68</f>
        <v/>
      </c>
      <c r="AE19" s="152" t="str">
        <f>'TM9 MCS16'!AC$68</f>
        <v/>
      </c>
      <c r="AF19" s="152" t="str">
        <f>'TM9 MCS16'!AD$68</f>
        <v/>
      </c>
      <c r="AG19" s="152" t="str">
        <f>'TM9 MCS16'!AE$68</f>
        <v/>
      </c>
      <c r="AH19" s="152" t="str">
        <f>'TM9 MCS16'!AF$68</f>
        <v/>
      </c>
      <c r="AI19" s="152" t="str">
        <f>'TM9 MCS16'!AG$68</f>
        <v/>
      </c>
      <c r="AJ19" s="152" t="str">
        <f>'TM9 MCS16'!AH$68</f>
        <v/>
      </c>
      <c r="AK19" s="152" t="str">
        <f>'TM9 MCS16'!AI$68</f>
        <v/>
      </c>
      <c r="AL19" s="152" t="str">
        <f>'TM9 MCS16'!AJ$68</f>
        <v/>
      </c>
      <c r="AM19" s="152" t="str">
        <f>'TM9 MCS16'!AK$68</f>
        <v/>
      </c>
      <c r="AN19" s="152" t="str">
        <f>'TM9 MCS16'!AL$68</f>
        <v/>
      </c>
      <c r="AO19" s="152" t="str">
        <f>'TM9 MCS16'!AM$68</f>
        <v/>
      </c>
      <c r="AP19" s="152" t="str">
        <f>'TM9 MCS16'!AN$68</f>
        <v/>
      </c>
      <c r="AQ19" s="152" t="str">
        <f>'TM9 MCS16'!AO$68</f>
        <v/>
      </c>
      <c r="AR19" s="152" t="str">
        <f>'TM9 MCS16'!AP$68</f>
        <v/>
      </c>
      <c r="AS19" s="152" t="str">
        <f>'TM9 MCS16'!AQ$68</f>
        <v/>
      </c>
      <c r="AT19" s="152" t="str">
        <f>'TM9 MCS16'!AR$68</f>
        <v/>
      </c>
      <c r="AU19" s="152" t="str">
        <f>'TM9 MCS16'!AS$68</f>
        <v/>
      </c>
      <c r="AV19" s="152" t="str">
        <f>'TM9 MCS16'!AT$68</f>
        <v/>
      </c>
      <c r="AW19" s="153">
        <f t="array" ref="AW19">STDEV(IF(MOD(COLUMN(D19:AV19)-COLUMN(D19),3)=0,D19:AV19))</f>
        <v>0.75793971140835503</v>
      </c>
      <c r="AX19" s="153">
        <f t="array" ref="AX19">MAX(IF(MOD(COLUMN(D19:AV19)-COLUMN(D19),3)=0,D19:AV19))-MIN(IF(MOD(COLUMN(D19:AV19)-COLUMN(D19),3)=0,D19:AV19))</f>
        <v>1.7703133666327009</v>
      </c>
      <c r="AY19" s="153">
        <f t="array" ref="AY19">AVERAGE(IF(MOD(COLUMN(D19:AV19)-COLUMN(D19),3)=0,D19:AV19))</f>
        <v>10.640100217347261</v>
      </c>
      <c r="AZ19" s="153">
        <f t="array" ref="AZ19">STDEV(IF(MOD(COLUMN(D19:AV19)-COLUMN(D19),3)=1,D19:AV19))</f>
        <v>0.5134223026579956</v>
      </c>
      <c r="BA19" s="153">
        <f t="array" ref="BA19">MAX(IF(MOD(COLUMN(D19:AV19)-COLUMN(D19),3)=1,D19:AV19))-MIN(IF(MOD(COLUMN(D19:AV19)-COLUMN(D19),3)=1,D19:AV19))</f>
        <v>1.0210805860159411</v>
      </c>
      <c r="BB19" s="153">
        <f t="array" ref="BB19">AVERAGE(IF(MOD(COLUMN(D19:AV19)-COLUMN(D19),3)=1,D19:AV19))</f>
        <v>11.499524474992164</v>
      </c>
      <c r="BC19" s="154">
        <f t="array" ref="BC19">STDEV(IF(MOD(COLUMN(D19:AV19)-COLUMN(D19),3)=2,D19:AV19))</f>
        <v>0.59785500878483011</v>
      </c>
      <c r="BD19" s="154">
        <f t="array" ref="BD19">MAX(IF(MOD(COLUMN(D19:AV19)-COLUMN(D19),3)=2,D19:AV19))-MIN(IF(MOD(COLUMN(D19:AV19)-COLUMN(D19),3)=2,D19:AV19))</f>
        <v>1.1393440496524025</v>
      </c>
      <c r="BE19" s="154">
        <f t="array" ref="BE19">AVERAGE(IF(MOD(COLUMN(D19:AV19)-COLUMN(D19),3)=2,D19:AV19))</f>
        <v>13.828840763814908</v>
      </c>
      <c r="BF19" s="155">
        <f t="array" ref="BF19">STDEV(IF(MOD(COLUMN(D19:AV19)-COLUMN(D19),3)&lt;&gt;2,D19:AV19))</f>
        <v>0.76559469316342976</v>
      </c>
      <c r="BG19" s="156">
        <f t="array" ref="BG19">MAX(IF(MOD(COLUMN(D19:AV19)-COLUMN(D19),3)&lt;&gt;2,D19:AV19))-MIN(IF(MOD(COLUMN(D19:AV19)-COLUMN(D19),3)&lt;&gt;2,D19:AV19))</f>
        <v>2.2268245573695022</v>
      </c>
      <c r="BH19" s="156">
        <f t="array" ref="BH19">AVERAGE(IF(MOD(COLUMN(D19:AV19)-COLUMN(D19),3)&lt;&gt;2,D19:AV19))</f>
        <v>11.008424899195077</v>
      </c>
    </row>
    <row r="20" spans="2:60" ht="13.5" thickBot="1">
      <c r="B20" s="163"/>
      <c r="C20" s="96" t="s">
        <v>31</v>
      </c>
      <c r="D20" s="152" t="str">
        <f>'TM9 MCS18'!B$68</f>
        <v/>
      </c>
      <c r="E20" s="152" t="str">
        <f>'TM9 MCS18'!C$68</f>
        <v/>
      </c>
      <c r="F20" s="152" t="str">
        <f>'TM9 MCS18'!D$68</f>
        <v/>
      </c>
      <c r="G20" s="152" t="str">
        <f>'TM9 MCS18'!E$68</f>
        <v/>
      </c>
      <c r="H20" s="152" t="str">
        <f>'TM9 MCS18'!F$68</f>
        <v/>
      </c>
      <c r="I20" s="152" t="str">
        <f>'TM9 MCS18'!G$68</f>
        <v/>
      </c>
      <c r="J20" s="152">
        <f>'TM9 MCS18'!H$68</f>
        <v>11.131740516403108</v>
      </c>
      <c r="K20" s="152" t="str">
        <f>'TM9 MCS18'!I$68</f>
        <v/>
      </c>
      <c r="L20" s="152" t="str">
        <f>'TM9 MCS18'!J$68</f>
        <v/>
      </c>
      <c r="M20" s="152">
        <f>'TM9 MCS18'!K$68</f>
        <v>11.517502099852363</v>
      </c>
      <c r="N20" s="152">
        <f>'TM9 MCS18'!L$68</f>
        <v>11.943284889673743</v>
      </c>
      <c r="O20" s="152">
        <f>'TM9 MCS18'!M$68</f>
        <v>13.904075344614995</v>
      </c>
      <c r="P20" s="152" t="str">
        <f>'TM9 MCS18'!N$68</f>
        <v/>
      </c>
      <c r="Q20" s="152" t="str">
        <f>'TM9 MCS18'!O$68</f>
        <v/>
      </c>
      <c r="R20" s="152" t="str">
        <f>'TM9 MCS18'!P$68</f>
        <v/>
      </c>
      <c r="S20" s="152">
        <f>'TM9 MCS18'!Q$68</f>
        <v>9.8163086731789271</v>
      </c>
      <c r="T20" s="152" t="str">
        <f>'TM9 MCS18'!R$68</f>
        <v/>
      </c>
      <c r="U20" s="152" t="str">
        <f>'TM9 MCS18'!S$68</f>
        <v/>
      </c>
      <c r="V20" s="152">
        <f>'TM9 MCS18'!T$68</f>
        <v>13.2554882362041</v>
      </c>
      <c r="W20" s="152">
        <f>'TM9 MCS18'!U$68</f>
        <v>13.5786815162888</v>
      </c>
      <c r="X20" s="152">
        <f>'TM9 MCS18'!V$68</f>
        <v>15.369555787054701</v>
      </c>
      <c r="Y20" s="152" t="str">
        <f>'TM9 MCS18'!W$68</f>
        <v/>
      </c>
      <c r="Z20" s="152" t="str">
        <f>'TM9 MCS18'!X$68</f>
        <v/>
      </c>
      <c r="AA20" s="152" t="str">
        <f>'TM9 MCS18'!Y$68</f>
        <v/>
      </c>
      <c r="AB20" s="152" t="str">
        <f>'TM9 MCS18'!Z$68</f>
        <v/>
      </c>
      <c r="AC20" s="152" t="str">
        <f>'TM9 MCS18'!AA$68</f>
        <v/>
      </c>
      <c r="AD20" s="152" t="str">
        <f>'TM9 MCS18'!AB$68</f>
        <v/>
      </c>
      <c r="AE20" s="152" t="str">
        <f>'TM9 MCS18'!AC$68</f>
        <v/>
      </c>
      <c r="AF20" s="152" t="str">
        <f>'TM9 MCS18'!AD$68</f>
        <v/>
      </c>
      <c r="AG20" s="152" t="str">
        <f>'TM9 MCS18'!AE$68</f>
        <v/>
      </c>
      <c r="AH20" s="152" t="str">
        <f>'TM9 MCS18'!AF$68</f>
        <v/>
      </c>
      <c r="AI20" s="152" t="str">
        <f>'TM9 MCS18'!AG$68</f>
        <v/>
      </c>
      <c r="AJ20" s="152" t="str">
        <f>'TM9 MCS18'!AH$68</f>
        <v/>
      </c>
      <c r="AK20" s="152" t="str">
        <f>'TM9 MCS18'!AI$68</f>
        <v/>
      </c>
      <c r="AL20" s="152" t="str">
        <f>'TM9 MCS18'!AJ$68</f>
        <v/>
      </c>
      <c r="AM20" s="152" t="str">
        <f>'TM9 MCS18'!AK$68</f>
        <v/>
      </c>
      <c r="AN20" s="152" t="str">
        <f>'TM9 MCS18'!AL$68</f>
        <v/>
      </c>
      <c r="AO20" s="152" t="str">
        <f>'TM9 MCS18'!AM$68</f>
        <v/>
      </c>
      <c r="AP20" s="152" t="str">
        <f>'TM9 MCS18'!AN$68</f>
        <v/>
      </c>
      <c r="AQ20" s="152" t="str">
        <f>'TM9 MCS18'!AO$68</f>
        <v/>
      </c>
      <c r="AR20" s="152" t="str">
        <f>'TM9 MCS18'!AP$68</f>
        <v/>
      </c>
      <c r="AS20" s="152" t="str">
        <f>'TM9 MCS18'!AQ$68</f>
        <v/>
      </c>
      <c r="AT20" s="152" t="str">
        <f>'TM9 MCS18'!AR$68</f>
        <v/>
      </c>
      <c r="AU20" s="152" t="str">
        <f>'TM9 MCS18'!AS$68</f>
        <v/>
      </c>
      <c r="AV20" s="152" t="str">
        <f>'TM9 MCS18'!AT$68</f>
        <v/>
      </c>
      <c r="AW20" s="153">
        <f t="array" ref="AW20">STDEV(IF(MOD(COLUMN(D20:AV20)-COLUMN(D20),3)=0,D20:AV20))</f>
        <v>1.4180999101682676</v>
      </c>
      <c r="AX20" s="153">
        <f t="array" ref="AX20">MAX(IF(MOD(COLUMN(D20:AV20)-COLUMN(D20),3)=0,D20:AV20))-MIN(IF(MOD(COLUMN(D20:AV20)-COLUMN(D20),3)=0,D20:AV20))</f>
        <v>3.4391795630251725</v>
      </c>
      <c r="AY20" s="153">
        <f t="array" ref="AY20">AVERAGE(IF(MOD(COLUMN(D20:AV20)-COLUMN(D20),3)=0,D20:AV20))</f>
        <v>11.430259881409626</v>
      </c>
      <c r="AZ20" s="153">
        <f t="array" ref="AZ20">STDEV(IF(MOD(COLUMN(D20:AV20)-COLUMN(D20),3)=1,D20:AV20))</f>
        <v>1.1564000446091109</v>
      </c>
      <c r="BA20" s="153">
        <f t="array" ref="BA20">MAX(IF(MOD(COLUMN(D20:AV20)-COLUMN(D20),3)=1,D20:AV20))-MIN(IF(MOD(COLUMN(D20:AV20)-COLUMN(D20),3)=1,D20:AV20))</f>
        <v>1.6353966266150568</v>
      </c>
      <c r="BB20" s="153">
        <f t="array" ref="BB20">AVERAGE(IF(MOD(COLUMN(D20:AV20)-COLUMN(D20),3)=1,D20:AV20))</f>
        <v>12.760983202981272</v>
      </c>
      <c r="BC20" s="154">
        <f t="array" ref="BC20">STDEV(IF(MOD(COLUMN(D20:AV20)-COLUMN(D20),3)=2,D20:AV20))</f>
        <v>1.0362511585453777</v>
      </c>
      <c r="BD20" s="154">
        <f t="array" ref="BD20">MAX(IF(MOD(COLUMN(D20:AV20)-COLUMN(D20),3)=2,D20:AV20))-MIN(IF(MOD(COLUMN(D20:AV20)-COLUMN(D20),3)=2,D20:AV20))</f>
        <v>1.4654804424397057</v>
      </c>
      <c r="BE20" s="154">
        <f t="array" ref="BE20">AVERAGE(IF(MOD(COLUMN(D20:AV20)-COLUMN(D20),3)=2,D20:AV20))</f>
        <v>14.636815565834848</v>
      </c>
      <c r="BF20" s="155">
        <f t="array" ref="BF20">STDEV(IF(MOD(COLUMN(D20:AV20)-COLUMN(D20),3)&lt;&gt;2,D20:AV20))</f>
        <v>1.3950901433429055</v>
      </c>
      <c r="BG20" s="156">
        <f t="array" ref="BG20">MAX(IF(MOD(COLUMN(D20:AV20)-COLUMN(D20),3)&lt;&gt;2,D20:AV20))-MIN(IF(MOD(COLUMN(D20:AV20)-COLUMN(D20),3)&lt;&gt;2,D20:AV20))</f>
        <v>3.7623728431098726</v>
      </c>
      <c r="BH20" s="156">
        <f t="array" ref="BH20">AVERAGE(IF(MOD(COLUMN(D20:AV20)-COLUMN(D20),3)&lt;&gt;2,D20:AV20))</f>
        <v>11.873834321933506</v>
      </c>
    </row>
    <row r="21" spans="2:60" ht="13.5" thickBot="1">
      <c r="B21" s="161" t="s">
        <v>44</v>
      </c>
      <c r="C21" s="96" t="s">
        <v>41</v>
      </c>
      <c r="D21" s="152" t="str">
        <f>'TM3 MCS9'!B$68</f>
        <v/>
      </c>
      <c r="E21" s="152" t="str">
        <f>'TM3 MCS9'!C$68</f>
        <v/>
      </c>
      <c r="F21" s="152" t="str">
        <f>'TM3 MCS9'!D$68</f>
        <v/>
      </c>
      <c r="G21" s="152" t="str">
        <f>'TM3 MCS9'!E$68</f>
        <v/>
      </c>
      <c r="H21" s="152" t="str">
        <f>'TM3 MCS9'!F$68</f>
        <v/>
      </c>
      <c r="I21" s="152" t="str">
        <f>'TM3 MCS9'!G$68</f>
        <v/>
      </c>
      <c r="J21" s="152" t="str">
        <f>'TM3 MCS9'!H$68</f>
        <v/>
      </c>
      <c r="K21" s="152" t="str">
        <f>'TM3 MCS9'!I$68</f>
        <v/>
      </c>
      <c r="L21" s="152" t="str">
        <f>'TM3 MCS9'!J$68</f>
        <v/>
      </c>
      <c r="M21" s="152">
        <f>'TM3 MCS9'!K$68</f>
        <v>8.8046737383868869</v>
      </c>
      <c r="N21" s="152">
        <f>'TM3 MCS9'!L$68</f>
        <v>8.8808120628012013</v>
      </c>
      <c r="O21" s="152">
        <f>'TM3 MCS9'!M$68</f>
        <v>8.990676305789691</v>
      </c>
      <c r="P21" s="152" t="str">
        <f>'TM3 MCS9'!N$68</f>
        <v/>
      </c>
      <c r="Q21" s="152" t="str">
        <f>'TM3 MCS9'!O$68</f>
        <v/>
      </c>
      <c r="R21" s="152" t="str">
        <f>'TM3 MCS9'!P$68</f>
        <v/>
      </c>
      <c r="S21" s="152" t="str">
        <f>'TM3 MCS9'!Q$68</f>
        <v/>
      </c>
      <c r="T21" s="152" t="str">
        <f>'TM3 MCS9'!R$68</f>
        <v/>
      </c>
      <c r="U21" s="152" t="str">
        <f>'TM3 MCS9'!S$68</f>
        <v/>
      </c>
      <c r="V21" s="152" t="str">
        <f>'TM3 MCS9'!T$68</f>
        <v/>
      </c>
      <c r="W21" s="152" t="str">
        <f>'TM3 MCS9'!U$68</f>
        <v/>
      </c>
      <c r="X21" s="152" t="str">
        <f>'TM3 MCS9'!V$68</f>
        <v/>
      </c>
      <c r="Y21" s="152" t="str">
        <f>'TM3 MCS9'!W$68</f>
        <v/>
      </c>
      <c r="Z21" s="152" t="str">
        <f>'TM3 MCS9'!X$68</f>
        <v/>
      </c>
      <c r="AA21" s="152" t="str">
        <f>'TM3 MCS9'!Y$68</f>
        <v/>
      </c>
      <c r="AB21" s="152" t="str">
        <f>'TM3 MCS9'!Z$68</f>
        <v/>
      </c>
      <c r="AC21" s="152" t="str">
        <f>'TM3 MCS9'!AA$68</f>
        <v/>
      </c>
      <c r="AD21" s="152" t="str">
        <f>'TM3 MCS9'!AB$68</f>
        <v/>
      </c>
      <c r="AE21" s="152" t="str">
        <f>'TM3 MCS9'!AC$68</f>
        <v/>
      </c>
      <c r="AF21" s="152" t="str">
        <f>'TM3 MCS9'!AD$68</f>
        <v/>
      </c>
      <c r="AG21" s="152" t="str">
        <f>'TM3 MCS9'!AE$68</f>
        <v/>
      </c>
      <c r="AH21" s="152" t="str">
        <f>'TM3 MCS9'!AF$68</f>
        <v/>
      </c>
      <c r="AI21" s="152" t="str">
        <f>'TM3 MCS9'!AG$68</f>
        <v/>
      </c>
      <c r="AJ21" s="152" t="str">
        <f>'TM3 MCS9'!AH$68</f>
        <v/>
      </c>
      <c r="AK21" s="152" t="str">
        <f>'TM3 MCS9'!AI$68</f>
        <v/>
      </c>
      <c r="AL21" s="152" t="str">
        <f>'TM3 MCS9'!AJ$68</f>
        <v/>
      </c>
      <c r="AM21" s="152" t="str">
        <f>'TM3 MCS9'!AK$68</f>
        <v/>
      </c>
      <c r="AN21" s="152" t="str">
        <f>'TM3 MCS9'!AL$68</f>
        <v/>
      </c>
      <c r="AO21" s="152" t="str">
        <f>'TM3 MCS9'!AM$68</f>
        <v/>
      </c>
      <c r="AP21" s="152" t="str">
        <f>'TM3 MCS9'!AN$68</f>
        <v/>
      </c>
      <c r="AQ21" s="152" t="str">
        <f>'TM3 MCS9'!AO$68</f>
        <v/>
      </c>
      <c r="AR21" s="152" t="str">
        <f>'TM3 MCS9'!AP$68</f>
        <v/>
      </c>
      <c r="AS21" s="152" t="str">
        <f>'TM3 MCS9'!AQ$68</f>
        <v/>
      </c>
      <c r="AT21" s="152" t="str">
        <f>'TM3 MCS9'!AR$68</f>
        <v/>
      </c>
      <c r="AU21" s="152" t="str">
        <f>'TM3 MCS9'!AS$68</f>
        <v/>
      </c>
      <c r="AV21" s="152" t="str">
        <f>'TM3 MCS9'!AT$68</f>
        <v/>
      </c>
      <c r="AW21" s="153" t="e">
        <f t="array" ref="AW21">STDEV(IF(MOD(COLUMN(D21:AV21)-COLUMN(D21),3)=0,D21:AV21))</f>
        <v>#DIV/0!</v>
      </c>
      <c r="AX21" s="153">
        <f t="array" ref="AX21">MAX(IF(MOD(COLUMN(D21:AV21)-COLUMN(D21),3)=0,D21:AV21))-MIN(IF(MOD(COLUMN(D21:AV21)-COLUMN(D21),3)=0,D21:AV21))</f>
        <v>0</v>
      </c>
      <c r="AY21" s="153">
        <f t="array" ref="AY21">AVERAGE(IF(MOD(COLUMN(D21:AV21)-COLUMN(D21),3)=0,D21:AV21))</f>
        <v>8.8046737383868869</v>
      </c>
      <c r="AZ21" s="153" t="e">
        <f t="array" ref="AZ21">STDEV(IF(MOD(COLUMN(D21:AV21)-COLUMN(D21),3)=1,D21:AV21))</f>
        <v>#DIV/0!</v>
      </c>
      <c r="BA21" s="153">
        <f t="array" ref="BA21">MAX(IF(MOD(COLUMN(D21:AV21)-COLUMN(D21),3)=1,D21:AV21))-MIN(IF(MOD(COLUMN(D21:AV21)-COLUMN(D21),3)=1,D21:AV21))</f>
        <v>0</v>
      </c>
      <c r="BB21" s="153">
        <f t="array" ref="BB21">AVERAGE(IF(MOD(COLUMN(D21:AV21)-COLUMN(D21),3)=1,D21:AV21))</f>
        <v>8.8808120628012013</v>
      </c>
      <c r="BC21" s="154" t="e">
        <f t="array" ref="BC21">STDEV(IF(MOD(COLUMN(D21:AV21)-COLUMN(D21),3)=2,D21:AV21))</f>
        <v>#DIV/0!</v>
      </c>
      <c r="BD21" s="154">
        <f t="array" ref="BD21">MAX(IF(MOD(COLUMN(D21:AV21)-COLUMN(D21),3)=2,D21:AV21))-MIN(IF(MOD(COLUMN(D21:AV21)-COLUMN(D21),3)=2,D21:AV21))</f>
        <v>0</v>
      </c>
      <c r="BE21" s="154">
        <f t="array" ref="BE21">AVERAGE(IF(MOD(COLUMN(D21:AV21)-COLUMN(D21),3)=2,D21:AV21))</f>
        <v>8.990676305789691</v>
      </c>
      <c r="BF21" s="155">
        <f t="array" ref="BF21">STDEV(IF(MOD(COLUMN(D21:AV21)-COLUMN(D21),3)&lt;&gt;2,D21:AV21))</f>
        <v>5.3837925501542941E-2</v>
      </c>
      <c r="BG21" s="156">
        <f t="array" ref="BG21">MAX(IF(MOD(COLUMN(D21:AV21)-COLUMN(D21),3)&lt;&gt;2,D21:AV21))-MIN(IF(MOD(COLUMN(D21:AV21)-COLUMN(D21),3)&lt;&gt;2,D21:AV21))</f>
        <v>7.613832441431434E-2</v>
      </c>
      <c r="BH21" s="156">
        <f t="array" ref="BH21">AVERAGE(IF(MOD(COLUMN(D21:AV21)-COLUMN(D21),3)&lt;&gt;2,D21:AV21))</f>
        <v>8.8427429005940432</v>
      </c>
    </row>
    <row r="22" spans="2:60" ht="13.5" thickBot="1">
      <c r="B22" s="162"/>
      <c r="C22" s="96" t="s">
        <v>42</v>
      </c>
      <c r="D22" s="152" t="str">
        <f>'TM3 MCS14'!B$68</f>
        <v/>
      </c>
      <c r="E22" s="152" t="str">
        <f>'TM3 MCS14'!C$68</f>
        <v/>
      </c>
      <c r="F22" s="152" t="str">
        <f>'TM3 MCS14'!D$68</f>
        <v/>
      </c>
      <c r="G22" s="152" t="str">
        <f>'TM3 MCS14'!E$68</f>
        <v/>
      </c>
      <c r="H22" s="152" t="str">
        <f>'TM3 MCS14'!F$68</f>
        <v/>
      </c>
      <c r="I22" s="152" t="str">
        <f>'TM3 MCS14'!G$68</f>
        <v/>
      </c>
      <c r="J22" s="152" t="str">
        <f>'TM3 MCS14'!H$68</f>
        <v/>
      </c>
      <c r="K22" s="152" t="str">
        <f>'TM3 MCS14'!I$68</f>
        <v/>
      </c>
      <c r="L22" s="152" t="str">
        <f>'TM3 MCS14'!J$68</f>
        <v/>
      </c>
      <c r="M22" s="152">
        <f>'TM3 MCS14'!K$68</f>
        <v>13.11983467495547</v>
      </c>
      <c r="N22" s="152">
        <f>'TM3 MCS14'!L$68</f>
        <v>13.138966856340671</v>
      </c>
      <c r="O22" s="152">
        <f>'TM3 MCS14'!M$68</f>
        <v>13.198251649524369</v>
      </c>
      <c r="P22" s="152" t="str">
        <f>'TM3 MCS14'!N$68</f>
        <v/>
      </c>
      <c r="Q22" s="152" t="str">
        <f>'TM3 MCS14'!O$68</f>
        <v/>
      </c>
      <c r="R22" s="152" t="str">
        <f>'TM3 MCS14'!P$68</f>
        <v/>
      </c>
      <c r="S22" s="152" t="str">
        <f>'TM3 MCS14'!Q$68</f>
        <v/>
      </c>
      <c r="T22" s="152" t="str">
        <f>'TM3 MCS14'!R$68</f>
        <v/>
      </c>
      <c r="U22" s="152" t="str">
        <f>'TM3 MCS14'!S$68</f>
        <v/>
      </c>
      <c r="V22" s="152" t="str">
        <f>'TM3 MCS14'!T$68</f>
        <v/>
      </c>
      <c r="W22" s="152" t="str">
        <f>'TM3 MCS14'!U$68</f>
        <v/>
      </c>
      <c r="X22" s="152" t="str">
        <f>'TM3 MCS14'!V$68</f>
        <v/>
      </c>
      <c r="Y22" s="152" t="str">
        <f>'TM3 MCS14'!W$68</f>
        <v/>
      </c>
      <c r="Z22" s="152" t="str">
        <f>'TM3 MCS14'!X$68</f>
        <v/>
      </c>
      <c r="AA22" s="152" t="str">
        <f>'TM3 MCS14'!Y$68</f>
        <v/>
      </c>
      <c r="AB22" s="152" t="str">
        <f>'TM3 MCS14'!Z$68</f>
        <v/>
      </c>
      <c r="AC22" s="152" t="str">
        <f>'TM3 MCS14'!AA$68</f>
        <v/>
      </c>
      <c r="AD22" s="152" t="str">
        <f>'TM3 MCS14'!AB$68</f>
        <v/>
      </c>
      <c r="AE22" s="152" t="str">
        <f>'TM3 MCS14'!AC$68</f>
        <v/>
      </c>
      <c r="AF22" s="152" t="str">
        <f>'TM3 MCS14'!AD$68</f>
        <v/>
      </c>
      <c r="AG22" s="152" t="str">
        <f>'TM3 MCS14'!AE$68</f>
        <v/>
      </c>
      <c r="AH22" s="152" t="str">
        <f>'TM3 MCS14'!AF$68</f>
        <v/>
      </c>
      <c r="AI22" s="152" t="str">
        <f>'TM3 MCS14'!AG$68</f>
        <v/>
      </c>
      <c r="AJ22" s="152" t="str">
        <f>'TM3 MCS14'!AH$68</f>
        <v/>
      </c>
      <c r="AK22" s="152" t="str">
        <f>'TM3 MCS14'!AI$68</f>
        <v/>
      </c>
      <c r="AL22" s="152" t="str">
        <f>'TM3 MCS14'!AJ$68</f>
        <v/>
      </c>
      <c r="AM22" s="152" t="str">
        <f>'TM3 MCS14'!AK$68</f>
        <v/>
      </c>
      <c r="AN22" s="152" t="str">
        <f>'TM3 MCS14'!AL$68</f>
        <v/>
      </c>
      <c r="AO22" s="152" t="str">
        <f>'TM3 MCS14'!AM$68</f>
        <v/>
      </c>
      <c r="AP22" s="152" t="str">
        <f>'TM3 MCS14'!AN$68</f>
        <v/>
      </c>
      <c r="AQ22" s="152" t="str">
        <f>'TM3 MCS14'!AO$68</f>
        <v/>
      </c>
      <c r="AR22" s="152" t="str">
        <f>'TM3 MCS14'!AP$68</f>
        <v/>
      </c>
      <c r="AS22" s="152" t="str">
        <f>'TM3 MCS14'!AQ$68</f>
        <v/>
      </c>
      <c r="AT22" s="152" t="str">
        <f>'TM3 MCS14'!AR$68</f>
        <v/>
      </c>
      <c r="AU22" s="152" t="str">
        <f>'TM3 MCS14'!AS$68</f>
        <v/>
      </c>
      <c r="AV22" s="152" t="str">
        <f>'TM3 MCS14'!AT$68</f>
        <v/>
      </c>
      <c r="AW22" s="153" t="e">
        <f t="array" ref="AW22">STDEV(IF(MOD(COLUMN(D22:AV22)-COLUMN(D22),3)=0,D22:AV22))</f>
        <v>#DIV/0!</v>
      </c>
      <c r="AX22" s="153">
        <f t="array" ref="AX22">MAX(IF(MOD(COLUMN(D22:AV22)-COLUMN(D22),3)=0,D22:AV22))-MIN(IF(MOD(COLUMN(D22:AV22)-COLUMN(D22),3)=0,D22:AV22))</f>
        <v>0</v>
      </c>
      <c r="AY22" s="153">
        <f t="array" ref="AY22">AVERAGE(IF(MOD(COLUMN(D22:AV22)-COLUMN(D22),3)=0,D22:AV22))</f>
        <v>13.11983467495547</v>
      </c>
      <c r="AZ22" s="153" t="e">
        <f t="array" ref="AZ22">STDEV(IF(MOD(COLUMN(D22:AV22)-COLUMN(D22),3)=1,D22:AV22))</f>
        <v>#DIV/0!</v>
      </c>
      <c r="BA22" s="153">
        <f t="array" ref="BA22">MAX(IF(MOD(COLUMN(D22:AV22)-COLUMN(D22),3)=1,D22:AV22))-MIN(IF(MOD(COLUMN(D22:AV22)-COLUMN(D22),3)=1,D22:AV22))</f>
        <v>0</v>
      </c>
      <c r="BB22" s="153">
        <f t="array" ref="BB22">AVERAGE(IF(MOD(COLUMN(D22:AV22)-COLUMN(D22),3)=1,D22:AV22))</f>
        <v>13.138966856340671</v>
      </c>
      <c r="BC22" s="154" t="e">
        <f t="array" ref="BC22">STDEV(IF(MOD(COLUMN(D22:AV22)-COLUMN(D22),3)=2,D22:AV22))</f>
        <v>#DIV/0!</v>
      </c>
      <c r="BD22" s="154">
        <f t="array" ref="BD22">MAX(IF(MOD(COLUMN(D22:AV22)-COLUMN(D22),3)=2,D22:AV22))-MIN(IF(MOD(COLUMN(D22:AV22)-COLUMN(D22),3)=2,D22:AV22))</f>
        <v>0</v>
      </c>
      <c r="BE22" s="154">
        <f t="array" ref="BE22">AVERAGE(IF(MOD(COLUMN(D22:AV22)-COLUMN(D22),3)=2,D22:AV22))</f>
        <v>13.198251649524369</v>
      </c>
      <c r="BF22" s="155">
        <f t="array" ref="BF22">STDEV(IF(MOD(COLUMN(D22:AV22)-COLUMN(D22),3)&lt;&gt;2,D22:AV22))</f>
        <v>1.3528495196366667E-2</v>
      </c>
      <c r="BG22" s="156">
        <f t="array" ref="BG22">MAX(IF(MOD(COLUMN(D22:AV22)-COLUMN(D22),3)&lt;&gt;2,D22:AV22))-MIN(IF(MOD(COLUMN(D22:AV22)-COLUMN(D22),3)&lt;&gt;2,D22:AV22))</f>
        <v>1.9132181385201008E-2</v>
      </c>
      <c r="BH22" s="156">
        <f t="array" ref="BH22">AVERAGE(IF(MOD(COLUMN(D22:AV22)-COLUMN(D22),3)&lt;&gt;2,D22:AV22))</f>
        <v>13.129400765648072</v>
      </c>
    </row>
    <row r="23" spans="2:60" ht="13.5" thickBot="1">
      <c r="B23" s="162"/>
      <c r="C23" s="96" t="s">
        <v>43</v>
      </c>
      <c r="D23" s="152" t="str">
        <f>'TM3 MCS16'!B$68</f>
        <v/>
      </c>
      <c r="E23" s="152" t="str">
        <f>'TM3 MCS16'!C$68</f>
        <v/>
      </c>
      <c r="F23" s="152" t="str">
        <f>'TM3 MCS16'!D$68</f>
        <v/>
      </c>
      <c r="G23" s="152" t="str">
        <f>'TM3 MCS16'!E$68</f>
        <v/>
      </c>
      <c r="H23" s="152" t="str">
        <f>'TM3 MCS16'!F$68</f>
        <v/>
      </c>
      <c r="I23" s="152" t="str">
        <f>'TM3 MCS16'!G$68</f>
        <v/>
      </c>
      <c r="J23" s="152" t="str">
        <f>'TM3 MCS16'!H$68</f>
        <v/>
      </c>
      <c r="K23" s="152" t="str">
        <f>'TM3 MCS16'!I$68</f>
        <v/>
      </c>
      <c r="L23" s="152" t="str">
        <f>'TM3 MCS16'!J$68</f>
        <v/>
      </c>
      <c r="M23" s="152">
        <f>'TM3 MCS16'!K$68</f>
        <v>15.150389468883944</v>
      </c>
      <c r="N23" s="152">
        <f>'TM3 MCS16'!L$68</f>
        <v>15.148250265645625</v>
      </c>
      <c r="O23" s="152">
        <f>'TM3 MCS16'!M$68</f>
        <v>15.166068212566067</v>
      </c>
      <c r="P23" s="152" t="str">
        <f>'TM3 MCS16'!N$68</f>
        <v/>
      </c>
      <c r="Q23" s="152" t="str">
        <f>'TM3 MCS16'!O$68</f>
        <v/>
      </c>
      <c r="R23" s="152" t="str">
        <f>'TM3 MCS16'!P$68</f>
        <v/>
      </c>
      <c r="S23" s="152" t="str">
        <f>'TM3 MCS16'!Q$68</f>
        <v/>
      </c>
      <c r="T23" s="152" t="str">
        <f>'TM3 MCS16'!R$68</f>
        <v/>
      </c>
      <c r="U23" s="152" t="str">
        <f>'TM3 MCS16'!S$68</f>
        <v/>
      </c>
      <c r="V23" s="152" t="str">
        <f>'TM3 MCS16'!T$68</f>
        <v/>
      </c>
      <c r="W23" s="152" t="str">
        <f>'TM3 MCS16'!U$68</f>
        <v/>
      </c>
      <c r="X23" s="152" t="str">
        <f>'TM3 MCS16'!V$68</f>
        <v/>
      </c>
      <c r="Y23" s="152" t="str">
        <f>'TM3 MCS16'!W$68</f>
        <v/>
      </c>
      <c r="Z23" s="152" t="str">
        <f>'TM3 MCS16'!X$68</f>
        <v/>
      </c>
      <c r="AA23" s="152" t="str">
        <f>'TM3 MCS16'!Y$68</f>
        <v/>
      </c>
      <c r="AB23" s="152" t="str">
        <f>'TM3 MCS16'!Z$68</f>
        <v/>
      </c>
      <c r="AC23" s="152" t="str">
        <f>'TM3 MCS16'!AA$68</f>
        <v/>
      </c>
      <c r="AD23" s="152" t="str">
        <f>'TM3 MCS16'!AB$68</f>
        <v/>
      </c>
      <c r="AE23" s="152" t="str">
        <f>'TM3 MCS16'!AC$68</f>
        <v/>
      </c>
      <c r="AF23" s="152" t="str">
        <f>'TM3 MCS16'!AD$68</f>
        <v/>
      </c>
      <c r="AG23" s="152" t="str">
        <f>'TM3 MCS16'!AE$68</f>
        <v/>
      </c>
      <c r="AH23" s="152" t="str">
        <f>'TM3 MCS16'!AF$68</f>
        <v/>
      </c>
      <c r="AI23" s="152" t="str">
        <f>'TM3 MCS16'!AG$68</f>
        <v/>
      </c>
      <c r="AJ23" s="152" t="str">
        <f>'TM3 MCS16'!AH$68</f>
        <v/>
      </c>
      <c r="AK23" s="152" t="str">
        <f>'TM3 MCS16'!AI$68</f>
        <v/>
      </c>
      <c r="AL23" s="152" t="str">
        <f>'TM3 MCS16'!AJ$68</f>
        <v/>
      </c>
      <c r="AM23" s="152" t="str">
        <f>'TM3 MCS16'!AK$68</f>
        <v/>
      </c>
      <c r="AN23" s="152" t="str">
        <f>'TM3 MCS16'!AL$68</f>
        <v/>
      </c>
      <c r="AO23" s="152" t="str">
        <f>'TM3 MCS16'!AM$68</f>
        <v/>
      </c>
      <c r="AP23" s="152" t="str">
        <f>'TM3 MCS16'!AN$68</f>
        <v/>
      </c>
      <c r="AQ23" s="152" t="str">
        <f>'TM3 MCS16'!AO$68</f>
        <v/>
      </c>
      <c r="AR23" s="152" t="str">
        <f>'TM3 MCS16'!AP$68</f>
        <v/>
      </c>
      <c r="AS23" s="152" t="str">
        <f>'TM3 MCS16'!AQ$68</f>
        <v/>
      </c>
      <c r="AT23" s="152" t="str">
        <f>'TM3 MCS16'!AR$68</f>
        <v/>
      </c>
      <c r="AU23" s="152" t="str">
        <f>'TM3 MCS16'!AS$68</f>
        <v/>
      </c>
      <c r="AV23" s="152" t="str">
        <f>'TM3 MCS16'!AT$68</f>
        <v/>
      </c>
      <c r="AW23" s="153" t="e">
        <f t="array" ref="AW23">STDEV(IF(MOD(COLUMN(D23:AV23)-COLUMN(D23),3)=0,D23:AV23))</f>
        <v>#DIV/0!</v>
      </c>
      <c r="AX23" s="153">
        <f t="array" ref="AX23">MAX(IF(MOD(COLUMN(D23:AV23)-COLUMN(D23),3)=0,D23:AV23))-MIN(IF(MOD(COLUMN(D23:AV23)-COLUMN(D23),3)=0,D23:AV23))</f>
        <v>0</v>
      </c>
      <c r="AY23" s="153">
        <f t="array" ref="AY23">AVERAGE(IF(MOD(COLUMN(D23:AV23)-COLUMN(D23),3)=0,D23:AV23))</f>
        <v>15.150389468883944</v>
      </c>
      <c r="AZ23" s="153" t="e">
        <f t="array" ref="AZ23">STDEV(IF(MOD(COLUMN(D23:AV23)-COLUMN(D23),3)=1,D23:AV23))</f>
        <v>#DIV/0!</v>
      </c>
      <c r="BA23" s="153">
        <f t="array" ref="BA23">MAX(IF(MOD(COLUMN(D23:AV23)-COLUMN(D23),3)=1,D23:AV23))-MIN(IF(MOD(COLUMN(D23:AV23)-COLUMN(D23),3)=1,D23:AV23))</f>
        <v>0</v>
      </c>
      <c r="BB23" s="153">
        <f t="array" ref="BB23">AVERAGE(IF(MOD(COLUMN(D23:AV23)-COLUMN(D23),3)=1,D23:AV23))</f>
        <v>15.148250265645625</v>
      </c>
      <c r="BC23" s="154" t="e">
        <f t="array" ref="BC23">STDEV(IF(MOD(COLUMN(D23:AV23)-COLUMN(D23),3)=2,D23:AV23))</f>
        <v>#DIV/0!</v>
      </c>
      <c r="BD23" s="154">
        <f t="array" ref="BD23">MAX(IF(MOD(COLUMN(D23:AV23)-COLUMN(D23),3)=2,D23:AV23))-MIN(IF(MOD(COLUMN(D23:AV23)-COLUMN(D23),3)=2,D23:AV23))</f>
        <v>0</v>
      </c>
      <c r="BE23" s="154">
        <f t="array" ref="BE23">AVERAGE(IF(MOD(COLUMN(D23:AV23)-COLUMN(D23),3)=2,D23:AV23))</f>
        <v>15.166068212566067</v>
      </c>
      <c r="BF23" s="155">
        <f t="array" ref="BF23">STDEV(IF(MOD(COLUMN(D23:AV23)-COLUMN(D23),3)&lt;&gt;2,D23:AV23))</f>
        <v>1.5126451161510835E-3</v>
      </c>
      <c r="BG23" s="156">
        <f t="array" ref="BG23">MAX(IF(MOD(COLUMN(D23:AV23)-COLUMN(D23),3)&lt;&gt;2,D23:AV23))-MIN(IF(MOD(COLUMN(D23:AV23)-COLUMN(D23),3)&lt;&gt;2,D23:AV23))</f>
        <v>2.139203238318288E-3</v>
      </c>
      <c r="BH23" s="156">
        <f t="array" ref="BH23">AVERAGE(IF(MOD(COLUMN(D23:AV23)-COLUMN(D23),3)&lt;&gt;2,D23:AV23))</f>
        <v>15.149319867264785</v>
      </c>
    </row>
    <row r="24" spans="2:60" ht="13.5" thickBot="1">
      <c r="B24" s="163"/>
      <c r="C24" s="96" t="s">
        <v>31</v>
      </c>
      <c r="D24" s="152" t="str">
        <f>'TM3 MCS18'!B$68</f>
        <v/>
      </c>
      <c r="E24" s="152" t="str">
        <f>'TM3 MCS18'!C$68</f>
        <v/>
      </c>
      <c r="F24" s="152" t="str">
        <f>'TM3 MCS18'!D$68</f>
        <v/>
      </c>
      <c r="G24" s="152" t="str">
        <f>'TM3 MCS18'!E$68</f>
        <v/>
      </c>
      <c r="H24" s="152" t="str">
        <f>'TM3 MCS18'!F$68</f>
        <v/>
      </c>
      <c r="I24" s="152" t="str">
        <f>'TM3 MCS18'!G$68</f>
        <v/>
      </c>
      <c r="J24" s="152" t="str">
        <f>'TM3 MCS18'!H$68</f>
        <v/>
      </c>
      <c r="K24" s="152" t="str">
        <f>'TM3 MCS18'!I$68</f>
        <v/>
      </c>
      <c r="L24" s="152" t="str">
        <f>'TM3 MCS18'!J$68</f>
        <v/>
      </c>
      <c r="M24" s="152">
        <f>'TM3 MCS18'!K$68</f>
        <v>16.565605615728742</v>
      </c>
      <c r="N24" s="152">
        <f>'TM3 MCS18'!L$68</f>
        <v>16.563106947644638</v>
      </c>
      <c r="O24" s="152">
        <f>'TM3 MCS18'!M$68</f>
        <v>16.54997042172219</v>
      </c>
      <c r="P24" s="152" t="str">
        <f>'TM3 MCS18'!N$68</f>
        <v/>
      </c>
      <c r="Q24" s="152" t="str">
        <f>'TM3 MCS18'!O$68</f>
        <v/>
      </c>
      <c r="R24" s="152" t="str">
        <f>'TM3 MCS18'!P$68</f>
        <v/>
      </c>
      <c r="S24" s="152" t="str">
        <f>'TM3 MCS18'!Q$68</f>
        <v/>
      </c>
      <c r="T24" s="152" t="str">
        <f>'TM3 MCS18'!R$68</f>
        <v/>
      </c>
      <c r="U24" s="152" t="str">
        <f>'TM3 MCS18'!S$68</f>
        <v/>
      </c>
      <c r="V24" s="152" t="str">
        <f>'TM3 MCS18'!T$68</f>
        <v/>
      </c>
      <c r="W24" s="152" t="str">
        <f>'TM3 MCS18'!U$68</f>
        <v/>
      </c>
      <c r="X24" s="152" t="str">
        <f>'TM3 MCS18'!V$68</f>
        <v/>
      </c>
      <c r="Y24" s="152" t="str">
        <f>'TM3 MCS18'!W$68</f>
        <v/>
      </c>
      <c r="Z24" s="152" t="str">
        <f>'TM3 MCS18'!X$68</f>
        <v/>
      </c>
      <c r="AA24" s="152" t="str">
        <f>'TM3 MCS18'!Y$68</f>
        <v/>
      </c>
      <c r="AB24" s="152" t="str">
        <f>'TM3 MCS18'!Z$68</f>
        <v/>
      </c>
      <c r="AC24" s="152" t="str">
        <f>'TM3 MCS18'!AA$68</f>
        <v/>
      </c>
      <c r="AD24" s="152" t="str">
        <f>'TM3 MCS18'!AB$68</f>
        <v/>
      </c>
      <c r="AE24" s="152" t="str">
        <f>'TM3 MCS18'!AC$68</f>
        <v/>
      </c>
      <c r="AF24" s="152" t="str">
        <f>'TM3 MCS18'!AD$68</f>
        <v/>
      </c>
      <c r="AG24" s="152" t="str">
        <f>'TM3 MCS18'!AE$68</f>
        <v/>
      </c>
      <c r="AH24" s="152" t="str">
        <f>'TM3 MCS18'!AF$68</f>
        <v/>
      </c>
      <c r="AI24" s="152" t="str">
        <f>'TM3 MCS18'!AG$68</f>
        <v/>
      </c>
      <c r="AJ24" s="152" t="str">
        <f>'TM3 MCS18'!AH$68</f>
        <v/>
      </c>
      <c r="AK24" s="152" t="str">
        <f>'TM3 MCS18'!AI$68</f>
        <v/>
      </c>
      <c r="AL24" s="152" t="str">
        <f>'TM3 MCS18'!AJ$68</f>
        <v/>
      </c>
      <c r="AM24" s="152" t="str">
        <f>'TM3 MCS18'!AK$68</f>
        <v/>
      </c>
      <c r="AN24" s="152" t="str">
        <f>'TM3 MCS18'!AL$68</f>
        <v/>
      </c>
      <c r="AO24" s="152" t="str">
        <f>'TM3 MCS18'!AM$68</f>
        <v/>
      </c>
      <c r="AP24" s="152" t="str">
        <f>'TM3 MCS18'!AN$68</f>
        <v/>
      </c>
      <c r="AQ24" s="152" t="str">
        <f>'TM3 MCS18'!AO$68</f>
        <v/>
      </c>
      <c r="AR24" s="152" t="str">
        <f>'TM3 MCS18'!AP$68</f>
        <v/>
      </c>
      <c r="AS24" s="152" t="str">
        <f>'TM3 MCS18'!AQ$68</f>
        <v/>
      </c>
      <c r="AT24" s="152" t="str">
        <f>'TM3 MCS18'!AR$68</f>
        <v/>
      </c>
      <c r="AU24" s="152" t="str">
        <f>'TM3 MCS18'!AS$68</f>
        <v/>
      </c>
      <c r="AV24" s="152" t="str">
        <f>'TM3 MCS18'!AT$68</f>
        <v/>
      </c>
      <c r="AW24" s="153" t="e">
        <f t="array" ref="AW24">STDEV(IF(MOD(COLUMN(D24:AV24)-COLUMN(D24),3)=0,D24:AV24))</f>
        <v>#DIV/0!</v>
      </c>
      <c r="AX24" s="153">
        <f t="array" ref="AX24">MAX(IF(MOD(COLUMN(D24:AV24)-COLUMN(D24),3)=0,D24:AV24))-MIN(IF(MOD(COLUMN(D24:AV24)-COLUMN(D24),3)=0,D24:AV24))</f>
        <v>0</v>
      </c>
      <c r="AY24" s="153">
        <f t="array" ref="AY24">AVERAGE(IF(MOD(COLUMN(D24:AV24)-COLUMN(D24),3)=0,D24:AV24))</f>
        <v>16.565605615728742</v>
      </c>
      <c r="AZ24" s="153" t="e">
        <f t="array" ref="AZ24">STDEV(IF(MOD(COLUMN(D24:AV24)-COLUMN(D24),3)=1,D24:AV24))</f>
        <v>#DIV/0!</v>
      </c>
      <c r="BA24" s="153">
        <f t="array" ref="BA24">MAX(IF(MOD(COLUMN(D24:AV24)-COLUMN(D24),3)=1,D24:AV24))-MIN(IF(MOD(COLUMN(D24:AV24)-COLUMN(D24),3)=1,D24:AV24))</f>
        <v>0</v>
      </c>
      <c r="BB24" s="153">
        <f t="array" ref="BB24">AVERAGE(IF(MOD(COLUMN(D24:AV24)-COLUMN(D24),3)=1,D24:AV24))</f>
        <v>16.563106947644638</v>
      </c>
      <c r="BC24" s="154" t="e">
        <f t="array" ref="BC24">STDEV(IF(MOD(COLUMN(D24:AV24)-COLUMN(D24),3)=2,D24:AV24))</f>
        <v>#DIV/0!</v>
      </c>
      <c r="BD24" s="154">
        <f t="array" ref="BD24">MAX(IF(MOD(COLUMN(D24:AV24)-COLUMN(D24),3)=2,D24:AV24))-MIN(IF(MOD(COLUMN(D24:AV24)-COLUMN(D24),3)=2,D24:AV24))</f>
        <v>0</v>
      </c>
      <c r="BE24" s="154">
        <f t="array" ref="BE24">AVERAGE(IF(MOD(COLUMN(D24:AV24)-COLUMN(D24),3)=2,D24:AV24))</f>
        <v>16.54997042172219</v>
      </c>
      <c r="BF24" s="155">
        <f t="array" ref="BF24">STDEV(IF(MOD(COLUMN(D24:AV24)-COLUMN(D24),3)&lt;&gt;2,D24:AV24))</f>
        <v>1.7668251462047569E-3</v>
      </c>
      <c r="BG24" s="156">
        <f t="array" ref="BG24">MAX(IF(MOD(COLUMN(D24:AV24)-COLUMN(D24),3)&lt;&gt;2,D24:AV24))-MIN(IF(MOD(COLUMN(D24:AV24)-COLUMN(D24),3)&lt;&gt;2,D24:AV24))</f>
        <v>2.4986680841045938E-3</v>
      </c>
      <c r="BH24" s="156">
        <f t="array" ref="BH24">AVERAGE(IF(MOD(COLUMN(D24:AV24)-COLUMN(D24),3)&lt;&gt;2,D24:AV24))</f>
        <v>16.564356281686692</v>
      </c>
    </row>
    <row r="25" spans="2:60" s="59" customFormat="1" ht="13.5" thickBot="1">
      <c r="B25" s="161" t="s">
        <v>45</v>
      </c>
      <c r="C25" s="96" t="s">
        <v>41</v>
      </c>
      <c r="D25" s="152" t="str">
        <f>'TM10 MCS9'!B$68</f>
        <v/>
      </c>
      <c r="E25" s="152" t="str">
        <f>'TM10 MCS9'!C$68</f>
        <v/>
      </c>
      <c r="F25" s="152" t="str">
        <f>'TM10 MCS9'!D$68</f>
        <v/>
      </c>
      <c r="G25" s="152" t="str">
        <f>'TM10 MCS9'!E$68</f>
        <v/>
      </c>
      <c r="H25" s="152" t="str">
        <f>'TM10 MCS9'!F$68</f>
        <v/>
      </c>
      <c r="I25" s="152" t="str">
        <f>'TM10 MCS9'!G$68</f>
        <v/>
      </c>
      <c r="J25" s="152" t="str">
        <f>'TM10 MCS9'!H$68</f>
        <v/>
      </c>
      <c r="K25" s="152" t="str">
        <f>'TM10 MCS9'!I$68</f>
        <v/>
      </c>
      <c r="L25" s="152" t="str">
        <f>'TM10 MCS9'!J$68</f>
        <v/>
      </c>
      <c r="M25" s="152">
        <f>'TM10 MCS9'!K$68</f>
        <v>3.7835144450965608</v>
      </c>
      <c r="N25" s="152">
        <f>'TM10 MCS9'!L$68</f>
        <v>6.4934513379422452</v>
      </c>
      <c r="O25" s="152">
        <f>'TM10 MCS9'!M$68</f>
        <v>8.6619878020295218</v>
      </c>
      <c r="P25" s="152" t="str">
        <f>'TM10 MCS9'!N$68</f>
        <v/>
      </c>
      <c r="Q25" s="152" t="str">
        <f>'TM10 MCS9'!O$68</f>
        <v/>
      </c>
      <c r="R25" s="152" t="str">
        <f>'TM10 MCS9'!P$68</f>
        <v/>
      </c>
      <c r="S25" s="152" t="str">
        <f>'TM10 MCS9'!Q$68</f>
        <v/>
      </c>
      <c r="T25" s="152" t="str">
        <f>'TM10 MCS9'!R$68</f>
        <v/>
      </c>
      <c r="U25" s="152" t="str">
        <f>'TM10 MCS9'!S$68</f>
        <v/>
      </c>
      <c r="V25" s="152" t="str">
        <f>'TM10 MCS9'!T$68</f>
        <v/>
      </c>
      <c r="W25" s="152" t="str">
        <f>'TM10 MCS9'!U$68</f>
        <v/>
      </c>
      <c r="X25" s="152" t="str">
        <f>'TM10 MCS9'!V$68</f>
        <v/>
      </c>
      <c r="Y25" s="152" t="str">
        <f>'TM10 MCS9'!W$68</f>
        <v/>
      </c>
      <c r="Z25" s="152" t="str">
        <f>'TM10 MCS9'!X$68</f>
        <v/>
      </c>
      <c r="AA25" s="152" t="str">
        <f>'TM10 MCS9'!Y$68</f>
        <v/>
      </c>
      <c r="AB25" s="152" t="str">
        <f>'TM10 MCS9'!Z$68</f>
        <v/>
      </c>
      <c r="AC25" s="152" t="str">
        <f>'TM10 MCS9'!AA$68</f>
        <v/>
      </c>
      <c r="AD25" s="152" t="str">
        <f>'TM10 MCS9'!AB$68</f>
        <v/>
      </c>
      <c r="AE25" s="152" t="str">
        <f>'TM10 MCS9'!AC$68</f>
        <v/>
      </c>
      <c r="AF25" s="152" t="str">
        <f>'TM10 MCS9'!AD$68</f>
        <v/>
      </c>
      <c r="AG25" s="152" t="str">
        <f>'TM10 MCS9'!AE$68</f>
        <v/>
      </c>
      <c r="AH25" s="152" t="str">
        <f>'TM10 MCS9'!AF$68</f>
        <v/>
      </c>
      <c r="AI25" s="152" t="str">
        <f>'TM10 MCS9'!AG$68</f>
        <v/>
      </c>
      <c r="AJ25" s="152" t="str">
        <f>'TM10 MCS9'!AH$68</f>
        <v/>
      </c>
      <c r="AK25" s="152" t="str">
        <f>'TM10 MCS9'!AI$68</f>
        <v/>
      </c>
      <c r="AL25" s="152" t="str">
        <f>'TM10 MCS9'!AJ$68</f>
        <v/>
      </c>
      <c r="AM25" s="152" t="str">
        <f>'TM10 MCS9'!AK$68</f>
        <v/>
      </c>
      <c r="AN25" s="152" t="str">
        <f>'TM10 MCS9'!AL$68</f>
        <v/>
      </c>
      <c r="AO25" s="152" t="str">
        <f>'TM10 MCS9'!AM$68</f>
        <v/>
      </c>
      <c r="AP25" s="152" t="str">
        <f>'TM10 MCS9'!AN$68</f>
        <v/>
      </c>
      <c r="AQ25" s="152" t="str">
        <f>'TM10 MCS9'!AO$68</f>
        <v/>
      </c>
      <c r="AR25" s="152" t="str">
        <f>'TM10 MCS9'!AP$68</f>
        <v/>
      </c>
      <c r="AS25" s="152" t="str">
        <f>'TM10 MCS9'!AQ$68</f>
        <v/>
      </c>
      <c r="AT25" s="152" t="str">
        <f>'TM10 MCS9'!AR$68</f>
        <v/>
      </c>
      <c r="AU25" s="152" t="str">
        <f>'TM10 MCS9'!AS$68</f>
        <v/>
      </c>
      <c r="AV25" s="152" t="str">
        <f>'TM10 MCS9'!AT$68</f>
        <v/>
      </c>
      <c r="AW25" s="153" t="e">
        <f t="array" ref="AW25">STDEV(IF(MOD(COLUMN(D25:AV25)-COLUMN(D25),3)=0,D25:AV25))</f>
        <v>#DIV/0!</v>
      </c>
      <c r="AX25" s="153">
        <f t="array" ref="AX25">MAX(IF(MOD(COLUMN(D25:AV25)-COLUMN(D25),3)=0,D25:AV25))-MIN(IF(MOD(COLUMN(D25:AV25)-COLUMN(D25),3)=0,D25:AV25))</f>
        <v>0</v>
      </c>
      <c r="AY25" s="153">
        <f t="array" ref="AY25">AVERAGE(IF(MOD(COLUMN(D25:AV25)-COLUMN(D25),3)=0,D25:AV25))</f>
        <v>3.7835144450965608</v>
      </c>
      <c r="AZ25" s="153" t="e">
        <f t="array" ref="AZ25">STDEV(IF(MOD(COLUMN(D25:AV25)-COLUMN(D25),3)=1,D25:AV25))</f>
        <v>#DIV/0!</v>
      </c>
      <c r="BA25" s="153">
        <f t="array" ref="BA25">MAX(IF(MOD(COLUMN(D25:AV25)-COLUMN(D25),3)=1,D25:AV25))-MIN(IF(MOD(COLUMN(D25:AV25)-COLUMN(D25),3)=1,D25:AV25))</f>
        <v>0</v>
      </c>
      <c r="BB25" s="153">
        <f t="array" ref="BB25">AVERAGE(IF(MOD(COLUMN(D25:AV25)-COLUMN(D25),3)=1,D25:AV25))</f>
        <v>6.4934513379422452</v>
      </c>
      <c r="BC25" s="154" t="e">
        <f t="array" ref="BC25">STDEV(IF(MOD(COLUMN(D25:AV25)-COLUMN(D25),3)=2,D25:AV25))</f>
        <v>#DIV/0!</v>
      </c>
      <c r="BD25" s="154">
        <f t="array" ref="BD25">MAX(IF(MOD(COLUMN(D25:AV25)-COLUMN(D25),3)=2,D25:AV25))-MIN(IF(MOD(COLUMN(D25:AV25)-COLUMN(D25),3)=2,D25:AV25))</f>
        <v>0</v>
      </c>
      <c r="BE25" s="154">
        <f t="array" ref="BE25">AVERAGE(IF(MOD(COLUMN(D25:AV25)-COLUMN(D25),3)=2,D25:AV25))</f>
        <v>8.6619878020295218</v>
      </c>
      <c r="BF25" s="155">
        <f t="array" ref="BF25">STDEV(IF(MOD(COLUMN(D25:AV25)-COLUMN(D25),3)&lt;&gt;2,D25:AV25))</f>
        <v>1.9162147535187868</v>
      </c>
      <c r="BG25" s="156">
        <f t="array" ref="BG25">MAX(IF(MOD(COLUMN(D25:AV25)-COLUMN(D25),3)&lt;&gt;2,D25:AV25))-MIN(IF(MOD(COLUMN(D25:AV25)-COLUMN(D25),3)&lt;&gt;2,D25:AV25))</f>
        <v>2.7099368928456844</v>
      </c>
      <c r="BH25" s="156">
        <f t="array" ref="BH25">AVERAGE(IF(MOD(COLUMN(D25:AV25)-COLUMN(D25),3)&lt;&gt;2,D25:AV25))</f>
        <v>5.138482891519403</v>
      </c>
    </row>
    <row r="26" spans="2:60" s="59" customFormat="1" ht="13.5" thickBot="1">
      <c r="B26" s="162"/>
      <c r="C26" s="96" t="s">
        <v>42</v>
      </c>
      <c r="D26" s="152" t="str">
        <f>'TM10 MCS14'!B$68</f>
        <v/>
      </c>
      <c r="E26" s="152" t="str">
        <f>'TM10 MCS14'!C$68</f>
        <v/>
      </c>
      <c r="F26" s="152" t="str">
        <f>'TM10 MCS14'!D$68</f>
        <v/>
      </c>
      <c r="G26" s="152" t="str">
        <f>'TM10 MCS14'!E$68</f>
        <v/>
      </c>
      <c r="H26" s="152" t="str">
        <f>'TM10 MCS14'!F$68</f>
        <v/>
      </c>
      <c r="I26" s="152" t="str">
        <f>'TM10 MCS14'!G$68</f>
        <v/>
      </c>
      <c r="J26" s="152" t="str">
        <f>'TM10 MCS14'!H$68</f>
        <v/>
      </c>
      <c r="K26" s="152" t="str">
        <f>'TM10 MCS14'!I$68</f>
        <v/>
      </c>
      <c r="L26" s="152" t="str">
        <f>'TM10 MCS14'!J$68</f>
        <v/>
      </c>
      <c r="M26" s="152">
        <f>'TM10 MCS14'!K$68</f>
        <v>7.4308049248185108</v>
      </c>
      <c r="N26" s="152">
        <f>'TM10 MCS14'!L$68</f>
        <v>9.380770010309341</v>
      </c>
      <c r="O26" s="152">
        <f>'TM10 MCS14'!M$68</f>
        <v>11.219120021199915</v>
      </c>
      <c r="P26" s="152" t="str">
        <f>'TM10 MCS14'!N$68</f>
        <v/>
      </c>
      <c r="Q26" s="152" t="str">
        <f>'TM10 MCS14'!O$68</f>
        <v/>
      </c>
      <c r="R26" s="152" t="str">
        <f>'TM10 MCS14'!P$68</f>
        <v/>
      </c>
      <c r="S26" s="152" t="str">
        <f>'TM10 MCS14'!Q$68</f>
        <v/>
      </c>
      <c r="T26" s="152" t="str">
        <f>'TM10 MCS14'!R$68</f>
        <v/>
      </c>
      <c r="U26" s="152" t="str">
        <f>'TM10 MCS14'!S$68</f>
        <v/>
      </c>
      <c r="V26" s="152" t="str">
        <f>'TM10 MCS14'!T$68</f>
        <v/>
      </c>
      <c r="W26" s="152" t="str">
        <f>'TM10 MCS14'!U$68</f>
        <v/>
      </c>
      <c r="X26" s="152" t="str">
        <f>'TM10 MCS14'!V$68</f>
        <v/>
      </c>
      <c r="Y26" s="152" t="str">
        <f>'TM10 MCS14'!W$68</f>
        <v/>
      </c>
      <c r="Z26" s="152" t="str">
        <f>'TM10 MCS14'!X$68</f>
        <v/>
      </c>
      <c r="AA26" s="152" t="str">
        <f>'TM10 MCS14'!Y$68</f>
        <v/>
      </c>
      <c r="AB26" s="152" t="str">
        <f>'TM10 MCS14'!Z$68</f>
        <v/>
      </c>
      <c r="AC26" s="152" t="str">
        <f>'TM10 MCS14'!AA$68</f>
        <v/>
      </c>
      <c r="AD26" s="152" t="str">
        <f>'TM10 MCS14'!AB$68</f>
        <v/>
      </c>
      <c r="AE26" s="152" t="str">
        <f>'TM10 MCS14'!AC$68</f>
        <v/>
      </c>
      <c r="AF26" s="152" t="str">
        <f>'TM10 MCS14'!AD$68</f>
        <v/>
      </c>
      <c r="AG26" s="152" t="str">
        <f>'TM10 MCS14'!AE$68</f>
        <v/>
      </c>
      <c r="AH26" s="152" t="str">
        <f>'TM10 MCS14'!AF$68</f>
        <v/>
      </c>
      <c r="AI26" s="152" t="str">
        <f>'TM10 MCS14'!AG$68</f>
        <v/>
      </c>
      <c r="AJ26" s="152" t="str">
        <f>'TM10 MCS14'!AH$68</f>
        <v/>
      </c>
      <c r="AK26" s="152" t="str">
        <f>'TM10 MCS14'!AI$68</f>
        <v/>
      </c>
      <c r="AL26" s="152" t="str">
        <f>'TM10 MCS14'!AJ$68</f>
        <v/>
      </c>
      <c r="AM26" s="152" t="str">
        <f>'TM10 MCS14'!AK$68</f>
        <v/>
      </c>
      <c r="AN26" s="152" t="str">
        <f>'TM10 MCS14'!AL$68</f>
        <v/>
      </c>
      <c r="AO26" s="152" t="str">
        <f>'TM10 MCS14'!AM$68</f>
        <v/>
      </c>
      <c r="AP26" s="152" t="str">
        <f>'TM10 MCS14'!AN$68</f>
        <v/>
      </c>
      <c r="AQ26" s="152" t="str">
        <f>'TM10 MCS14'!AO$68</f>
        <v/>
      </c>
      <c r="AR26" s="152" t="str">
        <f>'TM10 MCS14'!AP$68</f>
        <v/>
      </c>
      <c r="AS26" s="152" t="str">
        <f>'TM10 MCS14'!AQ$68</f>
        <v/>
      </c>
      <c r="AT26" s="152" t="str">
        <f>'TM10 MCS14'!AR$68</f>
        <v/>
      </c>
      <c r="AU26" s="152" t="str">
        <f>'TM10 MCS14'!AS$68</f>
        <v/>
      </c>
      <c r="AV26" s="152" t="str">
        <f>'TM10 MCS14'!AT$68</f>
        <v/>
      </c>
      <c r="AW26" s="153" t="e">
        <f t="array" ref="AW26">STDEV(IF(MOD(COLUMN(D26:AV26)-COLUMN(D26),3)=0,D26:AV26))</f>
        <v>#DIV/0!</v>
      </c>
      <c r="AX26" s="153">
        <f t="array" ref="AX26">MAX(IF(MOD(COLUMN(D26:AV26)-COLUMN(D26),3)=0,D26:AV26))-MIN(IF(MOD(COLUMN(D26:AV26)-COLUMN(D26),3)=0,D26:AV26))</f>
        <v>0</v>
      </c>
      <c r="AY26" s="153">
        <f t="array" ref="AY26">AVERAGE(IF(MOD(COLUMN(D26:AV26)-COLUMN(D26),3)=0,D26:AV26))</f>
        <v>7.4308049248185108</v>
      </c>
      <c r="AZ26" s="153" t="e">
        <f t="array" ref="AZ26">STDEV(IF(MOD(COLUMN(D26:AV26)-COLUMN(D26),3)=1,D26:AV26))</f>
        <v>#DIV/0!</v>
      </c>
      <c r="BA26" s="153">
        <f t="array" ref="BA26">MAX(IF(MOD(COLUMN(D26:AV26)-COLUMN(D26),3)=1,D26:AV26))-MIN(IF(MOD(COLUMN(D26:AV26)-COLUMN(D26),3)=1,D26:AV26))</f>
        <v>0</v>
      </c>
      <c r="BB26" s="153">
        <f t="array" ref="BB26">AVERAGE(IF(MOD(COLUMN(D26:AV26)-COLUMN(D26),3)=1,D26:AV26))</f>
        <v>9.380770010309341</v>
      </c>
      <c r="BC26" s="154" t="e">
        <f t="array" ref="BC26">STDEV(IF(MOD(COLUMN(D26:AV26)-COLUMN(D26),3)=2,D26:AV26))</f>
        <v>#DIV/0!</v>
      </c>
      <c r="BD26" s="154">
        <f t="array" ref="BD26">MAX(IF(MOD(COLUMN(D26:AV26)-COLUMN(D26),3)=2,D26:AV26))-MIN(IF(MOD(COLUMN(D26:AV26)-COLUMN(D26),3)=2,D26:AV26))</f>
        <v>0</v>
      </c>
      <c r="BE26" s="154">
        <f t="array" ref="BE26">AVERAGE(IF(MOD(COLUMN(D26:AV26)-COLUMN(D26),3)=2,D26:AV26))</f>
        <v>11.219120021199915</v>
      </c>
      <c r="BF26" s="155">
        <f t="array" ref="BF26">STDEV(IF(MOD(COLUMN(D26:AV26)-COLUMN(D26),3)&lt;&gt;2,D26:AV26))</f>
        <v>1.3788335350275784</v>
      </c>
      <c r="BG26" s="156">
        <f t="array" ref="BG26">MAX(IF(MOD(COLUMN(D26:AV26)-COLUMN(D26),3)&lt;&gt;2,D26:AV26))-MIN(IF(MOD(COLUMN(D26:AV26)-COLUMN(D26),3)&lt;&gt;2,D26:AV26))</f>
        <v>1.9499650854908301</v>
      </c>
      <c r="BH26" s="156">
        <f t="array" ref="BH26">AVERAGE(IF(MOD(COLUMN(D26:AV26)-COLUMN(D26),3)&lt;&gt;2,D26:AV26))</f>
        <v>8.4057874675639255</v>
      </c>
    </row>
    <row r="27" spans="2:60" s="59" customFormat="1" ht="13.5" thickBot="1">
      <c r="B27" s="162"/>
      <c r="C27" s="96" t="s">
        <v>43</v>
      </c>
      <c r="D27" s="152" t="str">
        <f>'TM10 MCS16'!B$68</f>
        <v/>
      </c>
      <c r="E27" s="152" t="str">
        <f>'TM10 MCS16'!C$68</f>
        <v/>
      </c>
      <c r="F27" s="152" t="str">
        <f>'TM10 MCS16'!D$68</f>
        <v/>
      </c>
      <c r="G27" s="152" t="str">
        <f>'TM10 MCS16'!E$68</f>
        <v/>
      </c>
      <c r="H27" s="152" t="str">
        <f>'TM10 MCS16'!F$68</f>
        <v/>
      </c>
      <c r="I27" s="152" t="str">
        <f>'TM10 MCS16'!G$68</f>
        <v/>
      </c>
      <c r="J27" s="152" t="str">
        <f>'TM10 MCS16'!H$68</f>
        <v/>
      </c>
      <c r="K27" s="152" t="str">
        <f>'TM10 MCS16'!I$68</f>
        <v/>
      </c>
      <c r="L27" s="152" t="str">
        <f>'TM10 MCS16'!J$68</f>
        <v/>
      </c>
      <c r="M27" s="152">
        <f>'TM10 MCS16'!K$68</f>
        <v>9.1231093513949837</v>
      </c>
      <c r="N27" s="152">
        <f>'TM10 MCS16'!L$68</f>
        <v>11.241890722537043</v>
      </c>
      <c r="O27" s="152">
        <f>'TM10 MCS16'!M$68</f>
        <v>13.085946818665905</v>
      </c>
      <c r="P27" s="152" t="str">
        <f>'TM10 MCS16'!N$68</f>
        <v/>
      </c>
      <c r="Q27" s="152" t="str">
        <f>'TM10 MCS16'!O$68</f>
        <v/>
      </c>
      <c r="R27" s="152" t="str">
        <f>'TM10 MCS16'!P$68</f>
        <v/>
      </c>
      <c r="S27" s="152" t="str">
        <f>'TM10 MCS16'!Q$68</f>
        <v/>
      </c>
      <c r="T27" s="152" t="str">
        <f>'TM10 MCS16'!R$68</f>
        <v/>
      </c>
      <c r="U27" s="152" t="str">
        <f>'TM10 MCS16'!S$68</f>
        <v/>
      </c>
      <c r="V27" s="152" t="str">
        <f>'TM10 MCS16'!T$68</f>
        <v/>
      </c>
      <c r="W27" s="152" t="str">
        <f>'TM10 MCS16'!U$68</f>
        <v/>
      </c>
      <c r="X27" s="152" t="str">
        <f>'TM10 MCS16'!V$68</f>
        <v/>
      </c>
      <c r="Y27" s="152" t="str">
        <f>'TM10 MCS16'!W$68</f>
        <v/>
      </c>
      <c r="Z27" s="152" t="str">
        <f>'TM10 MCS16'!X$68</f>
        <v/>
      </c>
      <c r="AA27" s="152" t="str">
        <f>'TM10 MCS16'!Y$68</f>
        <v/>
      </c>
      <c r="AB27" s="152" t="str">
        <f>'TM10 MCS16'!Z$68</f>
        <v/>
      </c>
      <c r="AC27" s="152" t="str">
        <f>'TM10 MCS16'!AA$68</f>
        <v/>
      </c>
      <c r="AD27" s="152" t="str">
        <f>'TM10 MCS16'!AB$68</f>
        <v/>
      </c>
      <c r="AE27" s="152" t="str">
        <f>'TM10 MCS16'!AC$68</f>
        <v/>
      </c>
      <c r="AF27" s="152" t="str">
        <f>'TM10 MCS16'!AD$68</f>
        <v/>
      </c>
      <c r="AG27" s="152" t="str">
        <f>'TM10 MCS16'!AE$68</f>
        <v/>
      </c>
      <c r="AH27" s="152" t="str">
        <f>'TM10 MCS16'!AF$68</f>
        <v/>
      </c>
      <c r="AI27" s="152" t="str">
        <f>'TM10 MCS16'!AG$68</f>
        <v/>
      </c>
      <c r="AJ27" s="152" t="str">
        <f>'TM10 MCS16'!AH$68</f>
        <v/>
      </c>
      <c r="AK27" s="152" t="str">
        <f>'TM10 MCS16'!AI$68</f>
        <v/>
      </c>
      <c r="AL27" s="152" t="str">
        <f>'TM10 MCS16'!AJ$68</f>
        <v/>
      </c>
      <c r="AM27" s="152" t="str">
        <f>'TM10 MCS16'!AK$68</f>
        <v/>
      </c>
      <c r="AN27" s="152" t="str">
        <f>'TM10 MCS16'!AL$68</f>
        <v/>
      </c>
      <c r="AO27" s="152" t="str">
        <f>'TM10 MCS16'!AM$68</f>
        <v/>
      </c>
      <c r="AP27" s="152" t="str">
        <f>'TM10 MCS16'!AN$68</f>
        <v/>
      </c>
      <c r="AQ27" s="152" t="str">
        <f>'TM10 MCS16'!AO$68</f>
        <v/>
      </c>
      <c r="AR27" s="152" t="str">
        <f>'TM10 MCS16'!AP$68</f>
        <v/>
      </c>
      <c r="AS27" s="152" t="str">
        <f>'TM10 MCS16'!AQ$68</f>
        <v/>
      </c>
      <c r="AT27" s="152" t="str">
        <f>'TM10 MCS16'!AR$68</f>
        <v/>
      </c>
      <c r="AU27" s="152" t="str">
        <f>'TM10 MCS16'!AS$68</f>
        <v/>
      </c>
      <c r="AV27" s="152" t="str">
        <f>'TM10 MCS16'!AT$68</f>
        <v/>
      </c>
      <c r="AW27" s="153" t="e">
        <f t="array" ref="AW27">STDEV(IF(MOD(COLUMN(D27:AV27)-COLUMN(D27),3)=0,D27:AV27))</f>
        <v>#DIV/0!</v>
      </c>
      <c r="AX27" s="153">
        <f t="array" ref="AX27">MAX(IF(MOD(COLUMN(D27:AV27)-COLUMN(D27),3)=0,D27:AV27))-MIN(IF(MOD(COLUMN(D27:AV27)-COLUMN(D27),3)=0,D27:AV27))</f>
        <v>0</v>
      </c>
      <c r="AY27" s="153">
        <f t="array" ref="AY27">AVERAGE(IF(MOD(COLUMN(D27:AV27)-COLUMN(D27),3)=0,D27:AV27))</f>
        <v>9.1231093513949837</v>
      </c>
      <c r="AZ27" s="153" t="e">
        <f t="array" ref="AZ27">STDEV(IF(MOD(COLUMN(D27:AV27)-COLUMN(D27),3)=1,D27:AV27))</f>
        <v>#DIV/0!</v>
      </c>
      <c r="BA27" s="153">
        <f t="array" ref="BA27">MAX(IF(MOD(COLUMN(D27:AV27)-COLUMN(D27),3)=1,D27:AV27))-MIN(IF(MOD(COLUMN(D27:AV27)-COLUMN(D27),3)=1,D27:AV27))</f>
        <v>0</v>
      </c>
      <c r="BB27" s="153">
        <f t="array" ref="BB27">AVERAGE(IF(MOD(COLUMN(D27:AV27)-COLUMN(D27),3)=1,D27:AV27))</f>
        <v>11.241890722537043</v>
      </c>
      <c r="BC27" s="154" t="e">
        <f t="array" ref="BC27">STDEV(IF(MOD(COLUMN(D27:AV27)-COLUMN(D27),3)=2,D27:AV27))</f>
        <v>#DIV/0!</v>
      </c>
      <c r="BD27" s="154">
        <f t="array" ref="BD27">MAX(IF(MOD(COLUMN(D27:AV27)-COLUMN(D27),3)=2,D27:AV27))-MIN(IF(MOD(COLUMN(D27:AV27)-COLUMN(D27),3)=2,D27:AV27))</f>
        <v>0</v>
      </c>
      <c r="BE27" s="154">
        <f t="array" ref="BE27">AVERAGE(IF(MOD(COLUMN(D27:AV27)-COLUMN(D27),3)=2,D27:AV27))</f>
        <v>13.085946818665905</v>
      </c>
      <c r="BF27" s="155">
        <f t="array" ref="BF27">STDEV(IF(MOD(COLUMN(D27:AV27)-COLUMN(D27),3)&lt;&gt;2,D27:AV27))</f>
        <v>1.4982046753862832</v>
      </c>
      <c r="BG27" s="156">
        <f t="array" ref="BG27">MAX(IF(MOD(COLUMN(D27:AV27)-COLUMN(D27),3)&lt;&gt;2,D27:AV27))-MIN(IF(MOD(COLUMN(D27:AV27)-COLUMN(D27),3)&lt;&gt;2,D27:AV27))</f>
        <v>2.1187813711420596</v>
      </c>
      <c r="BH27" s="156">
        <f t="array" ref="BH27">AVERAGE(IF(MOD(COLUMN(D27:AV27)-COLUMN(D27),3)&lt;&gt;2,D27:AV27))</f>
        <v>10.182500036966013</v>
      </c>
    </row>
    <row r="28" spans="2:60" s="59" customFormat="1" ht="13.5" thickBot="1">
      <c r="B28" s="163"/>
      <c r="C28" s="96" t="s">
        <v>31</v>
      </c>
      <c r="D28" s="152" t="str">
        <f>'TM10 MCS18'!B$68</f>
        <v/>
      </c>
      <c r="E28" s="152" t="str">
        <f>'TM10 MCS18'!C$68</f>
        <v/>
      </c>
      <c r="F28" s="152" t="str">
        <f>'TM10 MCS18'!D$68</f>
        <v/>
      </c>
      <c r="G28" s="152" t="str">
        <f>'TM10 MCS18'!E$68</f>
        <v/>
      </c>
      <c r="H28" s="152" t="str">
        <f>'TM10 MCS18'!F$68</f>
        <v/>
      </c>
      <c r="I28" s="152" t="str">
        <f>'TM10 MCS18'!G$68</f>
        <v/>
      </c>
      <c r="J28" s="152" t="str">
        <f>'TM10 MCS18'!H$68</f>
        <v/>
      </c>
      <c r="K28" s="152" t="str">
        <f>'TM10 MCS18'!I$68</f>
        <v/>
      </c>
      <c r="L28" s="152" t="str">
        <f>'TM10 MCS18'!J$68</f>
        <v/>
      </c>
      <c r="M28" s="152">
        <f>'TM10 MCS18'!K$68</f>
        <v>10.280145723805857</v>
      </c>
      <c r="N28" s="152">
        <f>'TM10 MCS18'!L$68</f>
        <v>11.894844899621283</v>
      </c>
      <c r="O28" s="152">
        <f>'TM10 MCS18'!M$68</f>
        <v>13.64841159022596</v>
      </c>
      <c r="P28" s="152" t="str">
        <f>'TM10 MCS18'!N$68</f>
        <v/>
      </c>
      <c r="Q28" s="152" t="str">
        <f>'TM10 MCS18'!O$68</f>
        <v/>
      </c>
      <c r="R28" s="152" t="str">
        <f>'TM10 MCS18'!P$68</f>
        <v/>
      </c>
      <c r="S28" s="152" t="str">
        <f>'TM10 MCS18'!Q$68</f>
        <v/>
      </c>
      <c r="T28" s="152" t="str">
        <f>'TM10 MCS18'!R$68</f>
        <v/>
      </c>
      <c r="U28" s="152" t="str">
        <f>'TM10 MCS18'!S$68</f>
        <v/>
      </c>
      <c r="V28" s="152" t="str">
        <f>'TM10 MCS18'!T$68</f>
        <v/>
      </c>
      <c r="W28" s="152" t="str">
        <f>'TM10 MCS18'!U$68</f>
        <v/>
      </c>
      <c r="X28" s="152" t="str">
        <f>'TM10 MCS18'!V$68</f>
        <v/>
      </c>
      <c r="Y28" s="152" t="str">
        <f>'TM10 MCS18'!W$68</f>
        <v/>
      </c>
      <c r="Z28" s="152" t="str">
        <f>'TM10 MCS18'!X$68</f>
        <v/>
      </c>
      <c r="AA28" s="152" t="str">
        <f>'TM10 MCS18'!Y$68</f>
        <v/>
      </c>
      <c r="AB28" s="152" t="str">
        <f>'TM10 MCS18'!Z$68</f>
        <v/>
      </c>
      <c r="AC28" s="152" t="str">
        <f>'TM10 MCS18'!AA$68</f>
        <v/>
      </c>
      <c r="AD28" s="152" t="str">
        <f>'TM10 MCS18'!AB$68</f>
        <v/>
      </c>
      <c r="AE28" s="152" t="str">
        <f>'TM10 MCS18'!AC$68</f>
        <v/>
      </c>
      <c r="AF28" s="152" t="str">
        <f>'TM10 MCS18'!AD$68</f>
        <v/>
      </c>
      <c r="AG28" s="152" t="str">
        <f>'TM10 MCS18'!AE$68</f>
        <v/>
      </c>
      <c r="AH28" s="152" t="str">
        <f>'TM10 MCS18'!AF$68</f>
        <v/>
      </c>
      <c r="AI28" s="152" t="str">
        <f>'TM10 MCS18'!AG$68</f>
        <v/>
      </c>
      <c r="AJ28" s="152" t="str">
        <f>'TM10 MCS18'!AH$68</f>
        <v/>
      </c>
      <c r="AK28" s="152" t="str">
        <f>'TM10 MCS18'!AI$68</f>
        <v/>
      </c>
      <c r="AL28" s="152" t="str">
        <f>'TM10 MCS18'!AJ$68</f>
        <v/>
      </c>
      <c r="AM28" s="152" t="str">
        <f>'TM10 MCS18'!AK$68</f>
        <v/>
      </c>
      <c r="AN28" s="152" t="str">
        <f>'TM10 MCS18'!AL$68</f>
        <v/>
      </c>
      <c r="AO28" s="152" t="str">
        <f>'TM10 MCS18'!AM$68</f>
        <v/>
      </c>
      <c r="AP28" s="152" t="str">
        <f>'TM10 MCS18'!AN$68</f>
        <v/>
      </c>
      <c r="AQ28" s="152" t="str">
        <f>'TM10 MCS18'!AO$68</f>
        <v/>
      </c>
      <c r="AR28" s="152" t="str">
        <f>'TM10 MCS18'!AP$68</f>
        <v/>
      </c>
      <c r="AS28" s="152" t="str">
        <f>'TM10 MCS18'!AQ$68</f>
        <v/>
      </c>
      <c r="AT28" s="152" t="str">
        <f>'TM10 MCS18'!AR$68</f>
        <v/>
      </c>
      <c r="AU28" s="152" t="str">
        <f>'TM10 MCS18'!AS$68</f>
        <v/>
      </c>
      <c r="AV28" s="152" t="str">
        <f>'TM10 MCS18'!AT$68</f>
        <v/>
      </c>
      <c r="AW28" s="153" t="e">
        <f t="array" ref="AW28">STDEV(IF(MOD(COLUMN(D28:AV28)-COLUMN(D28),3)=0,D28:AV28))</f>
        <v>#DIV/0!</v>
      </c>
      <c r="AX28" s="153">
        <f t="array" ref="AX28">MAX(IF(MOD(COLUMN(D28:AV28)-COLUMN(D28),3)=0,D28:AV28))-MIN(IF(MOD(COLUMN(D28:AV28)-COLUMN(D28),3)=0,D28:AV28))</f>
        <v>0</v>
      </c>
      <c r="AY28" s="153">
        <f t="array" ref="AY28">AVERAGE(IF(MOD(COLUMN(D28:AV28)-COLUMN(D28),3)=0,D28:AV28))</f>
        <v>10.280145723805857</v>
      </c>
      <c r="AZ28" s="153" t="e">
        <f t="array" ref="AZ28">STDEV(IF(MOD(COLUMN(D28:AV28)-COLUMN(D28),3)=1,D28:AV28))</f>
        <v>#DIV/0!</v>
      </c>
      <c r="BA28" s="153">
        <f t="array" ref="BA28">MAX(IF(MOD(COLUMN(D28:AV28)-COLUMN(D28),3)=1,D28:AV28))-MIN(IF(MOD(COLUMN(D28:AV28)-COLUMN(D28),3)=1,D28:AV28))</f>
        <v>0</v>
      </c>
      <c r="BB28" s="153">
        <f t="array" ref="BB28">AVERAGE(IF(MOD(COLUMN(D28:AV28)-COLUMN(D28),3)=1,D28:AV28))</f>
        <v>11.894844899621283</v>
      </c>
      <c r="BC28" s="154" t="e">
        <f t="array" ref="BC28">STDEV(IF(MOD(COLUMN(D28:AV28)-COLUMN(D28),3)=2,D28:AV28))</f>
        <v>#DIV/0!</v>
      </c>
      <c r="BD28" s="154">
        <f t="array" ref="BD28">MAX(IF(MOD(COLUMN(D28:AV28)-COLUMN(D28),3)=2,D28:AV28))-MIN(IF(MOD(COLUMN(D28:AV28)-COLUMN(D28),3)=2,D28:AV28))</f>
        <v>0</v>
      </c>
      <c r="BE28" s="154">
        <f t="array" ref="BE28">AVERAGE(IF(MOD(COLUMN(D28:AV28)-COLUMN(D28),3)=2,D28:AV28))</f>
        <v>13.64841159022596</v>
      </c>
      <c r="BF28" s="155">
        <f t="array" ref="BF28">STDEV(IF(MOD(COLUMN(D28:AV28)-COLUMN(D28),3)&lt;&gt;2,D28:AV28))</f>
        <v>1.1417647367954171</v>
      </c>
      <c r="BG28" s="156">
        <f t="array" ref="BG28">MAX(IF(MOD(COLUMN(D28:AV28)-COLUMN(D28),3)&lt;&gt;2,D28:AV28))-MIN(IF(MOD(COLUMN(D28:AV28)-COLUMN(D28),3)&lt;&gt;2,D28:AV28))</f>
        <v>1.6146991758154261</v>
      </c>
      <c r="BH28" s="156">
        <f t="array" ref="BH28">AVERAGE(IF(MOD(COLUMN(D28:AV28)-COLUMN(D28),3)&lt;&gt;2,D28:AV28))</f>
        <v>11.087495311713571</v>
      </c>
    </row>
    <row r="29" spans="2:60" ht="13.5" thickBot="1">
      <c r="B29" s="161" t="s">
        <v>45</v>
      </c>
      <c r="C29" s="96" t="s">
        <v>41</v>
      </c>
      <c r="D29" s="152" t="str">
        <f>'TM10 MCS9 (M)'!B$68</f>
        <v/>
      </c>
      <c r="E29" s="152" t="str">
        <f>'TM10 MCS9 (M)'!C$68</f>
        <v/>
      </c>
      <c r="F29" s="152" t="str">
        <f>'TM10 MCS9 (M)'!D$68</f>
        <v/>
      </c>
      <c r="G29" s="152" t="str">
        <f>'TM10 MCS9 (M)'!E$68</f>
        <v/>
      </c>
      <c r="H29" s="152" t="str">
        <f>'TM10 MCS9 (M)'!F$68</f>
        <v/>
      </c>
      <c r="I29" s="152" t="str">
        <f>'TM10 MCS9 (M)'!G$68</f>
        <v/>
      </c>
      <c r="J29" s="152" t="str">
        <f>'TM10 MCS9 (M)'!H$68</f>
        <v/>
      </c>
      <c r="K29" s="152" t="str">
        <f>'TM10 MCS9 (M)'!I$68</f>
        <v/>
      </c>
      <c r="L29" s="152" t="str">
        <f>'TM10 MCS9 (M)'!J$68</f>
        <v/>
      </c>
      <c r="M29" s="152">
        <f>'TM10 MCS9 (M)'!K$68</f>
        <v>3.4033570431751232</v>
      </c>
      <c r="N29" s="152">
        <f>'TM10 MCS9 (M)'!L$68</f>
        <v>6.1673960246077817</v>
      </c>
      <c r="O29" s="152">
        <f>'TM10 MCS9 (M)'!M$68</f>
        <v>7.2179235681167304</v>
      </c>
      <c r="P29" s="152" t="str">
        <f>'TM10 MCS9 (M)'!N$68</f>
        <v/>
      </c>
      <c r="Q29" s="152" t="str">
        <f>'TM10 MCS9 (M)'!O$68</f>
        <v/>
      </c>
      <c r="R29" s="152" t="str">
        <f>'TM10 MCS9 (M)'!P$68</f>
        <v/>
      </c>
      <c r="S29" s="152" t="str">
        <f>'TM10 MCS9 (M)'!Q$68</f>
        <v/>
      </c>
      <c r="T29" s="152" t="str">
        <f>'TM10 MCS9 (M)'!R$68</f>
        <v/>
      </c>
      <c r="U29" s="152" t="str">
        <f>'TM10 MCS9 (M)'!S$68</f>
        <v/>
      </c>
      <c r="V29" s="152" t="str">
        <f>'TM10 MCS9 (M)'!T$68</f>
        <v/>
      </c>
      <c r="W29" s="152" t="str">
        <f>'TM10 MCS9 (M)'!U$68</f>
        <v/>
      </c>
      <c r="X29" s="152" t="str">
        <f>'TM10 MCS9 (M)'!V$68</f>
        <v/>
      </c>
      <c r="Y29" s="152" t="str">
        <f>'TM10 MCS9 (M)'!W$68</f>
        <v/>
      </c>
      <c r="Z29" s="152" t="str">
        <f>'TM10 MCS9 (M)'!X$68</f>
        <v/>
      </c>
      <c r="AA29" s="152" t="str">
        <f>'TM10 MCS9 (M)'!Y$68</f>
        <v/>
      </c>
      <c r="AB29" s="152" t="str">
        <f>'TM10 MCS9 (M)'!Z$68</f>
        <v/>
      </c>
      <c r="AC29" s="152" t="str">
        <f>'TM10 MCS9 (M)'!AA$68</f>
        <v/>
      </c>
      <c r="AD29" s="152" t="str">
        <f>'TM10 MCS9 (M)'!AB$68</f>
        <v/>
      </c>
      <c r="AE29" s="152" t="str">
        <f>'TM10 MCS9 (M)'!AC$68</f>
        <v/>
      </c>
      <c r="AF29" s="152" t="str">
        <f>'TM10 MCS9 (M)'!AD$68</f>
        <v/>
      </c>
      <c r="AG29" s="152" t="str">
        <f>'TM10 MCS9 (M)'!AE$68</f>
        <v/>
      </c>
      <c r="AH29" s="152" t="str">
        <f>'TM10 MCS9 (M)'!AF$68</f>
        <v/>
      </c>
      <c r="AI29" s="152" t="str">
        <f>'TM10 MCS9 (M)'!AG$68</f>
        <v/>
      </c>
      <c r="AJ29" s="152" t="str">
        <f>'TM10 MCS9 (M)'!AH$68</f>
        <v/>
      </c>
      <c r="AK29" s="152" t="str">
        <f>'TM10 MCS9 (M)'!AI$68</f>
        <v/>
      </c>
      <c r="AL29" s="152" t="str">
        <f>'TM10 MCS9 (M)'!AJ$68</f>
        <v/>
      </c>
      <c r="AM29" s="152" t="str">
        <f>'TM10 MCS9 (M)'!AK$68</f>
        <v/>
      </c>
      <c r="AN29" s="152" t="str">
        <f>'TM10 MCS9 (M)'!AL$68</f>
        <v/>
      </c>
      <c r="AO29" s="152" t="str">
        <f>'TM10 MCS9 (M)'!AM$68</f>
        <v/>
      </c>
      <c r="AP29" s="152" t="str">
        <f>'TM10 MCS9 (M)'!AN$68</f>
        <v/>
      </c>
      <c r="AQ29" s="152" t="str">
        <f>'TM10 MCS9 (M)'!AO$68</f>
        <v/>
      </c>
      <c r="AR29" s="152" t="str">
        <f>'TM10 MCS9 (M)'!AP$68</f>
        <v/>
      </c>
      <c r="AS29" s="152" t="str">
        <f>'TM10 MCS9 (M)'!AQ$68</f>
        <v/>
      </c>
      <c r="AT29" s="152" t="str">
        <f>'TM10 MCS9 (M)'!AR$68</f>
        <v/>
      </c>
      <c r="AU29" s="152" t="str">
        <f>'TM10 MCS9 (M)'!AS$68</f>
        <v/>
      </c>
      <c r="AV29" s="152" t="str">
        <f>'TM10 MCS9 (M)'!AT$68</f>
        <v/>
      </c>
      <c r="AW29" s="153" t="e">
        <f t="array" ref="AW29">STDEV(IF(MOD(COLUMN(D29:AV29)-COLUMN(D29),3)=0,D29:AV29))</f>
        <v>#DIV/0!</v>
      </c>
      <c r="AX29" s="153">
        <f t="array" ref="AX29">MAX(IF(MOD(COLUMN(D29:AV29)-COLUMN(D29),3)=0,D29:AV29))-MIN(IF(MOD(COLUMN(D29:AV29)-COLUMN(D29),3)=0,D29:AV29))</f>
        <v>0</v>
      </c>
      <c r="AY29" s="153">
        <f t="array" ref="AY29">AVERAGE(IF(MOD(COLUMN(D29:AV29)-COLUMN(D29),3)=0,D29:AV29))</f>
        <v>3.4033570431751232</v>
      </c>
      <c r="AZ29" s="153" t="e">
        <f t="array" ref="AZ29">STDEV(IF(MOD(COLUMN(D29:AV29)-COLUMN(D29),3)=1,D29:AV29))</f>
        <v>#DIV/0!</v>
      </c>
      <c r="BA29" s="153">
        <f t="array" ref="BA29">MAX(IF(MOD(COLUMN(D29:AU29),2)=1,D29:AU29))-MIN(IF(MOD(COLUMN(D29:AU29),2)=1,D29:AU29))</f>
        <v>3.8145665249416072</v>
      </c>
      <c r="BB29" s="153">
        <f t="array" ref="BB29">AVERAGE(IF(MOD(COLUMN(D29:AV29)-COLUMN(D29),3)=1,D29:AV29))</f>
        <v>6.1673960246077817</v>
      </c>
      <c r="BC29" s="154" t="e">
        <f t="array" ref="BC29">STDEV(IF(MOD(COLUMN(D29:AV29)-COLUMN(D29),3)=2,D29:AV29))</f>
        <v>#DIV/0!</v>
      </c>
      <c r="BD29" s="154">
        <f t="array" ref="BD29">MAX(IF(MOD(COLUMN(D29:AV29)-COLUMN(D29),3)=2,D29:AV29))-MIN(IF(MOD(COLUMN(D29:AV29)-COLUMN(D29),3)=2,D29:AV29))</f>
        <v>0</v>
      </c>
      <c r="BE29" s="154">
        <f t="array" ref="BE29">AVERAGE(IF(MOD(COLUMN(D29:AV29)-COLUMN(D29),3)=2,D29:AV29))</f>
        <v>7.2179235681167304</v>
      </c>
      <c r="BF29" s="155">
        <f t="array" ref="BF29">STDEV(IF(MOD(COLUMN(D29:AV29)-COLUMN(D29),3)&lt;&gt;2,D29:AV29))</f>
        <v>1.9544707072349903</v>
      </c>
      <c r="BG29" s="156">
        <f t="array" ref="BG29">MAX(IF(MOD(COLUMN(D29:AV29)-COLUMN(D29),3)&lt;&gt;2,D29:AV29))-MIN(IF(MOD(COLUMN(D29:AV29)-COLUMN(D29),3)&lt;&gt;2,D29:AV29))</f>
        <v>2.7640389814326585</v>
      </c>
      <c r="BH29" s="156">
        <f t="array" ref="BH29">AVERAGE(IF(MOD(COLUMN(D29:AV29)-COLUMN(D29),3)&lt;&gt;2,D29:AV29))</f>
        <v>4.7853765338914522</v>
      </c>
    </row>
    <row r="30" spans="2:60" ht="13.5" thickBot="1">
      <c r="B30" s="162"/>
      <c r="C30" s="96" t="s">
        <v>42</v>
      </c>
      <c r="D30" s="152" t="str">
        <f>'TM10 MCS14 (M)'!B$68</f>
        <v/>
      </c>
      <c r="E30" s="152" t="str">
        <f>'TM10 MCS14 (M)'!C$68</f>
        <v/>
      </c>
      <c r="F30" s="152" t="str">
        <f>'TM10 MCS14 (M)'!D$68</f>
        <v/>
      </c>
      <c r="G30" s="152" t="str">
        <f>'TM10 MCS14 (M)'!E$68</f>
        <v/>
      </c>
      <c r="H30" s="152" t="str">
        <f>'TM10 MCS14 (M)'!F$68</f>
        <v/>
      </c>
      <c r="I30" s="152" t="str">
        <f>'TM10 MCS14 (M)'!G$68</f>
        <v/>
      </c>
      <c r="J30" s="152" t="str">
        <f>'TM10 MCS14 (M)'!H$68</f>
        <v/>
      </c>
      <c r="K30" s="152" t="str">
        <f>'TM10 MCS14 (M)'!I$68</f>
        <v/>
      </c>
      <c r="L30" s="152" t="str">
        <f>'TM10 MCS14 (M)'!J$68</f>
        <v/>
      </c>
      <c r="M30" s="152">
        <f>'TM10 MCS14 (M)'!K$68</f>
        <v>7.0837576291764623</v>
      </c>
      <c r="N30" s="152">
        <f>'TM10 MCS14 (M)'!L$68</f>
        <v>9.1253762422412716</v>
      </c>
      <c r="O30" s="152">
        <f>'TM10 MCS14 (M)'!M$68</f>
        <v>11.471177859074468</v>
      </c>
      <c r="P30" s="152" t="str">
        <f>'TM10 MCS14 (M)'!N$68</f>
        <v/>
      </c>
      <c r="Q30" s="152" t="str">
        <f>'TM10 MCS14 (M)'!O$68</f>
        <v/>
      </c>
      <c r="R30" s="152" t="str">
        <f>'TM10 MCS14 (M)'!P$68</f>
        <v/>
      </c>
      <c r="S30" s="152" t="str">
        <f>'TM10 MCS14 (M)'!Q$68</f>
        <v/>
      </c>
      <c r="T30" s="152" t="str">
        <f>'TM10 MCS14 (M)'!R$68</f>
        <v/>
      </c>
      <c r="U30" s="152" t="str">
        <f>'TM10 MCS14 (M)'!S$68</f>
        <v/>
      </c>
      <c r="V30" s="152" t="str">
        <f>'TM10 MCS14 (M)'!T$68</f>
        <v/>
      </c>
      <c r="W30" s="152" t="str">
        <f>'TM10 MCS14 (M)'!U$68</f>
        <v/>
      </c>
      <c r="X30" s="152" t="str">
        <f>'TM10 MCS14 (M)'!V$68</f>
        <v/>
      </c>
      <c r="Y30" s="152" t="str">
        <f>'TM10 MCS14 (M)'!W$68</f>
        <v/>
      </c>
      <c r="Z30" s="152" t="str">
        <f>'TM10 MCS14 (M)'!X$68</f>
        <v/>
      </c>
      <c r="AA30" s="152" t="str">
        <f>'TM10 MCS14 (M)'!Y$68</f>
        <v/>
      </c>
      <c r="AB30" s="152" t="str">
        <f>'TM10 MCS14 (M)'!Z$68</f>
        <v/>
      </c>
      <c r="AC30" s="152" t="str">
        <f>'TM10 MCS14 (M)'!AA$68</f>
        <v/>
      </c>
      <c r="AD30" s="152" t="str">
        <f>'TM10 MCS14 (M)'!AB$68</f>
        <v/>
      </c>
      <c r="AE30" s="152" t="str">
        <f>'TM10 MCS14 (M)'!AC$68</f>
        <v/>
      </c>
      <c r="AF30" s="152" t="str">
        <f>'TM10 MCS14 (M)'!AD$68</f>
        <v/>
      </c>
      <c r="AG30" s="152" t="str">
        <f>'TM10 MCS14 (M)'!AE$68</f>
        <v/>
      </c>
      <c r="AH30" s="152" t="str">
        <f>'TM10 MCS14 (M)'!AF$68</f>
        <v/>
      </c>
      <c r="AI30" s="152" t="str">
        <f>'TM10 MCS14 (M)'!AG$68</f>
        <v/>
      </c>
      <c r="AJ30" s="152" t="str">
        <f>'TM10 MCS14 (M)'!AH$68</f>
        <v/>
      </c>
      <c r="AK30" s="152" t="str">
        <f>'TM10 MCS14 (M)'!AI$68</f>
        <v/>
      </c>
      <c r="AL30" s="152" t="str">
        <f>'TM10 MCS14 (M)'!AJ$68</f>
        <v/>
      </c>
      <c r="AM30" s="152" t="str">
        <f>'TM10 MCS14 (M)'!AK$68</f>
        <v/>
      </c>
      <c r="AN30" s="152" t="str">
        <f>'TM10 MCS14 (M)'!AL$68</f>
        <v/>
      </c>
      <c r="AO30" s="152" t="str">
        <f>'TM10 MCS14 (M)'!AM$68</f>
        <v/>
      </c>
      <c r="AP30" s="152" t="str">
        <f>'TM10 MCS14 (M)'!AN$68</f>
        <v/>
      </c>
      <c r="AQ30" s="152" t="str">
        <f>'TM10 MCS14 (M)'!AO$68</f>
        <v/>
      </c>
      <c r="AR30" s="152" t="str">
        <f>'TM10 MCS14 (M)'!AP$68</f>
        <v/>
      </c>
      <c r="AS30" s="152" t="str">
        <f>'TM10 MCS14 (M)'!AQ$68</f>
        <v/>
      </c>
      <c r="AT30" s="152" t="str">
        <f>'TM10 MCS14 (M)'!AR$68</f>
        <v/>
      </c>
      <c r="AU30" s="152" t="str">
        <f>'TM10 MCS14 (M)'!AS$68</f>
        <v/>
      </c>
      <c r="AV30" s="152" t="str">
        <f>'TM10 MCS14 (M)'!AT$68</f>
        <v/>
      </c>
      <c r="AW30" s="153" t="e">
        <f t="array" ref="AW30">STDEV(IF(MOD(COLUMN(D30:AV30)-COLUMN(D30),3)=0,D30:AV30))</f>
        <v>#DIV/0!</v>
      </c>
      <c r="AX30" s="153">
        <f t="array" ref="AX30">MAX(IF(MOD(COLUMN(D30:AV30)-COLUMN(D30),3)=0,D30:AV30))-MIN(IF(MOD(COLUMN(D30:AV30)-COLUMN(D30),3)=0,D30:AV30))</f>
        <v>0</v>
      </c>
      <c r="AY30" s="153">
        <f t="array" ref="AY30">AVERAGE(IF(MOD(COLUMN(D30:AV30)-COLUMN(D30),3)=0,D30:AV30))</f>
        <v>7.0837576291764623</v>
      </c>
      <c r="AZ30" s="153" t="e">
        <f t="array" ref="AZ30">STDEV(IF(MOD(COLUMN(D30:AV30)-COLUMN(D30),3)=1,D30:AV30))</f>
        <v>#DIV/0!</v>
      </c>
      <c r="BA30" s="153">
        <f t="array" ref="BA30">MAX(IF(MOD(COLUMN(D30:AU30),2)=1,D30:AU30))-MIN(IF(MOD(COLUMN(D30:AU30),2)=1,D30:AU30))</f>
        <v>4.3874202298980052</v>
      </c>
      <c r="BB30" s="153">
        <f t="array" ref="BB30">AVERAGE(IF(MOD(COLUMN(D30:AV30)-COLUMN(D30),3)=1,D30:AV30))</f>
        <v>9.1253762422412716</v>
      </c>
      <c r="BC30" s="154" t="e">
        <f t="array" ref="BC30">STDEV(IF(MOD(COLUMN(D30:AV30)-COLUMN(D30),3)=2,D30:AV30))</f>
        <v>#DIV/0!</v>
      </c>
      <c r="BD30" s="154">
        <f t="array" ref="BD30">MAX(IF(MOD(COLUMN(D30:AV30)-COLUMN(D30),3)=2,D30:AV30))-MIN(IF(MOD(COLUMN(D30:AV30)-COLUMN(D30),3)=2,D30:AV30))</f>
        <v>0</v>
      </c>
      <c r="BE30" s="154">
        <f t="array" ref="BE30">AVERAGE(IF(MOD(COLUMN(D30:AV30)-COLUMN(D30),3)=2,D30:AV30))</f>
        <v>11.471177859074468</v>
      </c>
      <c r="BF30" s="155">
        <f t="array" ref="BF30">STDEV(IF(MOD(COLUMN(D30:AV30)-COLUMN(D30),3)&lt;&gt;2,D30:AV30))</f>
        <v>1.4436423658948023</v>
      </c>
      <c r="BG30" s="156">
        <f t="array" ref="BG30">MAX(IF(MOD(COLUMN(D30:AV30)-COLUMN(D30),3)&lt;&gt;2,D30:AV30))-MIN(IF(MOD(COLUMN(D30:AV30)-COLUMN(D30),3)&lt;&gt;2,D30:AV30))</f>
        <v>2.0416186130648093</v>
      </c>
      <c r="BH30" s="156">
        <f t="array" ref="BH30">AVERAGE(IF(MOD(COLUMN(D30:AV30)-COLUMN(D30),3)&lt;&gt;2,D30:AV30))</f>
        <v>8.104566935708867</v>
      </c>
    </row>
    <row r="31" spans="2:60" ht="13.5" thickBot="1">
      <c r="B31" s="162"/>
      <c r="C31" s="96" t="s">
        <v>43</v>
      </c>
      <c r="D31" s="152" t="str">
        <f>'TM10 MCS16 (M)'!B$68</f>
        <v/>
      </c>
      <c r="E31" s="152" t="str">
        <f>'TM10 MCS16 (M)'!C$68</f>
        <v/>
      </c>
      <c r="F31" s="152" t="str">
        <f>'TM10 MCS16 (M)'!D$68</f>
        <v/>
      </c>
      <c r="G31" s="152" t="str">
        <f>'TM10 MCS16 (M)'!E$68</f>
        <v/>
      </c>
      <c r="H31" s="152" t="str">
        <f>'TM10 MCS16 (M)'!F$68</f>
        <v/>
      </c>
      <c r="I31" s="152" t="str">
        <f>'TM10 MCS16 (M)'!G$68</f>
        <v/>
      </c>
      <c r="J31" s="152" t="str">
        <f>'TM10 MCS16 (M)'!H$68</f>
        <v/>
      </c>
      <c r="K31" s="152" t="str">
        <f>'TM10 MCS16 (M)'!I$68</f>
        <v/>
      </c>
      <c r="L31" s="152" t="str">
        <f>'TM10 MCS16 (M)'!J$68</f>
        <v/>
      </c>
      <c r="M31" s="152">
        <f>'TM10 MCS16 (M)'!K$68</f>
        <v>9.0335036778863511</v>
      </c>
      <c r="N31" s="152">
        <f>'TM10 MCS16 (M)'!L$68</f>
        <v>11.262706438432827</v>
      </c>
      <c r="O31" s="152">
        <f>'TM10 MCS16 (M)'!M$68</f>
        <v>18.835915817386809</v>
      </c>
      <c r="P31" s="152" t="str">
        <f>'TM10 MCS16 (M)'!N$68</f>
        <v/>
      </c>
      <c r="Q31" s="152" t="str">
        <f>'TM10 MCS16 (M)'!O$68</f>
        <v/>
      </c>
      <c r="R31" s="152" t="str">
        <f>'TM10 MCS16 (M)'!P$68</f>
        <v/>
      </c>
      <c r="S31" s="152" t="str">
        <f>'TM10 MCS16 (M)'!Q$68</f>
        <v/>
      </c>
      <c r="T31" s="152" t="str">
        <f>'TM10 MCS16 (M)'!R$68</f>
        <v/>
      </c>
      <c r="U31" s="152" t="str">
        <f>'TM10 MCS16 (M)'!S$68</f>
        <v/>
      </c>
      <c r="V31" s="152" t="str">
        <f>'TM10 MCS16 (M)'!T$68</f>
        <v/>
      </c>
      <c r="W31" s="152" t="str">
        <f>'TM10 MCS16 (M)'!U$68</f>
        <v/>
      </c>
      <c r="X31" s="152" t="str">
        <f>'TM10 MCS16 (M)'!V$68</f>
        <v/>
      </c>
      <c r="Y31" s="152" t="str">
        <f>'TM10 MCS16 (M)'!W$68</f>
        <v/>
      </c>
      <c r="Z31" s="152" t="str">
        <f>'TM10 MCS16 (M)'!X$68</f>
        <v/>
      </c>
      <c r="AA31" s="152" t="str">
        <f>'TM10 MCS16 (M)'!Y$68</f>
        <v/>
      </c>
      <c r="AB31" s="152" t="str">
        <f>'TM10 MCS16 (M)'!Z$68</f>
        <v/>
      </c>
      <c r="AC31" s="152" t="str">
        <f>'TM10 MCS16 (M)'!AA$68</f>
        <v/>
      </c>
      <c r="AD31" s="152" t="str">
        <f>'TM10 MCS16 (M)'!AB$68</f>
        <v/>
      </c>
      <c r="AE31" s="152" t="str">
        <f>'TM10 MCS16 (M)'!AC$68</f>
        <v/>
      </c>
      <c r="AF31" s="152" t="str">
        <f>'TM10 MCS16 (M)'!AD$68</f>
        <v/>
      </c>
      <c r="AG31" s="152" t="str">
        <f>'TM10 MCS16 (M)'!AE$68</f>
        <v/>
      </c>
      <c r="AH31" s="152" t="str">
        <f>'TM10 MCS16 (M)'!AF$68</f>
        <v/>
      </c>
      <c r="AI31" s="152" t="str">
        <f>'TM10 MCS16 (M)'!AG$68</f>
        <v/>
      </c>
      <c r="AJ31" s="152" t="str">
        <f>'TM10 MCS16 (M)'!AH$68</f>
        <v/>
      </c>
      <c r="AK31" s="152" t="str">
        <f>'TM10 MCS16 (M)'!AI$68</f>
        <v/>
      </c>
      <c r="AL31" s="152" t="str">
        <f>'TM10 MCS16 (M)'!AJ$68</f>
        <v/>
      </c>
      <c r="AM31" s="152" t="str">
        <f>'TM10 MCS16 (M)'!AK$68</f>
        <v/>
      </c>
      <c r="AN31" s="152" t="str">
        <f>'TM10 MCS16 (M)'!AL$68</f>
        <v/>
      </c>
      <c r="AO31" s="152" t="str">
        <f>'TM10 MCS16 (M)'!AM$68</f>
        <v/>
      </c>
      <c r="AP31" s="152" t="str">
        <f>'TM10 MCS16 (M)'!AN$68</f>
        <v/>
      </c>
      <c r="AQ31" s="152" t="str">
        <f>'TM10 MCS16 (M)'!AO$68</f>
        <v/>
      </c>
      <c r="AR31" s="152" t="str">
        <f>'TM10 MCS16 (M)'!AP$68</f>
        <v/>
      </c>
      <c r="AS31" s="152" t="str">
        <f>'TM10 MCS16 (M)'!AQ$68</f>
        <v/>
      </c>
      <c r="AT31" s="152" t="str">
        <f>'TM10 MCS16 (M)'!AR$68</f>
        <v/>
      </c>
      <c r="AU31" s="152" t="str">
        <f>'TM10 MCS16 (M)'!AS$68</f>
        <v/>
      </c>
      <c r="AV31" s="152" t="str">
        <f>'TM10 MCS16 (M)'!AT$68</f>
        <v/>
      </c>
      <c r="AW31" s="153" t="e">
        <f t="array" ref="AW31">STDEV(IF(MOD(COLUMN(D31:AV31)-COLUMN(D31),3)=0,D31:AV31))</f>
        <v>#DIV/0!</v>
      </c>
      <c r="AX31" s="153">
        <f t="array" ref="AX31">MAX(IF(MOD(COLUMN(D31:AV31)-COLUMN(D31),3)=0,D31:AV31))-MIN(IF(MOD(COLUMN(D31:AV31)-COLUMN(D31),3)=0,D31:AV31))</f>
        <v>0</v>
      </c>
      <c r="AY31" s="153">
        <f t="array" ref="AY31">AVERAGE(IF(MOD(COLUMN(D31:AV31)-COLUMN(D31),3)=0,D31:AV31))</f>
        <v>9.0335036778863511</v>
      </c>
      <c r="AZ31" s="153" t="e">
        <f t="array" ref="AZ31">STDEV(IF(MOD(COLUMN(D31:AV31)-COLUMN(D31),3)=1,D31:AV31))</f>
        <v>#DIV/0!</v>
      </c>
      <c r="BA31" s="153">
        <f t="array" ref="BA31">MAX(IF(MOD(COLUMN(D31:AU31),2)=1,D31:AU31))-MIN(IF(MOD(COLUMN(D31:AU31),2)=1,D31:AU31))</f>
        <v>9.8024121395004578</v>
      </c>
      <c r="BB31" s="153">
        <f t="array" ref="BB31">AVERAGE(IF(MOD(COLUMN(D31:AV31)-COLUMN(D31),3)=1,D31:AV31))</f>
        <v>11.262706438432827</v>
      </c>
      <c r="BC31" s="154" t="e">
        <f t="array" ref="BC31">STDEV(IF(MOD(COLUMN(D31:AV31)-COLUMN(D31),3)=2,D31:AV31))</f>
        <v>#DIV/0!</v>
      </c>
      <c r="BD31" s="154">
        <f t="array" ref="BD31">MAX(IF(MOD(COLUMN(D31:AV31)-COLUMN(D31),3)=2,D31:AV31))-MIN(IF(MOD(COLUMN(D31:AV31)-COLUMN(D31),3)=2,D31:AV31))</f>
        <v>0</v>
      </c>
      <c r="BE31" s="154">
        <f t="array" ref="BE31">AVERAGE(IF(MOD(COLUMN(D31:AV31)-COLUMN(D31),3)=2,D31:AV31))</f>
        <v>18.835915817386809</v>
      </c>
      <c r="BF31" s="155">
        <f t="array" ref="BF31">STDEV(IF(MOD(COLUMN(D31:AV31)-COLUMN(D31),3)&lt;&gt;2,D31:AV31))</f>
        <v>1.5762843886221849</v>
      </c>
      <c r="BG31" s="156">
        <f t="array" ref="BG31">MAX(IF(MOD(COLUMN(D31:AV31)-COLUMN(D31),3)&lt;&gt;2,D31:AV31))-MIN(IF(MOD(COLUMN(D31:AV31)-COLUMN(D31),3)&lt;&gt;2,D31:AV31))</f>
        <v>2.2292027605464764</v>
      </c>
      <c r="BH31" s="156">
        <f t="array" ref="BH31">AVERAGE(IF(MOD(COLUMN(D31:AV31)-COLUMN(D31),3)&lt;&gt;2,D31:AV31))</f>
        <v>10.14810505815959</v>
      </c>
    </row>
    <row r="32" spans="2:60">
      <c r="B32" s="163"/>
      <c r="C32" s="96" t="s">
        <v>31</v>
      </c>
      <c r="D32" s="152" t="str">
        <f>'TM10 MCS18 (M)'!B$68</f>
        <v/>
      </c>
      <c r="E32" s="152" t="str">
        <f>'TM10 MCS18 (M)'!C$68</f>
        <v/>
      </c>
      <c r="F32" s="152" t="str">
        <f>'TM10 MCS18 (M)'!D$68</f>
        <v/>
      </c>
      <c r="G32" s="152" t="str">
        <f>'TM10 MCS18 (M)'!E$68</f>
        <v/>
      </c>
      <c r="H32" s="152" t="str">
        <f>'TM10 MCS18 (M)'!F$68</f>
        <v/>
      </c>
      <c r="I32" s="152" t="str">
        <f>'TM10 MCS18 (M)'!G$68</f>
        <v/>
      </c>
      <c r="J32" s="152" t="str">
        <f>'TM10 MCS18 (M)'!H$68</f>
        <v/>
      </c>
      <c r="K32" s="152" t="str">
        <f>'TM10 MCS18 (M)'!I$68</f>
        <v/>
      </c>
      <c r="L32" s="152" t="str">
        <f>'TM10 MCS18 (M)'!J$68</f>
        <v/>
      </c>
      <c r="M32" s="152">
        <f>'TM10 MCS18 (M)'!K$68</f>
        <v>10.299682440218222</v>
      </c>
      <c r="N32" s="152">
        <f>'TM10 MCS18 (M)'!L$68</f>
        <v>11.984277318412097</v>
      </c>
      <c r="O32" s="152">
        <f>'TM10 MCS18 (M)'!M$68</f>
        <v>18.420637986534683</v>
      </c>
      <c r="P32" s="152" t="str">
        <f>'TM10 MCS18 (M)'!N$68</f>
        <v/>
      </c>
      <c r="Q32" s="152" t="str">
        <f>'TM10 MCS18 (M)'!O$68</f>
        <v/>
      </c>
      <c r="R32" s="152" t="str">
        <f>'TM10 MCS18 (M)'!P$68</f>
        <v/>
      </c>
      <c r="S32" s="152" t="str">
        <f>'TM10 MCS18 (M)'!Q$68</f>
        <v/>
      </c>
      <c r="T32" s="152" t="str">
        <f>'TM10 MCS18 (M)'!R$68</f>
        <v/>
      </c>
      <c r="U32" s="152" t="str">
        <f>'TM10 MCS18 (M)'!S$68</f>
        <v/>
      </c>
      <c r="V32" s="152" t="str">
        <f>'TM10 MCS18 (M)'!T$68</f>
        <v/>
      </c>
      <c r="W32" s="152" t="str">
        <f>'TM10 MCS18 (M)'!U$68</f>
        <v/>
      </c>
      <c r="X32" s="152" t="str">
        <f>'TM10 MCS18 (M)'!V$68</f>
        <v/>
      </c>
      <c r="Y32" s="152" t="str">
        <f>'TM10 MCS18 (M)'!W$68</f>
        <v/>
      </c>
      <c r="Z32" s="152" t="str">
        <f>'TM10 MCS18 (M)'!X$68</f>
        <v/>
      </c>
      <c r="AA32" s="152" t="str">
        <f>'TM10 MCS18 (M)'!Y$68</f>
        <v/>
      </c>
      <c r="AB32" s="152" t="str">
        <f>'TM10 MCS18 (M)'!Z$68</f>
        <v/>
      </c>
      <c r="AC32" s="152" t="str">
        <f>'TM10 MCS18 (M)'!AA$68</f>
        <v/>
      </c>
      <c r="AD32" s="152" t="str">
        <f>'TM10 MCS18 (M)'!AB$68</f>
        <v/>
      </c>
      <c r="AE32" s="152" t="str">
        <f>'TM10 MCS18 (M)'!AC$68</f>
        <v/>
      </c>
      <c r="AF32" s="152" t="str">
        <f>'TM10 MCS18 (M)'!AD$68</f>
        <v/>
      </c>
      <c r="AG32" s="152" t="str">
        <f>'TM10 MCS18 (M)'!AE$68</f>
        <v/>
      </c>
      <c r="AH32" s="152" t="str">
        <f>'TM10 MCS18 (M)'!AF$68</f>
        <v/>
      </c>
      <c r="AI32" s="152" t="str">
        <f>'TM10 MCS18 (M)'!AG$68</f>
        <v/>
      </c>
      <c r="AJ32" s="152" t="str">
        <f>'TM10 MCS18 (M)'!AH$68</f>
        <v/>
      </c>
      <c r="AK32" s="152" t="str">
        <f>'TM10 MCS18 (M)'!AI$68</f>
        <v/>
      </c>
      <c r="AL32" s="152" t="str">
        <f>'TM10 MCS18 (M)'!AJ$68</f>
        <v/>
      </c>
      <c r="AM32" s="152" t="str">
        <f>'TM10 MCS18 (M)'!AK$68</f>
        <v/>
      </c>
      <c r="AN32" s="152" t="str">
        <f>'TM10 MCS18 (M)'!AL$68</f>
        <v/>
      </c>
      <c r="AO32" s="152" t="str">
        <f>'TM10 MCS18 (M)'!AM$68</f>
        <v/>
      </c>
      <c r="AP32" s="152" t="str">
        <f>'TM10 MCS18 (M)'!AN$68</f>
        <v/>
      </c>
      <c r="AQ32" s="152" t="str">
        <f>'TM10 MCS18 (M)'!AO$68</f>
        <v/>
      </c>
      <c r="AR32" s="152" t="str">
        <f>'TM10 MCS18 (M)'!AP$68</f>
        <v/>
      </c>
      <c r="AS32" s="152" t="str">
        <f>'TM10 MCS18 (M)'!AQ$68</f>
        <v/>
      </c>
      <c r="AT32" s="152" t="str">
        <f>'TM10 MCS18 (M)'!AR$68</f>
        <v/>
      </c>
      <c r="AU32" s="152" t="str">
        <f>'TM10 MCS18 (M)'!AS$68</f>
        <v/>
      </c>
      <c r="AV32" s="152" t="str">
        <f>'TM10 MCS18 (M)'!AT$68</f>
        <v/>
      </c>
      <c r="AW32" s="153" t="e">
        <f t="array" ref="AW32">STDEV(IF(MOD(COLUMN(D32:AV32)-COLUMN(D32),3)=0,D32:AV32))</f>
        <v>#DIV/0!</v>
      </c>
      <c r="AX32" s="153">
        <f t="array" ref="AX32">MAX(IF(MOD(COLUMN(D32:AV32)-COLUMN(D32),3)=0,D32:AV32))-MIN(IF(MOD(COLUMN(D32:AV32)-COLUMN(D32),3)=0,D32:AV32))</f>
        <v>0</v>
      </c>
      <c r="AY32" s="153">
        <f t="array" ref="AY32">AVERAGE(IF(MOD(COLUMN(D32:AV32)-COLUMN(D32),3)=0,D32:AV32))</f>
        <v>10.299682440218222</v>
      </c>
      <c r="AZ32" s="153" t="e">
        <f t="array" ref="AZ32">STDEV(IF(MOD(COLUMN(D32:AV32)-COLUMN(D32),3)=1,D32:AV32))</f>
        <v>#DIV/0!</v>
      </c>
      <c r="BA32" s="153">
        <f t="array" ref="BA32">MAX(IF(MOD(COLUMN(D32:AU32),2)=1,D32:AU32))-MIN(IF(MOD(COLUMN(D32:AU32),2)=1,D32:AU32))</f>
        <v>8.1209555463164609</v>
      </c>
      <c r="BB32" s="153">
        <f t="array" ref="BB32">AVERAGE(IF(MOD(COLUMN(D32:AV32)-COLUMN(D32),3)=1,D32:AV32))</f>
        <v>11.984277318412097</v>
      </c>
      <c r="BC32" s="154" t="e">
        <f t="array" ref="BC32">STDEV(IF(MOD(COLUMN(D32:AV32)-COLUMN(D32),3)=2,D32:AV32))</f>
        <v>#DIV/0!</v>
      </c>
      <c r="BD32" s="154">
        <f t="array" ref="BD32">MAX(IF(MOD(COLUMN(D32:AV32)-COLUMN(D32),3)=2,D32:AV32))-MIN(IF(MOD(COLUMN(D32:AV32)-COLUMN(D32),3)=2,D32:AV32))</f>
        <v>0</v>
      </c>
      <c r="BE32" s="154">
        <f t="array" ref="BE32">AVERAGE(IF(MOD(COLUMN(D32:AV32)-COLUMN(D32),3)=2,D32:AV32))</f>
        <v>18.420637986534683</v>
      </c>
      <c r="BF32" s="155">
        <f t="array" ref="BF32">STDEV(IF(MOD(COLUMN(D32:AV32)-COLUMN(D32),3)&lt;&gt;2,D32:AV32))</f>
        <v>1.1911884619230153</v>
      </c>
      <c r="BG32" s="156">
        <f t="array" ref="BG32">MAX(IF(MOD(COLUMN(D32:AV32)-COLUMN(D32),3)&lt;&gt;2,D32:AV32))-MIN(IF(MOD(COLUMN(D32:AV32)-COLUMN(D32),3)&lt;&gt;2,D32:AV32))</f>
        <v>1.6845948781938755</v>
      </c>
      <c r="BH32" s="156">
        <f t="array" ref="BH32">AVERAGE(IF(MOD(COLUMN(D32:AV32)-COLUMN(D32),3)&lt;&gt;2,D32:AV32))</f>
        <v>11.141979879315159</v>
      </c>
    </row>
    <row r="33" spans="2:61" s="59" customFormat="1"/>
    <row r="34" spans="2:61" s="59" customFormat="1"/>
    <row r="35" spans="2:61" s="59" customFormat="1"/>
    <row r="36" spans="2:61">
      <c r="B36" s="59"/>
      <c r="C36" s="95" t="s">
        <v>49</v>
      </c>
      <c r="D36" s="59"/>
      <c r="G36" s="59"/>
      <c r="J36" s="59"/>
      <c r="M36" s="59"/>
      <c r="P36" s="59"/>
      <c r="S36" s="59"/>
      <c r="V36" s="59"/>
      <c r="Y36" s="59"/>
      <c r="AB36" s="59"/>
      <c r="AE36" s="59"/>
      <c r="AH36" s="59"/>
      <c r="AK36" s="59"/>
      <c r="AN36" s="59"/>
      <c r="AQ36" s="59"/>
      <c r="AR36" s="59"/>
      <c r="AT36" s="59"/>
      <c r="AU36" s="59"/>
      <c r="BF36" s="59"/>
      <c r="BG36" s="59"/>
      <c r="BH36" s="59"/>
    </row>
    <row r="37" spans="2:61" ht="13.5" thickBot="1">
      <c r="B37" s="59"/>
      <c r="C37" s="95"/>
      <c r="D37" s="59"/>
      <c r="G37" s="59"/>
      <c r="J37" s="59"/>
      <c r="M37" s="59"/>
      <c r="P37" s="59"/>
      <c r="S37" s="59"/>
      <c r="V37" s="59"/>
      <c r="Y37" s="59"/>
      <c r="AB37" s="59"/>
      <c r="AE37" s="59"/>
      <c r="AH37" s="59"/>
      <c r="AK37" s="59"/>
      <c r="AN37" s="59"/>
      <c r="AQ37" s="59"/>
      <c r="AR37" s="59"/>
      <c r="AT37" s="59"/>
      <c r="AU37" s="59"/>
      <c r="BF37" s="59"/>
      <c r="BG37" s="59"/>
      <c r="BH37" s="59"/>
    </row>
    <row r="38" spans="2:61" ht="66" customHeight="1" thickBot="1">
      <c r="B38" s="83"/>
      <c r="C38" s="94" t="s">
        <v>32</v>
      </c>
      <c r="D38" s="168" t="str">
        <f>'TM2 MCS9'!B36</f>
        <v>Qualcomm</v>
      </c>
      <c r="E38" s="169"/>
      <c r="F38" s="170"/>
      <c r="G38" s="168" t="str">
        <f>'TM2 MCS9'!E36</f>
        <v>ZTE</v>
      </c>
      <c r="H38" s="169"/>
      <c r="I38" s="170"/>
      <c r="J38" s="168" t="str">
        <f>'TM2 MCS9'!H36</f>
        <v>Samsung</v>
      </c>
      <c r="K38" s="169"/>
      <c r="L38" s="170"/>
      <c r="M38" s="168" t="str">
        <f>'TM2 MCS9'!K36</f>
        <v>Ericsson</v>
      </c>
      <c r="N38" s="169"/>
      <c r="O38" s="170"/>
      <c r="P38" s="168" t="str">
        <f>'TM2 MCS9'!N36</f>
        <v>Fujitsu</v>
      </c>
      <c r="Q38" s="169"/>
      <c r="R38" s="170"/>
      <c r="S38" s="168" t="str">
        <f>'TM2 MCS9'!Q36</f>
        <v>Huawei</v>
      </c>
      <c r="T38" s="169"/>
      <c r="U38" s="170"/>
      <c r="V38" s="168" t="str">
        <f>'TM2 MCS9'!T36</f>
        <v>LGE</v>
      </c>
      <c r="W38" s="169"/>
      <c r="X38" s="170"/>
      <c r="Y38" s="168" t="str">
        <f>'TM2 MCS9'!W36</f>
        <v>NTT DOCOMO</v>
      </c>
      <c r="Z38" s="169"/>
      <c r="AA38" s="170"/>
      <c r="AB38" s="168" t="str">
        <f>'TM2 MCS9'!Z36</f>
        <v>Motorola Mobility</v>
      </c>
      <c r="AC38" s="169"/>
      <c r="AD38" s="170"/>
      <c r="AE38" s="168" t="str">
        <f>'TM2 MCS9'!AC36</f>
        <v>NEC</v>
      </c>
      <c r="AF38" s="169"/>
      <c r="AG38" s="170"/>
      <c r="AH38" s="168" t="str">
        <f>'TM2 MCS9'!AF36</f>
        <v>CATT</v>
      </c>
      <c r="AI38" s="169"/>
      <c r="AJ38" s="170"/>
      <c r="AK38" s="168" t="str">
        <f>'TM2 MCS9'!AI36</f>
        <v>Intel</v>
      </c>
      <c r="AL38" s="169"/>
      <c r="AM38" s="170"/>
      <c r="AN38" s="168" t="str">
        <f>'TM2 MCS9'!AL36</f>
        <v>NN</v>
      </c>
      <c r="AO38" s="169"/>
      <c r="AP38" s="170"/>
      <c r="AQ38" s="168" t="str">
        <f>'TM2 MCS9'!AO36</f>
        <v>NN</v>
      </c>
      <c r="AR38" s="169"/>
      <c r="AS38" s="170"/>
      <c r="AT38" s="168" t="str">
        <f>'TM2 MCS9'!AR36</f>
        <v>NN</v>
      </c>
      <c r="AU38" s="169"/>
      <c r="AV38" s="170"/>
      <c r="AW38" s="93" t="s">
        <v>16</v>
      </c>
      <c r="AX38" s="90" t="s">
        <v>17</v>
      </c>
      <c r="AY38" s="91" t="s">
        <v>1</v>
      </c>
      <c r="AZ38" s="93" t="s">
        <v>16</v>
      </c>
      <c r="BA38" s="90" t="s">
        <v>17</v>
      </c>
      <c r="BB38" s="91" t="s">
        <v>1</v>
      </c>
      <c r="BC38" s="143"/>
      <c r="BD38" s="143"/>
      <c r="BE38" s="143"/>
      <c r="BF38" s="93" t="s">
        <v>16</v>
      </c>
      <c r="BG38" s="90" t="s">
        <v>17</v>
      </c>
      <c r="BH38" s="91" t="s">
        <v>1</v>
      </c>
      <c r="BI38" s="91" t="s">
        <v>53</v>
      </c>
    </row>
    <row r="39" spans="2:61" ht="21.75" thickBot="1">
      <c r="B39" s="101"/>
      <c r="C39" s="94"/>
      <c r="D39" s="86" t="s">
        <v>46</v>
      </c>
      <c r="E39" s="86" t="s">
        <v>47</v>
      </c>
      <c r="F39" s="86" t="s">
        <v>216</v>
      </c>
      <c r="G39" s="86" t="s">
        <v>46</v>
      </c>
      <c r="H39" s="86" t="s">
        <v>47</v>
      </c>
      <c r="I39" s="86" t="s">
        <v>216</v>
      </c>
      <c r="J39" s="86" t="s">
        <v>46</v>
      </c>
      <c r="K39" s="86" t="s">
        <v>47</v>
      </c>
      <c r="L39" s="86" t="s">
        <v>216</v>
      </c>
      <c r="M39" s="86" t="s">
        <v>46</v>
      </c>
      <c r="N39" s="86" t="s">
        <v>47</v>
      </c>
      <c r="O39" s="86" t="s">
        <v>216</v>
      </c>
      <c r="P39" s="86" t="s">
        <v>46</v>
      </c>
      <c r="Q39" s="86" t="s">
        <v>47</v>
      </c>
      <c r="R39" s="86" t="s">
        <v>216</v>
      </c>
      <c r="S39" s="86" t="s">
        <v>46</v>
      </c>
      <c r="T39" s="86" t="s">
        <v>47</v>
      </c>
      <c r="U39" s="86" t="s">
        <v>216</v>
      </c>
      <c r="V39" s="86" t="s">
        <v>46</v>
      </c>
      <c r="W39" s="86" t="s">
        <v>47</v>
      </c>
      <c r="X39" s="86" t="s">
        <v>217</v>
      </c>
      <c r="Y39" s="86" t="s">
        <v>46</v>
      </c>
      <c r="Z39" s="86" t="s">
        <v>47</v>
      </c>
      <c r="AA39" s="86" t="s">
        <v>215</v>
      </c>
      <c r="AB39" s="86" t="s">
        <v>46</v>
      </c>
      <c r="AC39" s="86" t="s">
        <v>47</v>
      </c>
      <c r="AD39" s="86" t="s">
        <v>216</v>
      </c>
      <c r="AE39" s="86" t="s">
        <v>46</v>
      </c>
      <c r="AF39" s="86" t="s">
        <v>47</v>
      </c>
      <c r="AG39" s="86" t="s">
        <v>216</v>
      </c>
      <c r="AH39" s="86" t="s">
        <v>46</v>
      </c>
      <c r="AI39" s="86" t="s">
        <v>47</v>
      </c>
      <c r="AJ39" s="86" t="s">
        <v>216</v>
      </c>
      <c r="AK39" s="86" t="s">
        <v>46</v>
      </c>
      <c r="AL39" s="86" t="s">
        <v>47</v>
      </c>
      <c r="AM39" s="86" t="s">
        <v>216</v>
      </c>
      <c r="AN39" s="86" t="s">
        <v>46</v>
      </c>
      <c r="AO39" s="86" t="s">
        <v>47</v>
      </c>
      <c r="AP39" s="86" t="s">
        <v>215</v>
      </c>
      <c r="AQ39" s="86" t="s">
        <v>46</v>
      </c>
      <c r="AR39" s="86" t="s">
        <v>47</v>
      </c>
      <c r="AS39" s="86" t="s">
        <v>216</v>
      </c>
      <c r="AT39" s="86" t="s">
        <v>46</v>
      </c>
      <c r="AU39" s="86" t="s">
        <v>47</v>
      </c>
      <c r="AV39" s="141" t="s">
        <v>216</v>
      </c>
      <c r="AW39" s="171" t="s">
        <v>50</v>
      </c>
      <c r="AX39" s="172"/>
      <c r="AY39" s="173"/>
      <c r="AZ39" s="103"/>
      <c r="BA39" s="171" t="s">
        <v>51</v>
      </c>
      <c r="BB39" s="173"/>
      <c r="BC39" s="144"/>
      <c r="BD39" s="144"/>
      <c r="BE39" s="144"/>
      <c r="BF39" s="164" t="s">
        <v>52</v>
      </c>
      <c r="BG39" s="165"/>
      <c r="BH39" s="165"/>
      <c r="BI39" s="85"/>
    </row>
    <row r="40" spans="2:61" ht="13.5" thickBot="1">
      <c r="B40" s="161" t="s">
        <v>28</v>
      </c>
      <c r="C40" s="96" t="s">
        <v>41</v>
      </c>
      <c r="D40" s="84">
        <f>'TM2 MCS9'!B$68</f>
        <v>3.6279398977247888</v>
      </c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142"/>
      <c r="AW40" s="103">
        <f t="array" ref="AW40">STDEV(IF(MOD(COLUMN(D40:AU40),2)=0,D40:AU40))</f>
        <v>0.7734793850900249</v>
      </c>
      <c r="AX40" s="102">
        <f t="array" ref="AX40">MAX(IF(MOD(COLUMN(D40:AU40),2)=0,D40:AU40))-MIN(IF(MOD(COLUMN(D40:AU40),2)=0,D40:AU40))</f>
        <v>3.6279398977247888</v>
      </c>
      <c r="AY40" s="102">
        <f t="array" ref="AY40">AVERAGE(IF(MOD(COLUMN(D40:AU40),2)=0,D40:AU40))</f>
        <v>0.1649063589874904</v>
      </c>
      <c r="AZ40" s="102">
        <f t="array" ref="AZ40">STDEV(IF(MOD(COLUMN(D40:AU40),2)=1,D40:AU40))</f>
        <v>0</v>
      </c>
      <c r="BA40" s="102">
        <f t="array" ref="BA40">MAX(IF(MOD(COLUMN(D40:AU40),2)=1,D40:AU40))-MIN(IF(MOD(COLUMN(D40:AU40),2)=1,D40:AU40))</f>
        <v>0</v>
      </c>
      <c r="BB40" s="102">
        <f t="array" ref="BB40">AVERAGE(IF(MOD(COLUMN(D40:AU40),2)=1,D40:AU40))</f>
        <v>0</v>
      </c>
      <c r="BC40" s="145"/>
      <c r="BD40" s="145"/>
      <c r="BE40" s="145"/>
      <c r="BF40" s="92" t="e">
        <f>STDEV(D40:AU40)</f>
        <v>#DIV/0!</v>
      </c>
      <c r="BG40" s="85">
        <f>MAX(D40:AU40)-MIN(D40:AU40)</f>
        <v>0</v>
      </c>
      <c r="BH40" s="85">
        <f>AVERAGE(D40:AU40)</f>
        <v>3.6279398977247888</v>
      </c>
      <c r="BI40" s="85"/>
    </row>
    <row r="41" spans="2:61" ht="13.5" thickBot="1">
      <c r="B41" s="166"/>
      <c r="C41" s="96" t="s">
        <v>42</v>
      </c>
      <c r="D41" s="84">
        <f>'TM2 MCS14'!B$68</f>
        <v>6.9715452919682637</v>
      </c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4"/>
      <c r="AQ41" s="84"/>
      <c r="AR41" s="84"/>
      <c r="AS41" s="84"/>
      <c r="AT41" s="84"/>
      <c r="AU41" s="84"/>
      <c r="AV41" s="142"/>
      <c r="AW41" s="102">
        <f t="array" ref="AW41">STDEV(IF(MOD(COLUMN(D41:AU41),2)=0,D41:AU41))</f>
        <v>1.4863384503532171</v>
      </c>
      <c r="AX41" s="102">
        <f t="array" ref="AX41">MAX(IF(MOD(COLUMN(D41:AU41),2)=0,D41:AU41))-MIN(IF(MOD(COLUMN(D41:AU41),2)=0,D41:AU41))</f>
        <v>6.9715452919682637</v>
      </c>
      <c r="AY41" s="102">
        <f t="array" ref="AY41">AVERAGE(IF(MOD(COLUMN(D41:AU41),2)=0,D41:AU41))</f>
        <v>0.31688842236219378</v>
      </c>
      <c r="AZ41" s="102">
        <f t="array" ref="AZ41">STDEV(IF(MOD(COLUMN(D41:AU41),2)=1,D41:AU41))</f>
        <v>0</v>
      </c>
      <c r="BA41" s="102">
        <f t="array" ref="BA41">MAX(IF(MOD(COLUMN(D41:AU41),2)=1,D41:AU41))-MIN(IF(MOD(COLUMN(D41:AU41),2)=1,D41:AU41))</f>
        <v>0</v>
      </c>
      <c r="BB41" s="102">
        <f t="array" ref="BB41">AVERAGE(IF(MOD(COLUMN(D41:AU41),2)=1,D41:AU41))</f>
        <v>0</v>
      </c>
      <c r="BC41" s="145"/>
      <c r="BD41" s="145"/>
      <c r="BE41" s="145"/>
      <c r="BF41" s="92" t="e">
        <f t="shared" ref="BF41:BF59" si="0">STDEV(D41:AU41)</f>
        <v>#DIV/0!</v>
      </c>
      <c r="BG41" s="85">
        <f t="shared" ref="BG41:BG59" si="1">MAX(D41:AU41)-MIN(D41:AU41)</f>
        <v>0</v>
      </c>
      <c r="BH41" s="85">
        <f t="shared" ref="BH41:BH59" si="2">AVERAGE(D41:AU41)</f>
        <v>6.9715452919682637</v>
      </c>
      <c r="BI41" s="85"/>
    </row>
    <row r="42" spans="2:61" ht="13.5" thickBot="1">
      <c r="B42" s="166"/>
      <c r="C42" s="96" t="s">
        <v>43</v>
      </c>
      <c r="D42" s="84">
        <f>'TM2 MCS16'!B$68</f>
        <v>8.2950374471073864</v>
      </c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  <c r="AN42" s="84"/>
      <c r="AO42" s="84"/>
      <c r="AP42" s="84"/>
      <c r="AQ42" s="84"/>
      <c r="AR42" s="84"/>
      <c r="AS42" s="84"/>
      <c r="AT42" s="84"/>
      <c r="AU42" s="84"/>
      <c r="AV42" s="142"/>
      <c r="AW42" s="102">
        <f t="array" ref="AW42">STDEV(IF(MOD(COLUMN(D42:AU42),2)=0,D42:AU42))</f>
        <v>1.7685079259199088</v>
      </c>
      <c r="AX42" s="102">
        <f t="array" ref="AX42">MAX(IF(MOD(COLUMN(D42:AU42),2)=0,D42:AU42))-MIN(IF(MOD(COLUMN(D42:AU42),2)=0,D42:AU42))</f>
        <v>8.2950374471073864</v>
      </c>
      <c r="AY42" s="102">
        <f t="array" ref="AY42">AVERAGE(IF(MOD(COLUMN(D42:AU42),2)=0,D42:AU42))</f>
        <v>0.37704715668669936</v>
      </c>
      <c r="AZ42" s="102">
        <f t="array" ref="AZ42">STDEV(IF(MOD(COLUMN(D42:AU42),2)=1,D42:AU42))</f>
        <v>0</v>
      </c>
      <c r="BA42" s="102">
        <f t="array" ref="BA42">MAX(IF(MOD(COLUMN(D42:AU42),2)=1,D42:AU42))-MIN(IF(MOD(COLUMN(D42:AU42),2)=1,D42:AU42))</f>
        <v>0</v>
      </c>
      <c r="BB42" s="102">
        <f t="array" ref="BB42">AVERAGE(IF(MOD(COLUMN(D42:AU42),2)=1,D42:AU42))</f>
        <v>0</v>
      </c>
      <c r="BC42" s="145"/>
      <c r="BD42" s="145"/>
      <c r="BE42" s="145"/>
      <c r="BF42" s="92" t="e">
        <f t="shared" si="0"/>
        <v>#DIV/0!</v>
      </c>
      <c r="BG42" s="85">
        <f t="shared" si="1"/>
        <v>0</v>
      </c>
      <c r="BH42" s="85">
        <f t="shared" si="2"/>
        <v>8.2950374471073864</v>
      </c>
      <c r="BI42" s="85"/>
    </row>
    <row r="43" spans="2:61" ht="13.5" thickBot="1">
      <c r="B43" s="167"/>
      <c r="C43" s="96" t="s">
        <v>31</v>
      </c>
      <c r="D43" s="84" t="str">
        <f>'TM2 MCS18'!B$68</f>
        <v/>
      </c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142"/>
      <c r="AW43" s="102">
        <f t="array" ref="AW43">STDEV(IF(MOD(COLUMN(D43:AU43),2)=0,D43:AU43))</f>
        <v>0</v>
      </c>
      <c r="AX43" s="102">
        <f t="array" ref="AX43">MAX(IF(MOD(COLUMN(D43:AU43),2)=0,D43:AU43))-MIN(IF(MOD(COLUMN(D43:AU43),2)=0,D43:AU43))</f>
        <v>0</v>
      </c>
      <c r="AY43" s="102">
        <f t="array" ref="AY43">AVERAGE(IF(MOD(COLUMN(D43:AU43),2)=0,D43:AU43))</f>
        <v>0</v>
      </c>
      <c r="AZ43" s="102">
        <f t="array" ref="AZ43">STDEV(IF(MOD(COLUMN(D43:AU43),2)=1,D43:AU43))</f>
        <v>0</v>
      </c>
      <c r="BA43" s="102">
        <f t="array" ref="BA43">MAX(IF(MOD(COLUMN(D43:AU43),2)=1,D43:AU43))-MIN(IF(MOD(COLUMN(D43:AU43),2)=1,D43:AU43))</f>
        <v>0</v>
      </c>
      <c r="BB43" s="102">
        <f t="array" ref="BB43">AVERAGE(IF(MOD(COLUMN(D43:AU43),2)=1,D43:AU43))</f>
        <v>0</v>
      </c>
      <c r="BC43" s="145"/>
      <c r="BD43" s="145"/>
      <c r="BE43" s="145"/>
      <c r="BF43" s="92" t="e">
        <f t="shared" si="0"/>
        <v>#DIV/0!</v>
      </c>
      <c r="BG43" s="85">
        <f t="shared" si="1"/>
        <v>0</v>
      </c>
      <c r="BH43" s="85" t="e">
        <f t="shared" si="2"/>
        <v>#DIV/0!</v>
      </c>
      <c r="BI43" s="85"/>
    </row>
    <row r="44" spans="2:61" ht="13.5" thickBot="1">
      <c r="B44" s="161" t="s">
        <v>29</v>
      </c>
      <c r="C44" s="96" t="s">
        <v>41</v>
      </c>
      <c r="D44" s="84">
        <f>'TM4 MCS9'!B$68</f>
        <v>1.2299034101672821</v>
      </c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142"/>
      <c r="AW44" s="102">
        <f t="array" ref="AW44">STDEV(IF(MOD(COLUMN(D44:AU44),2)=0,D44:AU44))</f>
        <v>0.26221628809587272</v>
      </c>
      <c r="AX44" s="102">
        <f t="array" ref="AX44">MAX(IF(MOD(COLUMN(D44:AU44),2)=0,D44:AU44))-MIN(IF(MOD(COLUMN(D44:AU44),2)=0,D44:AU44))</f>
        <v>1.2299034101672821</v>
      </c>
      <c r="AY44" s="102">
        <f t="array" ref="AY44">AVERAGE(IF(MOD(COLUMN(D44:AU44),2)=0,D44:AU44))</f>
        <v>5.5904700462149189E-2</v>
      </c>
      <c r="AZ44" s="102">
        <f t="array" ref="AZ44">STDEV(IF(MOD(COLUMN(D44:AU44),2)=1,D44:AU44))</f>
        <v>0</v>
      </c>
      <c r="BA44" s="102">
        <f t="array" ref="BA44">MAX(IF(MOD(COLUMN(D44:AU44),2)=1,D44:AU44))-MIN(IF(MOD(COLUMN(D44:AU44),2)=1,D44:AU44))</f>
        <v>0</v>
      </c>
      <c r="BB44" s="102">
        <f t="array" ref="BB44">AVERAGE(IF(MOD(COLUMN(D44:AU44),2)=1,D44:AU44))</f>
        <v>0</v>
      </c>
      <c r="BC44" s="145"/>
      <c r="BD44" s="145"/>
      <c r="BE44" s="145"/>
      <c r="BF44" s="92" t="e">
        <f t="shared" si="0"/>
        <v>#DIV/0!</v>
      </c>
      <c r="BG44" s="85">
        <f t="shared" si="1"/>
        <v>0</v>
      </c>
      <c r="BH44" s="85">
        <f t="shared" si="2"/>
        <v>1.2299034101672821</v>
      </c>
      <c r="BI44" s="85"/>
    </row>
    <row r="45" spans="2:61" ht="13.5" thickBot="1">
      <c r="B45" s="162"/>
      <c r="C45" s="96" t="s">
        <v>42</v>
      </c>
      <c r="D45" s="84">
        <f>'TM4 MCS14'!B$68</f>
        <v>4.7083927677267026</v>
      </c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142"/>
      <c r="AW45" s="102">
        <f t="array" ref="AW45">STDEV(IF(MOD(COLUMN(D45:AU45),2)=0,D45:AU45))</f>
        <v>1.0038327109629084</v>
      </c>
      <c r="AX45" s="102">
        <f t="array" ref="AX45">MAX(IF(MOD(COLUMN(D45:AU45),2)=0,D45:AU45))-MIN(IF(MOD(COLUMN(D45:AU45),2)=0,D45:AU45))</f>
        <v>4.7083927677267026</v>
      </c>
      <c r="AY45" s="102">
        <f t="array" ref="AY45">AVERAGE(IF(MOD(COLUMN(D45:AU45),2)=0,D45:AU45))</f>
        <v>0.21401785307848648</v>
      </c>
      <c r="AZ45" s="102">
        <f t="array" ref="AZ45">STDEV(IF(MOD(COLUMN(D45:AU45),2)=1,D45:AU45))</f>
        <v>0</v>
      </c>
      <c r="BA45" s="102">
        <f t="array" ref="BA45">MAX(IF(MOD(COLUMN(D45:AU45),2)=1,D45:AU45))-MIN(IF(MOD(COLUMN(D45:AU45),2)=1,D45:AU45))</f>
        <v>0</v>
      </c>
      <c r="BB45" s="102">
        <f t="array" ref="BB45">AVERAGE(IF(MOD(COLUMN(D45:AU45),2)=1,D45:AU45))</f>
        <v>0</v>
      </c>
      <c r="BC45" s="145"/>
      <c r="BD45" s="145"/>
      <c r="BE45" s="145"/>
      <c r="BF45" s="92" t="e">
        <f t="shared" si="0"/>
        <v>#DIV/0!</v>
      </c>
      <c r="BG45" s="85">
        <f t="shared" si="1"/>
        <v>0</v>
      </c>
      <c r="BH45" s="85">
        <f t="shared" si="2"/>
        <v>4.7083927677267026</v>
      </c>
      <c r="BI45" s="85"/>
    </row>
    <row r="46" spans="2:61" ht="13.5" thickBot="1">
      <c r="B46" s="162"/>
      <c r="C46" s="96" t="s">
        <v>43</v>
      </c>
      <c r="D46" s="84">
        <f>'TM4 MCS16'!B$68</f>
        <v>6.0284650308901373</v>
      </c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142"/>
      <c r="AW46" s="102">
        <f t="array" ref="AW46">STDEV(IF(MOD(COLUMN(D46:AU46),2)=0,D46:AU46))</f>
        <v>1.2852730631105242</v>
      </c>
      <c r="AX46" s="102">
        <f t="array" ref="AX46">MAX(IF(MOD(COLUMN(D46:AU46),2)=0,D46:AU46))-MIN(IF(MOD(COLUMN(D46:AU46),2)=0,D46:AU46))</f>
        <v>6.0284650308901373</v>
      </c>
      <c r="AY46" s="102">
        <f t="array" ref="AY46">AVERAGE(IF(MOD(COLUMN(D46:AU46),2)=0,D46:AU46))</f>
        <v>0.27402113776773351</v>
      </c>
      <c r="AZ46" s="102">
        <f t="array" ref="AZ46">STDEV(IF(MOD(COLUMN(D46:AU46),2)=1,D46:AU46))</f>
        <v>0</v>
      </c>
      <c r="BA46" s="102">
        <f t="array" ref="BA46">MAX(IF(MOD(COLUMN(D46:AU46),2)=1,D46:AU46))-MIN(IF(MOD(COLUMN(D46:AU46),2)=1,D46:AU46))</f>
        <v>0</v>
      </c>
      <c r="BB46" s="102">
        <f t="array" ref="BB46">AVERAGE(IF(MOD(COLUMN(D46:AU46),2)=1,D46:AU46))</f>
        <v>0</v>
      </c>
      <c r="BC46" s="145"/>
      <c r="BD46" s="145"/>
      <c r="BE46" s="145"/>
      <c r="BF46" s="92" t="e">
        <f t="shared" si="0"/>
        <v>#DIV/0!</v>
      </c>
      <c r="BG46" s="85">
        <f t="shared" si="1"/>
        <v>0</v>
      </c>
      <c r="BH46" s="85">
        <f t="shared" si="2"/>
        <v>6.0284650308901373</v>
      </c>
      <c r="BI46" s="85"/>
    </row>
    <row r="47" spans="2:61" ht="13.5" thickBot="1">
      <c r="B47" s="163"/>
      <c r="C47" s="96" t="s">
        <v>31</v>
      </c>
      <c r="D47" s="84" t="str">
        <f>'TM4 MCS18'!B$68</f>
        <v/>
      </c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4"/>
      <c r="AP47" s="84"/>
      <c r="AQ47" s="84"/>
      <c r="AR47" s="84"/>
      <c r="AS47" s="84"/>
      <c r="AT47" s="84"/>
      <c r="AU47" s="84"/>
      <c r="AV47" s="142"/>
      <c r="AW47" s="102">
        <f t="array" ref="AW47">STDEV(IF(MOD(COLUMN(D47:AU47),2)=0,D47:AU47))</f>
        <v>0</v>
      </c>
      <c r="AX47" s="102">
        <f t="array" ref="AX47">MAX(IF(MOD(COLUMN(D47:AU47),2)=0,D47:AU47))-MIN(IF(MOD(COLUMN(D47:AU47),2)=0,D47:AU47))</f>
        <v>0</v>
      </c>
      <c r="AY47" s="102">
        <f t="array" ref="AY47">AVERAGE(IF(MOD(COLUMN(D47:AU47),2)=0,D47:AU47))</f>
        <v>0</v>
      </c>
      <c r="AZ47" s="102">
        <f t="array" ref="AZ47">STDEV(IF(MOD(COLUMN(D47:AU47),2)=1,D47:AU47))</f>
        <v>0</v>
      </c>
      <c r="BA47" s="102">
        <f t="array" ref="BA47">MAX(IF(MOD(COLUMN(D47:AU47),2)=1,D47:AU47))-MIN(IF(MOD(COLUMN(D47:AU47),2)=1,D47:AU47))</f>
        <v>0</v>
      </c>
      <c r="BB47" s="102">
        <f t="array" ref="BB47">AVERAGE(IF(MOD(COLUMN(D47:AU47),2)=1,D47:AU47))</f>
        <v>0</v>
      </c>
      <c r="BC47" s="145"/>
      <c r="BD47" s="145"/>
      <c r="BE47" s="145"/>
      <c r="BF47" s="92" t="e">
        <f t="shared" si="0"/>
        <v>#DIV/0!</v>
      </c>
      <c r="BG47" s="85">
        <f t="shared" si="1"/>
        <v>0</v>
      </c>
      <c r="BH47" s="85" t="e">
        <f t="shared" si="2"/>
        <v>#DIV/0!</v>
      </c>
      <c r="BI47" s="85"/>
    </row>
    <row r="48" spans="2:61" ht="13.5" thickBot="1">
      <c r="B48" s="161" t="s">
        <v>30</v>
      </c>
      <c r="C48" s="96" t="s">
        <v>41</v>
      </c>
      <c r="D48" s="84">
        <f>'TM9 MCS9'!B$68</f>
        <v>5.3996176069905983</v>
      </c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  <c r="AT48" s="84"/>
      <c r="AU48" s="84"/>
      <c r="AV48" s="142"/>
      <c r="AW48" s="102">
        <f t="array" ref="AW48">STDEV(IF(MOD(COLUMN(D48:AU48),2)=0,D48:AU48))</f>
        <v>1.1512023418567625</v>
      </c>
      <c r="AX48" s="102">
        <f t="array" ref="AX48">MAX(IF(MOD(COLUMN(D48:AU48),2)=0,D48:AU48))-MIN(IF(MOD(COLUMN(D48:AU48),2)=0,D48:AU48))</f>
        <v>5.3996176069905983</v>
      </c>
      <c r="AY48" s="102">
        <f t="array" ref="AY48">AVERAGE(IF(MOD(COLUMN(D48:AU48),2)=0,D48:AU48))</f>
        <v>0.2454371639541181</v>
      </c>
      <c r="AZ48" s="102">
        <f t="array" ref="AZ48">STDEV(IF(MOD(COLUMN(D48:AU48),2)=1,D48:AU48))</f>
        <v>0</v>
      </c>
      <c r="BA48" s="102">
        <f t="array" ref="BA48">MAX(IF(MOD(COLUMN(D48:AU48),2)=1,D48:AU48))-MIN(IF(MOD(COLUMN(D48:AU48),2)=1,D48:AU48))</f>
        <v>0</v>
      </c>
      <c r="BB48" s="102">
        <f t="array" ref="BB48">AVERAGE(IF(MOD(COLUMN(D48:AU48),2)=1,D48:AU48))</f>
        <v>0</v>
      </c>
      <c r="BC48" s="145"/>
      <c r="BD48" s="145"/>
      <c r="BE48" s="145"/>
      <c r="BF48" s="92" t="e">
        <f t="shared" si="0"/>
        <v>#DIV/0!</v>
      </c>
      <c r="BG48" s="85">
        <f t="shared" si="1"/>
        <v>0</v>
      </c>
      <c r="BH48" s="85">
        <f t="shared" si="2"/>
        <v>5.3996176069905983</v>
      </c>
      <c r="BI48" s="85"/>
    </row>
    <row r="49" spans="2:61" ht="13.5" thickBot="1">
      <c r="B49" s="162"/>
      <c r="C49" s="96" t="s">
        <v>42</v>
      </c>
      <c r="D49" s="84">
        <f>'TM9 MCS14'!B$68</f>
        <v>9.0583841880728553</v>
      </c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142"/>
      <c r="AW49" s="102">
        <f t="array" ref="AW49">STDEV(IF(MOD(COLUMN(D49:AU49),2)=0,D49:AU49))</f>
        <v>1.9312539979214673</v>
      </c>
      <c r="AX49" s="102">
        <f t="array" ref="AX49">MAX(IF(MOD(COLUMN(D49:AU49),2)=0,D49:AU49))-MIN(IF(MOD(COLUMN(D49:AU49),2)=0,D49:AU49))</f>
        <v>9.0583841880728553</v>
      </c>
      <c r="AY49" s="102">
        <f t="array" ref="AY49">AVERAGE(IF(MOD(COLUMN(D49:AU49),2)=0,D49:AU49))</f>
        <v>0.4117447358214934</v>
      </c>
      <c r="AZ49" s="102">
        <f t="array" ref="AZ49">STDEV(IF(MOD(COLUMN(D49:AU49),2)=1,D49:AU49))</f>
        <v>0</v>
      </c>
      <c r="BA49" s="102">
        <f t="array" ref="BA49">MAX(IF(MOD(COLUMN(D49:AU49),2)=1,D49:AU49))-MIN(IF(MOD(COLUMN(D49:AU49),2)=1,D49:AU49))</f>
        <v>0</v>
      </c>
      <c r="BB49" s="102">
        <f t="array" ref="BB49">AVERAGE(IF(MOD(COLUMN(D49:AU49),2)=1,D49:AU49))</f>
        <v>0</v>
      </c>
      <c r="BC49" s="145"/>
      <c r="BD49" s="145"/>
      <c r="BE49" s="145"/>
      <c r="BF49" s="92" t="e">
        <f t="shared" si="0"/>
        <v>#DIV/0!</v>
      </c>
      <c r="BG49" s="85">
        <f t="shared" si="1"/>
        <v>0</v>
      </c>
      <c r="BH49" s="85">
        <f t="shared" si="2"/>
        <v>9.0583841880728553</v>
      </c>
      <c r="BI49" s="85"/>
    </row>
    <row r="50" spans="2:61" ht="13.5" thickBot="1">
      <c r="B50" s="162"/>
      <c r="C50" s="96" t="s">
        <v>43</v>
      </c>
      <c r="D50" s="84">
        <f>'TM9 MCS16'!B$68</f>
        <v>10.847062666772262</v>
      </c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4"/>
      <c r="AO50" s="84"/>
      <c r="AP50" s="84"/>
      <c r="AQ50" s="84"/>
      <c r="AR50" s="84"/>
      <c r="AS50" s="84"/>
      <c r="AT50" s="84"/>
      <c r="AU50" s="84"/>
      <c r="AV50" s="142"/>
      <c r="AW50" s="102">
        <f t="array" ref="AW50">STDEV(IF(MOD(COLUMN(D50:AU50),2)=0,D50:AU50))</f>
        <v>2.3126015309100443</v>
      </c>
      <c r="AX50" s="102">
        <f t="array" ref="AX50">MAX(IF(MOD(COLUMN(D50:AU50),2)=0,D50:AU50))-MIN(IF(MOD(COLUMN(D50:AU50),2)=0,D50:AU50))</f>
        <v>10.847062666772262</v>
      </c>
      <c r="AY50" s="102">
        <f t="array" ref="AY50">AVERAGE(IF(MOD(COLUMN(D50:AU50),2)=0,D50:AU50))</f>
        <v>0.49304830303510278</v>
      </c>
      <c r="AZ50" s="102">
        <f t="array" ref="AZ50">STDEV(IF(MOD(COLUMN(D50:AU50),2)=1,D50:AU50))</f>
        <v>0</v>
      </c>
      <c r="BA50" s="102">
        <f t="array" ref="BA50">MAX(IF(MOD(COLUMN(D50:AU50),2)=1,D50:AU50))-MIN(IF(MOD(COLUMN(D50:AU50),2)=1,D50:AU50))</f>
        <v>0</v>
      </c>
      <c r="BB50" s="102">
        <f t="array" ref="BB50">AVERAGE(IF(MOD(COLUMN(D50:AU50),2)=1,D50:AU50))</f>
        <v>0</v>
      </c>
      <c r="BC50" s="145"/>
      <c r="BD50" s="145"/>
      <c r="BE50" s="145"/>
      <c r="BF50" s="92" t="e">
        <f t="shared" si="0"/>
        <v>#DIV/0!</v>
      </c>
      <c r="BG50" s="85">
        <f t="shared" si="1"/>
        <v>0</v>
      </c>
      <c r="BH50" s="85">
        <f t="shared" si="2"/>
        <v>10.847062666772262</v>
      </c>
      <c r="BI50" s="85"/>
    </row>
    <row r="51" spans="2:61" ht="13.5" thickBot="1">
      <c r="B51" s="163"/>
      <c r="C51" s="96" t="s">
        <v>31</v>
      </c>
      <c r="D51" s="84" t="str">
        <f>'TM9 MCS18'!B$68</f>
        <v/>
      </c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84"/>
      <c r="AH51" s="84"/>
      <c r="AI51" s="84"/>
      <c r="AJ51" s="84"/>
      <c r="AK51" s="84"/>
      <c r="AL51" s="84"/>
      <c r="AM51" s="84"/>
      <c r="AN51" s="84"/>
      <c r="AO51" s="84"/>
      <c r="AP51" s="84"/>
      <c r="AQ51" s="84"/>
      <c r="AR51" s="84"/>
      <c r="AS51" s="84"/>
      <c r="AT51" s="84"/>
      <c r="AU51" s="84"/>
      <c r="AV51" s="142"/>
      <c r="AW51" s="102">
        <f t="array" ref="AW51">STDEV(IF(MOD(COLUMN(D51:AU51),2)=0,D51:AU51))</f>
        <v>0</v>
      </c>
      <c r="AX51" s="102">
        <f t="array" ref="AX51">MAX(IF(MOD(COLUMN(D51:AU51),2)=0,D51:AU51))-MIN(IF(MOD(COLUMN(D51:AU51),2)=0,D51:AU51))</f>
        <v>0</v>
      </c>
      <c r="AY51" s="102">
        <f t="array" ref="AY51">AVERAGE(IF(MOD(COLUMN(D51:AU51),2)=0,D51:AU51))</f>
        <v>0</v>
      </c>
      <c r="AZ51" s="102">
        <f t="array" ref="AZ51">STDEV(IF(MOD(COLUMN(D51:AU51),2)=1,D51:AU51))</f>
        <v>0</v>
      </c>
      <c r="BA51" s="102">
        <f t="array" ref="BA51">MAX(IF(MOD(COLUMN(D51:AU51),2)=1,D51:AU51))-MIN(IF(MOD(COLUMN(D51:AU51),2)=1,D51:AU51))</f>
        <v>0</v>
      </c>
      <c r="BB51" s="102">
        <f t="array" ref="BB51">AVERAGE(IF(MOD(COLUMN(D51:AU51),2)=1,D51:AU51))</f>
        <v>0</v>
      </c>
      <c r="BC51" s="145"/>
      <c r="BD51" s="145"/>
      <c r="BE51" s="145"/>
      <c r="BF51" s="92" t="e">
        <f t="shared" si="0"/>
        <v>#DIV/0!</v>
      </c>
      <c r="BG51" s="85">
        <f t="shared" si="1"/>
        <v>0</v>
      </c>
      <c r="BH51" s="85" t="e">
        <f t="shared" si="2"/>
        <v>#DIV/0!</v>
      </c>
      <c r="BI51" s="85"/>
    </row>
    <row r="52" spans="2:61" ht="13.5" thickBot="1">
      <c r="B52" s="161" t="s">
        <v>44</v>
      </c>
      <c r="C52" s="96" t="s">
        <v>41</v>
      </c>
      <c r="D52" s="84" t="str">
        <f>'TM3 MCS9'!B$68</f>
        <v/>
      </c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4"/>
      <c r="AP52" s="84"/>
      <c r="AQ52" s="84"/>
      <c r="AR52" s="84"/>
      <c r="AS52" s="84"/>
      <c r="AT52" s="84"/>
      <c r="AU52" s="84"/>
      <c r="AV52" s="142"/>
      <c r="AW52" s="102">
        <f t="array" ref="AW52">STDEV(IF(MOD(COLUMN(D52:AU52),2)=0,D52:AU52))</f>
        <v>0</v>
      </c>
      <c r="AX52" s="102">
        <f t="array" ref="AX52">MAX(IF(MOD(COLUMN(D52:AU52),2)=0,D52:AU52))-MIN(IF(MOD(COLUMN(D52:AU52),2)=0,D52:AU52))</f>
        <v>0</v>
      </c>
      <c r="AY52" s="102">
        <f t="array" ref="AY52">AVERAGE(IF(MOD(COLUMN(D52:AU52),2)=0,D52:AU52))</f>
        <v>0</v>
      </c>
      <c r="AZ52" s="102">
        <f t="array" ref="AZ52">STDEV(IF(MOD(COLUMN(D52:AU52),2)=1,D52:AU52))</f>
        <v>0</v>
      </c>
      <c r="BA52" s="102">
        <f t="array" ref="BA52">MAX(IF(MOD(COLUMN(D52:AU52),2)=1,D52:AU52))-MIN(IF(MOD(COLUMN(D52:AU52),2)=1,D52:AU52))</f>
        <v>0</v>
      </c>
      <c r="BB52" s="102">
        <f t="array" ref="BB52">AVERAGE(IF(MOD(COLUMN(D52:AU52),2)=1,D52:AU52))</f>
        <v>0</v>
      </c>
      <c r="BC52" s="145"/>
      <c r="BD52" s="145"/>
      <c r="BE52" s="145"/>
      <c r="BF52" s="92" t="e">
        <f t="shared" si="0"/>
        <v>#DIV/0!</v>
      </c>
      <c r="BG52" s="85">
        <f t="shared" si="1"/>
        <v>0</v>
      </c>
      <c r="BH52" s="85" t="e">
        <f t="shared" si="2"/>
        <v>#DIV/0!</v>
      </c>
      <c r="BI52" s="85"/>
    </row>
    <row r="53" spans="2:61" ht="13.5" thickBot="1">
      <c r="B53" s="162"/>
      <c r="C53" s="96" t="s">
        <v>42</v>
      </c>
      <c r="D53" s="84" t="str">
        <f>'TM3 MCS14'!B$68</f>
        <v/>
      </c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142"/>
      <c r="AW53" s="102">
        <f t="array" ref="AW53">STDEV(IF(MOD(COLUMN(D53:AU53),2)=0,D53:AU53))</f>
        <v>0</v>
      </c>
      <c r="AX53" s="102">
        <f t="array" ref="AX53">MAX(IF(MOD(COLUMN(D53:AU53),2)=0,D53:AU53))-MIN(IF(MOD(COLUMN(D53:AU53),2)=0,D53:AU53))</f>
        <v>0</v>
      </c>
      <c r="AY53" s="102">
        <f t="array" ref="AY53">AVERAGE(IF(MOD(COLUMN(D53:AU53),2)=0,D53:AU53))</f>
        <v>0</v>
      </c>
      <c r="AZ53" s="102">
        <f t="array" ref="AZ53">STDEV(IF(MOD(COLUMN(D53:AU53),2)=1,D53:AU53))</f>
        <v>0</v>
      </c>
      <c r="BA53" s="102">
        <f t="array" ref="BA53">MAX(IF(MOD(COLUMN(D53:AU53),2)=1,D53:AU53))-MIN(IF(MOD(COLUMN(D53:AU53),2)=1,D53:AU53))</f>
        <v>0</v>
      </c>
      <c r="BB53" s="102">
        <f t="array" ref="BB53">AVERAGE(IF(MOD(COLUMN(D53:AU53),2)=1,D53:AU53))</f>
        <v>0</v>
      </c>
      <c r="BC53" s="145"/>
      <c r="BD53" s="145"/>
      <c r="BE53" s="145"/>
      <c r="BF53" s="92" t="e">
        <f t="shared" si="0"/>
        <v>#DIV/0!</v>
      </c>
      <c r="BG53" s="85">
        <f t="shared" si="1"/>
        <v>0</v>
      </c>
      <c r="BH53" s="85" t="e">
        <f t="shared" si="2"/>
        <v>#DIV/0!</v>
      </c>
      <c r="BI53" s="85"/>
    </row>
    <row r="54" spans="2:61" ht="13.5" thickBot="1">
      <c r="B54" s="162"/>
      <c r="C54" s="96" t="s">
        <v>43</v>
      </c>
      <c r="D54" s="84" t="str">
        <f>'TM3 MCS16'!B$68</f>
        <v/>
      </c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  <c r="AN54" s="84"/>
      <c r="AO54" s="84"/>
      <c r="AP54" s="84"/>
      <c r="AQ54" s="84"/>
      <c r="AR54" s="84"/>
      <c r="AS54" s="84"/>
      <c r="AT54" s="84"/>
      <c r="AU54" s="84"/>
      <c r="AV54" s="142"/>
      <c r="AW54" s="102">
        <f t="array" ref="AW54">STDEV(IF(MOD(COLUMN(D54:AU54),2)=0,D54:AU54))</f>
        <v>0</v>
      </c>
      <c r="AX54" s="102">
        <f t="array" ref="AX54">MAX(IF(MOD(COLUMN(D54:AU54),2)=0,D54:AU54))-MIN(IF(MOD(COLUMN(D54:AU54),2)=0,D54:AU54))</f>
        <v>0</v>
      </c>
      <c r="AY54" s="102">
        <f t="array" ref="AY54">AVERAGE(IF(MOD(COLUMN(D54:AU54),2)=0,D54:AU54))</f>
        <v>0</v>
      </c>
      <c r="AZ54" s="102">
        <f t="array" ref="AZ54">STDEV(IF(MOD(COLUMN(D54:AU54),2)=1,D54:AU54))</f>
        <v>0</v>
      </c>
      <c r="BA54" s="102">
        <f t="array" ref="BA54">MAX(IF(MOD(COLUMN(D54:AU54),2)=1,D54:AU54))-MIN(IF(MOD(COLUMN(D54:AU54),2)=1,D54:AU54))</f>
        <v>0</v>
      </c>
      <c r="BB54" s="102">
        <f t="array" ref="BB54">AVERAGE(IF(MOD(COLUMN(D54:AU54),2)=1,D54:AU54))</f>
        <v>0</v>
      </c>
      <c r="BC54" s="145"/>
      <c r="BD54" s="145"/>
      <c r="BE54" s="145"/>
      <c r="BF54" s="92" t="e">
        <f t="shared" si="0"/>
        <v>#DIV/0!</v>
      </c>
      <c r="BG54" s="85">
        <f t="shared" si="1"/>
        <v>0</v>
      </c>
      <c r="BH54" s="85" t="e">
        <f t="shared" si="2"/>
        <v>#DIV/0!</v>
      </c>
      <c r="BI54" s="85"/>
    </row>
    <row r="55" spans="2:61" ht="13.5" thickBot="1">
      <c r="B55" s="163"/>
      <c r="C55" s="96" t="s">
        <v>31</v>
      </c>
      <c r="D55" s="84" t="str">
        <f>'TM3 MCS18'!B$68</f>
        <v/>
      </c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142"/>
      <c r="AW55" s="102">
        <f t="array" ref="AW55">STDEV(IF(MOD(COLUMN(D55:AU55),2)=0,D55:AU55))</f>
        <v>0</v>
      </c>
      <c r="AX55" s="102">
        <f t="array" ref="AX55">MAX(IF(MOD(COLUMN(D55:AU55),2)=0,D55:AU55))-MIN(IF(MOD(COLUMN(D55:AU55),2)=0,D55:AU55))</f>
        <v>0</v>
      </c>
      <c r="AY55" s="102">
        <f t="array" ref="AY55">AVERAGE(IF(MOD(COLUMN(D55:AU55),2)=0,D55:AU55))</f>
        <v>0</v>
      </c>
      <c r="AZ55" s="102">
        <f t="array" ref="AZ55">STDEV(IF(MOD(COLUMN(D55:AU55),2)=1,D55:AU55))</f>
        <v>0</v>
      </c>
      <c r="BA55" s="102">
        <f t="array" ref="BA55">MAX(IF(MOD(COLUMN(D55:AU55),2)=1,D55:AU55))-MIN(IF(MOD(COLUMN(D55:AU55),2)=1,D55:AU55))</f>
        <v>0</v>
      </c>
      <c r="BB55" s="102">
        <f t="array" ref="BB55">AVERAGE(IF(MOD(COLUMN(D55:AU55),2)=1,D55:AU55))</f>
        <v>0</v>
      </c>
      <c r="BC55" s="145"/>
      <c r="BD55" s="145"/>
      <c r="BE55" s="145"/>
      <c r="BF55" s="92" t="e">
        <f t="shared" si="0"/>
        <v>#DIV/0!</v>
      </c>
      <c r="BG55" s="85">
        <f t="shared" si="1"/>
        <v>0</v>
      </c>
      <c r="BH55" s="85" t="e">
        <f t="shared" si="2"/>
        <v>#DIV/0!</v>
      </c>
      <c r="BI55" s="85"/>
    </row>
    <row r="56" spans="2:61" ht="13.5" thickBot="1">
      <c r="B56" s="161" t="s">
        <v>45</v>
      </c>
      <c r="C56" s="96" t="s">
        <v>41</v>
      </c>
      <c r="D56" s="84" t="str">
        <f>'TM10 MCS9'!B$68</f>
        <v/>
      </c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142"/>
      <c r="AW56" s="102">
        <f t="array" ref="AW56">STDEV(IF(MOD(COLUMN(D56:AU56),2)=0,D56:AU56))</f>
        <v>0</v>
      </c>
      <c r="AX56" s="102">
        <f t="array" ref="AX56">MAX(IF(MOD(COLUMN(D56:AU56),2)=0,D56:AU56))-MIN(IF(MOD(COLUMN(D56:AU56),2)=0,D56:AU56))</f>
        <v>0</v>
      </c>
      <c r="AY56" s="102">
        <f t="array" ref="AY56">AVERAGE(IF(MOD(COLUMN(D56:AU56),2)=0,D56:AU56))</f>
        <v>0</v>
      </c>
      <c r="AZ56" s="102">
        <f t="array" ref="AZ56">STDEV(IF(MOD(COLUMN(D56:AU56),2)=1,D56:AU56))</f>
        <v>0</v>
      </c>
      <c r="BA56" s="102">
        <f t="array" ref="BA56">MAX(IF(MOD(COLUMN(D56:AU56),2)=1,D56:AU56))-MIN(IF(MOD(COLUMN(D56:AU56),2)=1,D56:AU56))</f>
        <v>0</v>
      </c>
      <c r="BB56" s="102">
        <f t="array" ref="BB56">AVERAGE(IF(MOD(COLUMN(D56:AU56),2)=1,D56:AU56))</f>
        <v>0</v>
      </c>
      <c r="BC56" s="145"/>
      <c r="BD56" s="145"/>
      <c r="BE56" s="145"/>
      <c r="BF56" s="92" t="e">
        <f t="shared" si="0"/>
        <v>#DIV/0!</v>
      </c>
      <c r="BG56" s="85">
        <f t="shared" si="1"/>
        <v>0</v>
      </c>
      <c r="BH56" s="85" t="e">
        <f t="shared" si="2"/>
        <v>#DIV/0!</v>
      </c>
      <c r="BI56" s="85"/>
    </row>
    <row r="57" spans="2:61" ht="13.5" thickBot="1">
      <c r="B57" s="162"/>
      <c r="C57" s="96" t="s">
        <v>42</v>
      </c>
      <c r="D57" s="84" t="str">
        <f>'TM10 MCS14'!B$68</f>
        <v/>
      </c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4"/>
      <c r="AB57" s="84"/>
      <c r="AC57" s="84"/>
      <c r="AD57" s="84"/>
      <c r="AE57" s="84"/>
      <c r="AF57" s="84"/>
      <c r="AG57" s="84"/>
      <c r="AH57" s="84"/>
      <c r="AI57" s="84"/>
      <c r="AJ57" s="84"/>
      <c r="AK57" s="84"/>
      <c r="AL57" s="84"/>
      <c r="AM57" s="84"/>
      <c r="AN57" s="84"/>
      <c r="AO57" s="84"/>
      <c r="AP57" s="84"/>
      <c r="AQ57" s="84"/>
      <c r="AR57" s="84"/>
      <c r="AS57" s="84"/>
      <c r="AT57" s="84"/>
      <c r="AU57" s="84"/>
      <c r="AV57" s="142"/>
      <c r="AW57" s="102">
        <f t="array" ref="AW57">STDEV(IF(MOD(COLUMN(D57:AU57),2)=0,D57:AU57))</f>
        <v>0</v>
      </c>
      <c r="AX57" s="102">
        <f t="array" ref="AX57">MAX(IF(MOD(COLUMN(D57:AU57),2)=0,D57:AU57))-MIN(IF(MOD(COLUMN(D57:AU57),2)=0,D57:AU57))</f>
        <v>0</v>
      </c>
      <c r="AY57" s="102">
        <f t="array" ref="AY57">AVERAGE(IF(MOD(COLUMN(D57:AU57),2)=0,D57:AU57))</f>
        <v>0</v>
      </c>
      <c r="AZ57" s="102">
        <f t="array" ref="AZ57">STDEV(IF(MOD(COLUMN(D57:AU57),2)=1,D57:AU57))</f>
        <v>0</v>
      </c>
      <c r="BA57" s="102">
        <f t="array" ref="BA57">MAX(IF(MOD(COLUMN(D57:AU57),2)=1,D57:AU57))-MIN(IF(MOD(COLUMN(D57:AU57),2)=1,D57:AU57))</f>
        <v>0</v>
      </c>
      <c r="BB57" s="102">
        <f t="array" ref="BB57">AVERAGE(IF(MOD(COLUMN(D57:AU57),2)=1,D57:AU57))</f>
        <v>0</v>
      </c>
      <c r="BC57" s="145"/>
      <c r="BD57" s="145"/>
      <c r="BE57" s="145"/>
      <c r="BF57" s="92" t="e">
        <f t="shared" si="0"/>
        <v>#DIV/0!</v>
      </c>
      <c r="BG57" s="85">
        <f t="shared" si="1"/>
        <v>0</v>
      </c>
      <c r="BH57" s="85" t="e">
        <f t="shared" si="2"/>
        <v>#DIV/0!</v>
      </c>
      <c r="BI57" s="85"/>
    </row>
    <row r="58" spans="2:61" ht="13.5" thickBot="1">
      <c r="B58" s="162"/>
      <c r="C58" s="96" t="s">
        <v>43</v>
      </c>
      <c r="D58" s="84" t="str">
        <f>'TM10 MCS16'!B$68</f>
        <v/>
      </c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4"/>
      <c r="AB58" s="84"/>
      <c r="AC58" s="84"/>
      <c r="AD58" s="84"/>
      <c r="AE58" s="84"/>
      <c r="AF58" s="84"/>
      <c r="AG58" s="84"/>
      <c r="AH58" s="84"/>
      <c r="AI58" s="84"/>
      <c r="AJ58" s="84"/>
      <c r="AK58" s="84"/>
      <c r="AL58" s="84"/>
      <c r="AM58" s="84"/>
      <c r="AN58" s="84"/>
      <c r="AO58" s="84"/>
      <c r="AP58" s="84"/>
      <c r="AQ58" s="84"/>
      <c r="AR58" s="84"/>
      <c r="AS58" s="84"/>
      <c r="AT58" s="84"/>
      <c r="AU58" s="84"/>
      <c r="AV58" s="142"/>
      <c r="AW58" s="102">
        <f t="array" ref="AW58">STDEV(IF(MOD(COLUMN(D58:AU58),2)=0,D58:AU58))</f>
        <v>0</v>
      </c>
      <c r="AX58" s="102">
        <f t="array" ref="AX58">MAX(IF(MOD(COLUMN(D58:AU58),2)=0,D58:AU58))-MIN(IF(MOD(COLUMN(D58:AU58),2)=0,D58:AU58))</f>
        <v>0</v>
      </c>
      <c r="AY58" s="102">
        <f t="array" ref="AY58">AVERAGE(IF(MOD(COLUMN(D58:AU58),2)=0,D58:AU58))</f>
        <v>0</v>
      </c>
      <c r="AZ58" s="102">
        <f t="array" ref="AZ58">STDEV(IF(MOD(COLUMN(D58:AU58),2)=1,D58:AU58))</f>
        <v>0</v>
      </c>
      <c r="BA58" s="102">
        <f t="array" ref="BA58">MAX(IF(MOD(COLUMN(D58:AU58),2)=1,D58:AU58))-MIN(IF(MOD(COLUMN(D58:AU58),2)=1,D58:AU58))</f>
        <v>0</v>
      </c>
      <c r="BB58" s="102">
        <f t="array" ref="BB58">AVERAGE(IF(MOD(COLUMN(D58:AU58),2)=1,D58:AU58))</f>
        <v>0</v>
      </c>
      <c r="BC58" s="145"/>
      <c r="BD58" s="145"/>
      <c r="BE58" s="145"/>
      <c r="BF58" s="92" t="e">
        <f t="shared" si="0"/>
        <v>#DIV/0!</v>
      </c>
      <c r="BG58" s="85">
        <f t="shared" si="1"/>
        <v>0</v>
      </c>
      <c r="BH58" s="85" t="e">
        <f t="shared" si="2"/>
        <v>#DIV/0!</v>
      </c>
      <c r="BI58" s="85"/>
    </row>
    <row r="59" spans="2:61">
      <c r="B59" s="163"/>
      <c r="C59" s="96" t="s">
        <v>31</v>
      </c>
      <c r="D59" s="84" t="str">
        <f>'TM10 MCS18'!B$68</f>
        <v/>
      </c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4"/>
      <c r="AB59" s="84"/>
      <c r="AC59" s="84"/>
      <c r="AD59" s="84"/>
      <c r="AE59" s="84"/>
      <c r="AF59" s="84"/>
      <c r="AG59" s="84"/>
      <c r="AH59" s="84"/>
      <c r="AI59" s="84"/>
      <c r="AJ59" s="84"/>
      <c r="AK59" s="84"/>
      <c r="AL59" s="84"/>
      <c r="AM59" s="84"/>
      <c r="AN59" s="84"/>
      <c r="AO59" s="84"/>
      <c r="AP59" s="84"/>
      <c r="AQ59" s="84"/>
      <c r="AR59" s="84"/>
      <c r="AS59" s="84"/>
      <c r="AT59" s="84"/>
      <c r="AU59" s="84"/>
      <c r="AV59" s="142"/>
      <c r="AW59" s="102">
        <f t="array" ref="AW59">STDEV(IF(MOD(COLUMN(D59:AU59),2)=0,D59:AU59))</f>
        <v>0</v>
      </c>
      <c r="AX59" s="102">
        <f t="array" ref="AX59">MAX(IF(MOD(COLUMN(D59:AU59),2)=0,D59:AU59))-MIN(IF(MOD(COLUMN(D59:AU59),2)=0,D59:AU59))</f>
        <v>0</v>
      </c>
      <c r="AY59" s="102">
        <f t="array" ref="AY59">AVERAGE(IF(MOD(COLUMN(D59:AU59),2)=0,D59:AU59))</f>
        <v>0</v>
      </c>
      <c r="AZ59" s="102">
        <f t="array" ref="AZ59">STDEV(IF(MOD(COLUMN(D59:AU59),2)=1,D59:AU59))</f>
        <v>0</v>
      </c>
      <c r="BA59" s="102">
        <f t="array" ref="BA59">MAX(IF(MOD(COLUMN(D59:AU59),2)=1,D59:AU59))-MIN(IF(MOD(COLUMN(D59:AU59),2)=1,D59:AU59))</f>
        <v>0</v>
      </c>
      <c r="BB59" s="102">
        <f t="array" ref="BB59">AVERAGE(IF(MOD(COLUMN(D59:AU59),2)=1,D59:AU59))</f>
        <v>0</v>
      </c>
      <c r="BC59" s="145"/>
      <c r="BD59" s="145"/>
      <c r="BE59" s="145"/>
      <c r="BF59" s="92" t="e">
        <f t="shared" si="0"/>
        <v>#DIV/0!</v>
      </c>
      <c r="BG59" s="85">
        <f t="shared" si="1"/>
        <v>0</v>
      </c>
      <c r="BH59" s="85" t="e">
        <f t="shared" si="2"/>
        <v>#DIV/0!</v>
      </c>
      <c r="BI59" s="85"/>
    </row>
  </sheetData>
  <mergeCells count="48">
    <mergeCell ref="D7:F7"/>
    <mergeCell ref="G7:I7"/>
    <mergeCell ref="J7:L7"/>
    <mergeCell ref="M7:O7"/>
    <mergeCell ref="B25:B28"/>
    <mergeCell ref="B9:B12"/>
    <mergeCell ref="B13:B16"/>
    <mergeCell ref="B17:B20"/>
    <mergeCell ref="B21:B24"/>
    <mergeCell ref="AW8:AY8"/>
    <mergeCell ref="BF8:BH8"/>
    <mergeCell ref="AZ8:BB8"/>
    <mergeCell ref="BC8:BE8"/>
    <mergeCell ref="AE7:AG7"/>
    <mergeCell ref="AH7:AJ7"/>
    <mergeCell ref="AK7:AM7"/>
    <mergeCell ref="AN7:AP7"/>
    <mergeCell ref="AQ7:AS7"/>
    <mergeCell ref="AT7:AV7"/>
    <mergeCell ref="B52:B55"/>
    <mergeCell ref="AW39:AY39"/>
    <mergeCell ref="BA39:BB39"/>
    <mergeCell ref="B56:B59"/>
    <mergeCell ref="AK38:AM38"/>
    <mergeCell ref="AN38:AP38"/>
    <mergeCell ref="AQ38:AS38"/>
    <mergeCell ref="AT38:AV38"/>
    <mergeCell ref="B29:B32"/>
    <mergeCell ref="BF39:BH39"/>
    <mergeCell ref="B40:B43"/>
    <mergeCell ref="B44:B47"/>
    <mergeCell ref="B48:B51"/>
    <mergeCell ref="D38:F38"/>
    <mergeCell ref="G38:I38"/>
    <mergeCell ref="J38:L38"/>
    <mergeCell ref="M38:O38"/>
    <mergeCell ref="P38:R38"/>
    <mergeCell ref="S38:U38"/>
    <mergeCell ref="V38:X38"/>
    <mergeCell ref="Y38:AA38"/>
    <mergeCell ref="AB38:AD38"/>
    <mergeCell ref="AE38:AG38"/>
    <mergeCell ref="AH38:AJ38"/>
    <mergeCell ref="P7:R7"/>
    <mergeCell ref="S7:U7"/>
    <mergeCell ref="V7:X7"/>
    <mergeCell ref="Y7:AA7"/>
    <mergeCell ref="AB7:AD7"/>
  </mergeCells>
  <phoneticPr fontId="4"/>
  <pageMargins left="0.75" right="0.75" top="1" bottom="1" header="0.51200000000000001" footer="0.51200000000000001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F24"/>
  <sheetViews>
    <sheetView workbookViewId="0">
      <selection activeCell="I20" sqref="I20"/>
    </sheetView>
  </sheetViews>
  <sheetFormatPr defaultRowHeight="12.75"/>
  <cols>
    <col min="1" max="1" width="15.85546875" customWidth="1"/>
    <col min="2" max="2" width="21.140625" customWidth="1"/>
    <col min="3" max="4" width="17.5703125" customWidth="1"/>
    <col min="5" max="5" width="17.85546875" customWidth="1"/>
    <col min="6" max="6" width="17.140625" customWidth="1"/>
  </cols>
  <sheetData>
    <row r="1" spans="1:6" ht="13.5" thickBot="1"/>
    <row r="2" spans="1:6" ht="12.75" customHeight="1" thickBot="1">
      <c r="A2" s="176" t="s">
        <v>55</v>
      </c>
      <c r="B2" s="177"/>
      <c r="C2" s="107" t="s">
        <v>56</v>
      </c>
      <c r="D2" s="107" t="s">
        <v>98</v>
      </c>
      <c r="E2" s="107" t="s">
        <v>99</v>
      </c>
      <c r="F2" s="107" t="s">
        <v>100</v>
      </c>
    </row>
    <row r="3" spans="1:6" ht="13.5" thickBot="1">
      <c r="A3" s="178" t="s">
        <v>101</v>
      </c>
      <c r="B3" s="128"/>
      <c r="C3" s="138" t="s">
        <v>102</v>
      </c>
      <c r="D3" s="138">
        <v>-3</v>
      </c>
      <c r="E3" s="138">
        <v>-3</v>
      </c>
      <c r="F3" s="138">
        <v>-3</v>
      </c>
    </row>
    <row r="4" spans="1:6" ht="13.5" thickBot="1">
      <c r="A4" s="179"/>
      <c r="B4" s="128"/>
      <c r="C4" s="138" t="s">
        <v>102</v>
      </c>
      <c r="D4" s="138" t="s">
        <v>160</v>
      </c>
      <c r="E4" s="138" t="s">
        <v>160</v>
      </c>
      <c r="F4" s="138" t="s">
        <v>160</v>
      </c>
    </row>
    <row r="5" spans="1:6" ht="13.5" thickBot="1">
      <c r="A5" s="180"/>
      <c r="B5" s="129" t="s">
        <v>104</v>
      </c>
      <c r="C5" s="138" t="s">
        <v>102</v>
      </c>
      <c r="D5" s="138">
        <v>0</v>
      </c>
      <c r="E5" s="138" t="s">
        <v>69</v>
      </c>
      <c r="F5" s="138" t="s">
        <v>69</v>
      </c>
    </row>
    <row r="6" spans="1:6" ht="13.5" customHeight="1" thickBot="1">
      <c r="A6" s="178" t="s">
        <v>105</v>
      </c>
      <c r="B6" s="128"/>
      <c r="C6" s="138" t="s">
        <v>106</v>
      </c>
      <c r="D6" s="138" t="s">
        <v>161</v>
      </c>
      <c r="E6" s="138" t="s">
        <v>69</v>
      </c>
      <c r="F6" s="138" t="s">
        <v>69</v>
      </c>
    </row>
    <row r="7" spans="1:6" ht="13.5" customHeight="1" thickBot="1">
      <c r="A7" s="179"/>
      <c r="B7" s="128"/>
      <c r="C7" s="138" t="s">
        <v>106</v>
      </c>
      <c r="D7" s="138" t="s">
        <v>162</v>
      </c>
      <c r="E7" s="138" t="s">
        <v>69</v>
      </c>
      <c r="F7" s="138" t="s">
        <v>69</v>
      </c>
    </row>
    <row r="8" spans="1:6" ht="13.5" customHeight="1" thickBot="1">
      <c r="A8" s="180"/>
      <c r="B8" s="128"/>
      <c r="C8" s="138" t="s">
        <v>106</v>
      </c>
      <c r="D8" s="138" t="s">
        <v>163</v>
      </c>
      <c r="E8" s="138" t="s">
        <v>69</v>
      </c>
      <c r="F8" s="138" t="s">
        <v>69</v>
      </c>
    </row>
    <row r="9" spans="1:6" ht="26.25" customHeight="1" thickBot="1">
      <c r="A9" s="181"/>
      <c r="B9" s="182"/>
      <c r="C9" s="138" t="s">
        <v>102</v>
      </c>
      <c r="D9" s="138" t="s">
        <v>170</v>
      </c>
      <c r="E9" s="138" t="s">
        <v>168</v>
      </c>
      <c r="F9" s="138" t="s">
        <v>169</v>
      </c>
    </row>
    <row r="10" spans="1:6" ht="13.5" thickBot="1">
      <c r="A10" s="174" t="s">
        <v>141</v>
      </c>
      <c r="B10" s="175"/>
      <c r="C10" s="138" t="s">
        <v>59</v>
      </c>
      <c r="D10" s="138">
        <v>10</v>
      </c>
      <c r="E10" s="138">
        <v>10</v>
      </c>
      <c r="F10" s="138">
        <v>10</v>
      </c>
    </row>
    <row r="11" spans="1:6" ht="13.5" customHeight="1" thickBot="1">
      <c r="A11" s="174" t="s">
        <v>110</v>
      </c>
      <c r="B11" s="175"/>
      <c r="C11" s="138"/>
      <c r="D11" s="138" t="s">
        <v>111</v>
      </c>
      <c r="E11" s="138" t="s">
        <v>111</v>
      </c>
      <c r="F11" s="138" t="s">
        <v>111</v>
      </c>
    </row>
    <row r="12" spans="1:6" ht="13.5" thickBot="1">
      <c r="A12" s="174" t="s">
        <v>112</v>
      </c>
      <c r="B12" s="175"/>
      <c r="C12" s="139" t="s">
        <v>142</v>
      </c>
      <c r="D12" s="138" t="s">
        <v>69</v>
      </c>
      <c r="E12" s="138">
        <v>3</v>
      </c>
      <c r="F12" s="138">
        <v>-1</v>
      </c>
    </row>
    <row r="13" spans="1:6" ht="13.5" thickBot="1">
      <c r="A13" s="174" t="s">
        <v>113</v>
      </c>
      <c r="B13" s="175"/>
      <c r="C13" s="138" t="s">
        <v>114</v>
      </c>
      <c r="D13" s="138" t="s">
        <v>69</v>
      </c>
      <c r="E13" s="138">
        <v>300</v>
      </c>
      <c r="F13" s="138">
        <v>-100</v>
      </c>
    </row>
    <row r="14" spans="1:6" ht="13.5" thickBot="1">
      <c r="A14" s="174" t="s">
        <v>115</v>
      </c>
      <c r="B14" s="175"/>
      <c r="C14" s="138"/>
      <c r="D14" s="138">
        <v>0</v>
      </c>
      <c r="E14" s="138">
        <v>1</v>
      </c>
      <c r="F14" s="138">
        <v>128</v>
      </c>
    </row>
    <row r="15" spans="1:6" ht="13.5" thickBot="1">
      <c r="A15" s="174" t="s">
        <v>127</v>
      </c>
      <c r="B15" s="175"/>
      <c r="C15" s="138"/>
      <c r="D15" s="138">
        <v>2</v>
      </c>
      <c r="E15" s="138" t="s">
        <v>164</v>
      </c>
      <c r="F15" s="138" t="s">
        <v>164</v>
      </c>
    </row>
    <row r="16" spans="1:6" ht="13.5" thickBot="1">
      <c r="A16" s="174" t="s">
        <v>128</v>
      </c>
      <c r="B16" s="175"/>
      <c r="C16" s="138"/>
      <c r="D16" s="138">
        <v>2</v>
      </c>
      <c r="E16" s="138" t="s">
        <v>165</v>
      </c>
      <c r="F16" s="138" t="s">
        <v>165</v>
      </c>
    </row>
    <row r="17" spans="1:6" s="59" customFormat="1" ht="13.5" thickBot="1">
      <c r="A17" s="174" t="s">
        <v>193</v>
      </c>
      <c r="B17" s="184"/>
      <c r="C17" s="138"/>
      <c r="D17" s="174" t="s">
        <v>198</v>
      </c>
      <c r="E17" s="183"/>
      <c r="F17" s="184"/>
    </row>
    <row r="18" spans="1:6" s="59" customFormat="1" ht="36.75" customHeight="1" thickBot="1">
      <c r="A18" s="174" t="s">
        <v>172</v>
      </c>
      <c r="B18" s="184"/>
      <c r="C18" s="138" t="s">
        <v>173</v>
      </c>
      <c r="D18" s="138" t="s">
        <v>86</v>
      </c>
      <c r="E18" s="138">
        <v>20</v>
      </c>
      <c r="F18" s="138">
        <v>20</v>
      </c>
    </row>
    <row r="19" spans="1:6" s="59" customFormat="1" ht="69.75" customHeight="1" thickBot="1">
      <c r="A19" s="193" t="s">
        <v>134</v>
      </c>
      <c r="B19" s="184"/>
      <c r="C19" s="138"/>
      <c r="D19" s="138" t="s">
        <v>86</v>
      </c>
      <c r="E19" s="138" t="s">
        <v>179</v>
      </c>
      <c r="F19" s="138" t="s">
        <v>180</v>
      </c>
    </row>
    <row r="20" spans="1:6" s="59" customFormat="1" ht="36.75" customHeight="1" thickBot="1">
      <c r="A20" s="191" t="s">
        <v>175</v>
      </c>
      <c r="B20" s="137" t="s">
        <v>176</v>
      </c>
      <c r="C20" s="138" t="s">
        <v>174</v>
      </c>
      <c r="D20" s="138" t="s">
        <v>86</v>
      </c>
      <c r="E20" s="138">
        <v>20</v>
      </c>
      <c r="F20" s="138">
        <v>20</v>
      </c>
    </row>
    <row r="21" spans="1:6" s="59" customFormat="1" ht="36.75" customHeight="1" thickBot="1">
      <c r="A21" s="192"/>
      <c r="B21" s="137" t="s">
        <v>177</v>
      </c>
      <c r="C21" s="138" t="s">
        <v>135</v>
      </c>
      <c r="D21" s="138" t="s">
        <v>69</v>
      </c>
      <c r="E21" s="138">
        <v>80</v>
      </c>
      <c r="F21" s="138">
        <v>80</v>
      </c>
    </row>
    <row r="22" spans="1:6" ht="13.5" thickBot="1">
      <c r="A22" s="174" t="s">
        <v>139</v>
      </c>
      <c r="B22" s="175"/>
      <c r="C22" s="133"/>
      <c r="D22" s="133" t="s">
        <v>140</v>
      </c>
      <c r="E22" s="133" t="s">
        <v>140</v>
      </c>
      <c r="F22" s="135" t="s">
        <v>140</v>
      </c>
    </row>
    <row r="23" spans="1:6">
      <c r="A23" s="188" t="s">
        <v>166</v>
      </c>
      <c r="B23" s="189"/>
      <c r="C23" s="189"/>
      <c r="D23" s="189"/>
      <c r="E23" s="189"/>
      <c r="F23" s="190"/>
    </row>
    <row r="24" spans="1:6" ht="13.5" thickBot="1">
      <c r="A24" s="185" t="s">
        <v>167</v>
      </c>
      <c r="B24" s="186"/>
      <c r="C24" s="186"/>
      <c r="D24" s="186"/>
      <c r="E24" s="186"/>
      <c r="F24" s="187"/>
    </row>
  </sheetData>
  <mergeCells count="19">
    <mergeCell ref="D17:F17"/>
    <mergeCell ref="A24:F24"/>
    <mergeCell ref="A23:F23"/>
    <mergeCell ref="A16:B16"/>
    <mergeCell ref="A22:B22"/>
    <mergeCell ref="A18:B18"/>
    <mergeCell ref="A20:A21"/>
    <mergeCell ref="A19:B19"/>
    <mergeCell ref="A17:B17"/>
    <mergeCell ref="A15:B15"/>
    <mergeCell ref="A2:B2"/>
    <mergeCell ref="A3:A5"/>
    <mergeCell ref="A6:A8"/>
    <mergeCell ref="A9:B9"/>
    <mergeCell ref="A10:B10"/>
    <mergeCell ref="A14:B14"/>
    <mergeCell ref="A12:B12"/>
    <mergeCell ref="A13:B13"/>
    <mergeCell ref="A11:B11"/>
  </mergeCells>
  <phoneticPr fontId="8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51219" r:id="rId3">
          <objectPr defaultSize="0" autoPict="0" r:id="rId4">
            <anchor moveWithCells="1" sizeWithCells="1">
              <from>
                <xdr:col>1</xdr:col>
                <xdr:colOff>542925</xdr:colOff>
                <xdr:row>6</xdr:row>
                <xdr:rowOff>19050</xdr:rowOff>
              </from>
              <to>
                <xdr:col>1</xdr:col>
                <xdr:colOff>781050</xdr:colOff>
                <xdr:row>7</xdr:row>
                <xdr:rowOff>0</xdr:rowOff>
              </to>
            </anchor>
          </objectPr>
        </oleObject>
      </mc:Choice>
      <mc:Fallback>
        <oleObject progId="Equation.3" shapeId="51219" r:id="rId3"/>
      </mc:Fallback>
    </mc:AlternateContent>
    <mc:AlternateContent xmlns:mc="http://schemas.openxmlformats.org/markup-compatibility/2006">
      <mc:Choice Requires="x14">
        <oleObject progId="Equation.3" shapeId="51218" r:id="rId5">
          <objectPr defaultSize="0" autoPict="0" r:id="rId6">
            <anchor moveWithCells="1" sizeWithCells="1">
              <from>
                <xdr:col>1</xdr:col>
                <xdr:colOff>523875</xdr:colOff>
                <xdr:row>7</xdr:row>
                <xdr:rowOff>9525</xdr:rowOff>
              </from>
              <to>
                <xdr:col>1</xdr:col>
                <xdr:colOff>752475</xdr:colOff>
                <xdr:row>7</xdr:row>
                <xdr:rowOff>161925</xdr:rowOff>
              </to>
            </anchor>
          </objectPr>
        </oleObject>
      </mc:Choice>
      <mc:Fallback>
        <oleObject progId="Equation.3" shapeId="51218" r:id="rId5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F30"/>
  <sheetViews>
    <sheetView topLeftCell="A25" workbookViewId="0">
      <selection activeCell="D22" sqref="D22"/>
    </sheetView>
  </sheetViews>
  <sheetFormatPr defaultColWidth="9.140625" defaultRowHeight="12.75"/>
  <cols>
    <col min="1" max="1" width="15.85546875" style="59" customWidth="1"/>
    <col min="2" max="2" width="21.140625" style="59" customWidth="1"/>
    <col min="3" max="4" width="17.5703125" style="59" customWidth="1"/>
    <col min="5" max="5" width="17.85546875" style="59" customWidth="1"/>
    <col min="6" max="6" width="17.140625" style="59" customWidth="1"/>
    <col min="7" max="16384" width="9.140625" style="59"/>
  </cols>
  <sheetData>
    <row r="1" spans="1:6" ht="13.5" thickBot="1"/>
    <row r="2" spans="1:6" ht="12.75" customHeight="1" thickBot="1">
      <c r="A2" s="176" t="s">
        <v>55</v>
      </c>
      <c r="B2" s="177"/>
      <c r="C2" s="107" t="s">
        <v>56</v>
      </c>
      <c r="D2" s="107" t="s">
        <v>98</v>
      </c>
      <c r="E2" s="107" t="s">
        <v>99</v>
      </c>
      <c r="F2" s="107" t="s">
        <v>100</v>
      </c>
    </row>
    <row r="3" spans="1:6" ht="13.5" thickBot="1">
      <c r="A3" s="178" t="s">
        <v>101</v>
      </c>
      <c r="B3" s="128"/>
      <c r="C3" s="138" t="s">
        <v>102</v>
      </c>
      <c r="D3" s="138">
        <v>-3</v>
      </c>
      <c r="E3" s="138">
        <v>-3</v>
      </c>
      <c r="F3" s="138">
        <v>-3</v>
      </c>
    </row>
    <row r="4" spans="1:6" ht="13.5" thickBot="1">
      <c r="A4" s="179"/>
      <c r="B4" s="128"/>
      <c r="C4" s="138" t="s">
        <v>102</v>
      </c>
      <c r="D4" s="138" t="s">
        <v>160</v>
      </c>
      <c r="E4" s="138" t="s">
        <v>160</v>
      </c>
      <c r="F4" s="138" t="s">
        <v>160</v>
      </c>
    </row>
    <row r="5" spans="1:6" ht="13.5" thickBot="1">
      <c r="A5" s="180"/>
      <c r="B5" s="129" t="s">
        <v>104</v>
      </c>
      <c r="C5" s="138" t="s">
        <v>102</v>
      </c>
      <c r="D5" s="138">
        <v>0</v>
      </c>
      <c r="E5" s="138" t="s">
        <v>69</v>
      </c>
      <c r="F5" s="138" t="s">
        <v>69</v>
      </c>
    </row>
    <row r="6" spans="1:6" ht="13.5" customHeight="1" thickBot="1">
      <c r="A6" s="178" t="s">
        <v>105</v>
      </c>
      <c r="B6" s="128"/>
      <c r="C6" s="138" t="s">
        <v>106</v>
      </c>
      <c r="D6" s="138" t="s">
        <v>161</v>
      </c>
      <c r="E6" s="138" t="s">
        <v>69</v>
      </c>
      <c r="F6" s="138" t="s">
        <v>69</v>
      </c>
    </row>
    <row r="7" spans="1:6" ht="13.5" customHeight="1" thickBot="1">
      <c r="A7" s="179"/>
      <c r="B7" s="128"/>
      <c r="C7" s="138" t="s">
        <v>106</v>
      </c>
      <c r="D7" s="138" t="s">
        <v>162</v>
      </c>
      <c r="E7" s="138" t="s">
        <v>69</v>
      </c>
      <c r="F7" s="138" t="s">
        <v>69</v>
      </c>
    </row>
    <row r="8" spans="1:6" ht="13.5" customHeight="1" thickBot="1">
      <c r="A8" s="180"/>
      <c r="B8" s="128"/>
      <c r="C8" s="138" t="s">
        <v>106</v>
      </c>
      <c r="D8" s="138" t="s">
        <v>163</v>
      </c>
      <c r="E8" s="138" t="s">
        <v>69</v>
      </c>
      <c r="F8" s="138" t="s">
        <v>69</v>
      </c>
    </row>
    <row r="9" spans="1:6" ht="26.25" customHeight="1" thickBot="1">
      <c r="A9" s="181"/>
      <c r="B9" s="182"/>
      <c r="C9" s="138" t="s">
        <v>102</v>
      </c>
      <c r="D9" s="138" t="s">
        <v>170</v>
      </c>
      <c r="E9" s="138" t="s">
        <v>168</v>
      </c>
      <c r="F9" s="138" t="s">
        <v>169</v>
      </c>
    </row>
    <row r="10" spans="1:6" ht="13.5" thickBot="1">
      <c r="A10" s="174" t="s">
        <v>141</v>
      </c>
      <c r="B10" s="175"/>
      <c r="C10" s="138" t="s">
        <v>59</v>
      </c>
      <c r="D10" s="138">
        <v>10</v>
      </c>
      <c r="E10" s="138">
        <v>10</v>
      </c>
      <c r="F10" s="138">
        <v>10</v>
      </c>
    </row>
    <row r="11" spans="1:6" ht="13.5" customHeight="1" thickBot="1">
      <c r="A11" s="174" t="s">
        <v>110</v>
      </c>
      <c r="B11" s="175"/>
      <c r="C11" s="138"/>
      <c r="D11" s="138" t="s">
        <v>111</v>
      </c>
      <c r="E11" s="138" t="s">
        <v>111</v>
      </c>
      <c r="F11" s="138" t="s">
        <v>111</v>
      </c>
    </row>
    <row r="12" spans="1:6" ht="13.5" thickBot="1">
      <c r="A12" s="174" t="s">
        <v>112</v>
      </c>
      <c r="B12" s="175"/>
      <c r="C12" s="139" t="s">
        <v>142</v>
      </c>
      <c r="D12" s="138" t="s">
        <v>69</v>
      </c>
      <c r="E12" s="138">
        <v>3</v>
      </c>
      <c r="F12" s="138">
        <v>-1</v>
      </c>
    </row>
    <row r="13" spans="1:6" ht="13.5" thickBot="1">
      <c r="A13" s="174" t="s">
        <v>113</v>
      </c>
      <c r="B13" s="175"/>
      <c r="C13" s="138" t="s">
        <v>114</v>
      </c>
      <c r="D13" s="138" t="s">
        <v>69</v>
      </c>
      <c r="E13" s="138">
        <v>300</v>
      </c>
      <c r="F13" s="138">
        <v>-100</v>
      </c>
    </row>
    <row r="14" spans="1:6" ht="13.5" thickBot="1">
      <c r="A14" s="174" t="s">
        <v>115</v>
      </c>
      <c r="B14" s="175"/>
      <c r="C14" s="138"/>
      <c r="D14" s="138">
        <v>0</v>
      </c>
      <c r="E14" s="138">
        <v>1</v>
      </c>
      <c r="F14" s="138">
        <v>128</v>
      </c>
    </row>
    <row r="15" spans="1:6" ht="13.5" thickBot="1">
      <c r="A15" s="174" t="s">
        <v>127</v>
      </c>
      <c r="B15" s="175"/>
      <c r="C15" s="138"/>
      <c r="D15" s="138">
        <v>2</v>
      </c>
      <c r="E15" s="138" t="s">
        <v>164</v>
      </c>
      <c r="F15" s="138" t="s">
        <v>164</v>
      </c>
    </row>
    <row r="16" spans="1:6" ht="13.5" thickBot="1">
      <c r="A16" s="174" t="s">
        <v>128</v>
      </c>
      <c r="B16" s="175"/>
      <c r="C16" s="138"/>
      <c r="D16" s="138">
        <v>6</v>
      </c>
      <c r="E16" s="138" t="s">
        <v>165</v>
      </c>
      <c r="F16" s="138" t="s">
        <v>165</v>
      </c>
    </row>
    <row r="17" spans="1:6" ht="36.75" thickBot="1">
      <c r="A17" s="174" t="s">
        <v>183</v>
      </c>
      <c r="B17" s="184"/>
      <c r="C17" s="138" t="s">
        <v>182</v>
      </c>
      <c r="D17" s="134" t="s">
        <v>199</v>
      </c>
      <c r="E17" s="134" t="s">
        <v>69</v>
      </c>
      <c r="F17" s="134" t="s">
        <v>69</v>
      </c>
    </row>
    <row r="18" spans="1:6" ht="13.5" thickBot="1">
      <c r="A18" s="174" t="s">
        <v>185</v>
      </c>
      <c r="B18" s="184"/>
      <c r="C18" s="138" t="s">
        <v>184</v>
      </c>
      <c r="D18" s="134">
        <v>8</v>
      </c>
      <c r="E18" s="134" t="s">
        <v>69</v>
      </c>
      <c r="F18" s="134" t="s">
        <v>69</v>
      </c>
    </row>
    <row r="19" spans="1:6" ht="13.5" thickBot="1">
      <c r="A19" s="174" t="s">
        <v>186</v>
      </c>
      <c r="B19" s="184"/>
      <c r="C19" s="138" t="s">
        <v>184</v>
      </c>
      <c r="D19" s="134">
        <v>5</v>
      </c>
      <c r="E19" s="134" t="s">
        <v>69</v>
      </c>
      <c r="F19" s="134" t="s">
        <v>69</v>
      </c>
    </row>
    <row r="20" spans="1:6" ht="21.75" customHeight="1" thickBot="1">
      <c r="A20" s="174" t="s">
        <v>188</v>
      </c>
      <c r="B20" s="184"/>
      <c r="C20" s="138"/>
      <c r="D20" s="138" t="s">
        <v>187</v>
      </c>
      <c r="E20" s="134" t="s">
        <v>69</v>
      </c>
      <c r="F20" s="134" t="s">
        <v>69</v>
      </c>
    </row>
    <row r="21" spans="1:6" ht="28.5" customHeight="1" thickBot="1">
      <c r="A21" s="174" t="s">
        <v>189</v>
      </c>
      <c r="B21" s="184"/>
      <c r="C21" s="138"/>
      <c r="D21" s="136" t="s">
        <v>192</v>
      </c>
      <c r="E21" s="135" t="s">
        <v>69</v>
      </c>
      <c r="F21" s="135" t="s">
        <v>69</v>
      </c>
    </row>
    <row r="22" spans="1:6" ht="28.5" customHeight="1" thickBot="1">
      <c r="A22" s="174" t="s">
        <v>191</v>
      </c>
      <c r="B22" s="184"/>
      <c r="C22" s="138"/>
      <c r="D22" s="138" t="s">
        <v>69</v>
      </c>
      <c r="E22" s="134" t="s">
        <v>190</v>
      </c>
      <c r="F22" s="134" t="s">
        <v>190</v>
      </c>
    </row>
    <row r="23" spans="1:6" ht="28.5" customHeight="1" thickBot="1">
      <c r="A23" s="174" t="s">
        <v>194</v>
      </c>
      <c r="B23" s="184"/>
      <c r="C23" s="138"/>
      <c r="D23" s="174" t="s">
        <v>195</v>
      </c>
      <c r="E23" s="183"/>
      <c r="F23" s="184"/>
    </row>
    <row r="24" spans="1:6" ht="36.75" customHeight="1" thickBot="1">
      <c r="A24" s="174" t="s">
        <v>172</v>
      </c>
      <c r="B24" s="184"/>
      <c r="C24" s="138" t="s">
        <v>173</v>
      </c>
      <c r="D24" s="138" t="s">
        <v>86</v>
      </c>
      <c r="E24" s="138">
        <v>20</v>
      </c>
      <c r="F24" s="138">
        <v>20</v>
      </c>
    </row>
    <row r="25" spans="1:6" ht="95.25" customHeight="1" thickBot="1">
      <c r="A25" s="193" t="s">
        <v>134</v>
      </c>
      <c r="B25" s="184"/>
      <c r="C25" s="138"/>
      <c r="D25" s="138" t="s">
        <v>86</v>
      </c>
      <c r="E25" s="138" t="s">
        <v>200</v>
      </c>
      <c r="F25" s="138" t="s">
        <v>201</v>
      </c>
    </row>
    <row r="26" spans="1:6" ht="36.75" customHeight="1" thickBot="1">
      <c r="A26" s="191" t="s">
        <v>175</v>
      </c>
      <c r="B26" s="137" t="s">
        <v>176</v>
      </c>
      <c r="C26" s="138" t="s">
        <v>174</v>
      </c>
      <c r="D26" s="138" t="s">
        <v>86</v>
      </c>
      <c r="E26" s="138">
        <v>20</v>
      </c>
      <c r="F26" s="138">
        <v>20</v>
      </c>
    </row>
    <row r="27" spans="1:6" ht="36.75" customHeight="1" thickBot="1">
      <c r="A27" s="192"/>
      <c r="B27" s="137" t="s">
        <v>177</v>
      </c>
      <c r="C27" s="138" t="s">
        <v>135</v>
      </c>
      <c r="D27" s="138" t="s">
        <v>69</v>
      </c>
      <c r="E27" s="138">
        <v>80</v>
      </c>
      <c r="F27" s="138">
        <v>80</v>
      </c>
    </row>
    <row r="28" spans="1:6" ht="13.5" thickBot="1">
      <c r="A28" s="174" t="s">
        <v>139</v>
      </c>
      <c r="B28" s="175"/>
      <c r="C28" s="133"/>
      <c r="D28" s="133" t="s">
        <v>140</v>
      </c>
      <c r="E28" s="133" t="s">
        <v>140</v>
      </c>
      <c r="F28" s="135" t="s">
        <v>140</v>
      </c>
    </row>
    <row r="29" spans="1:6">
      <c r="A29" s="188" t="s">
        <v>166</v>
      </c>
      <c r="B29" s="189"/>
      <c r="C29" s="189"/>
      <c r="D29" s="189"/>
      <c r="E29" s="189"/>
      <c r="F29" s="190"/>
    </row>
    <row r="30" spans="1:6" ht="13.5" thickBot="1">
      <c r="A30" s="185" t="s">
        <v>167</v>
      </c>
      <c r="B30" s="186"/>
      <c r="C30" s="186"/>
      <c r="D30" s="186"/>
      <c r="E30" s="186"/>
      <c r="F30" s="187"/>
    </row>
  </sheetData>
  <mergeCells count="25">
    <mergeCell ref="A30:F30"/>
    <mergeCell ref="A17:B17"/>
    <mergeCell ref="A18:B18"/>
    <mergeCell ref="A19:B19"/>
    <mergeCell ref="A20:B20"/>
    <mergeCell ref="A21:B21"/>
    <mergeCell ref="A24:B24"/>
    <mergeCell ref="A22:B22"/>
    <mergeCell ref="A23:B23"/>
    <mergeCell ref="D23:F23"/>
    <mergeCell ref="A25:B25"/>
    <mergeCell ref="A26:A27"/>
    <mergeCell ref="A28:B28"/>
    <mergeCell ref="A29:F29"/>
    <mergeCell ref="A12:B12"/>
    <mergeCell ref="A13:B13"/>
    <mergeCell ref="A14:B14"/>
    <mergeCell ref="A15:B15"/>
    <mergeCell ref="A16:B16"/>
    <mergeCell ref="A11:B11"/>
    <mergeCell ref="A2:B2"/>
    <mergeCell ref="A3:A5"/>
    <mergeCell ref="A6:A8"/>
    <mergeCell ref="A9:B9"/>
    <mergeCell ref="A10:B10"/>
  </mergeCells>
  <phoneticPr fontId="8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52225" r:id="rId3">
          <objectPr defaultSize="0" autoPict="0" r:id="rId4">
            <anchor moveWithCells="1" sizeWithCells="1">
              <from>
                <xdr:col>1</xdr:col>
                <xdr:colOff>542925</xdr:colOff>
                <xdr:row>6</xdr:row>
                <xdr:rowOff>19050</xdr:rowOff>
              </from>
              <to>
                <xdr:col>1</xdr:col>
                <xdr:colOff>781050</xdr:colOff>
                <xdr:row>7</xdr:row>
                <xdr:rowOff>0</xdr:rowOff>
              </to>
            </anchor>
          </objectPr>
        </oleObject>
      </mc:Choice>
      <mc:Fallback>
        <oleObject progId="Equation.3" shapeId="52225" r:id="rId3"/>
      </mc:Fallback>
    </mc:AlternateContent>
    <mc:AlternateContent xmlns:mc="http://schemas.openxmlformats.org/markup-compatibility/2006">
      <mc:Choice Requires="x14">
        <oleObject progId="Equation.3" shapeId="52226" r:id="rId5">
          <objectPr defaultSize="0" autoPict="0" r:id="rId6">
            <anchor moveWithCells="1" sizeWithCells="1">
              <from>
                <xdr:col>1</xdr:col>
                <xdr:colOff>523875</xdr:colOff>
                <xdr:row>7</xdr:row>
                <xdr:rowOff>9525</xdr:rowOff>
              </from>
              <to>
                <xdr:col>1</xdr:col>
                <xdr:colOff>752475</xdr:colOff>
                <xdr:row>7</xdr:row>
                <xdr:rowOff>161925</xdr:rowOff>
              </to>
            </anchor>
          </objectPr>
        </oleObject>
      </mc:Choice>
      <mc:Fallback>
        <oleObject progId="Equation.3" shapeId="52226" r:id="rId5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30"/>
  <sheetViews>
    <sheetView topLeftCell="A10" workbookViewId="0">
      <selection activeCell="F24" sqref="F24"/>
    </sheetView>
  </sheetViews>
  <sheetFormatPr defaultRowHeight="12.75"/>
  <cols>
    <col min="5" max="5" width="17.28515625" customWidth="1"/>
    <col min="6" max="6" width="20.28515625" customWidth="1"/>
    <col min="7" max="7" width="14.5703125" customWidth="1"/>
    <col min="8" max="8" width="22.28515625" customWidth="1"/>
  </cols>
  <sheetData>
    <row r="1" spans="1:8" ht="13.5" thickBot="1">
      <c r="A1" s="210" t="s">
        <v>181</v>
      </c>
      <c r="B1" s="211"/>
      <c r="C1" s="211"/>
      <c r="D1" s="211"/>
      <c r="E1" s="211"/>
      <c r="F1" s="211"/>
      <c r="G1" s="211"/>
      <c r="H1" s="211"/>
    </row>
    <row r="2" spans="1:8" ht="13.5" customHeight="1" thickBot="1">
      <c r="A2" s="212" t="s">
        <v>55</v>
      </c>
      <c r="B2" s="213"/>
      <c r="C2" s="213"/>
      <c r="D2" s="214"/>
      <c r="E2" s="108" t="s">
        <v>56</v>
      </c>
      <c r="F2" s="108" t="s">
        <v>98</v>
      </c>
      <c r="G2" s="108" t="s">
        <v>99</v>
      </c>
      <c r="H2" s="108" t="s">
        <v>100</v>
      </c>
    </row>
    <row r="3" spans="1:8" ht="13.5" thickBot="1">
      <c r="A3" s="194" t="s">
        <v>101</v>
      </c>
      <c r="B3" s="195"/>
      <c r="C3" s="196"/>
      <c r="D3" s="128"/>
      <c r="E3" s="110" t="s">
        <v>102</v>
      </c>
      <c r="F3" s="110">
        <v>0</v>
      </c>
      <c r="G3" s="110">
        <v>0</v>
      </c>
      <c r="H3" s="110">
        <v>0</v>
      </c>
    </row>
    <row r="4" spans="1:8" ht="13.5" thickBot="1">
      <c r="A4" s="197"/>
      <c r="B4" s="198"/>
      <c r="C4" s="199"/>
      <c r="D4" s="128"/>
      <c r="E4" s="110" t="s">
        <v>102</v>
      </c>
      <c r="F4" s="110" t="s">
        <v>103</v>
      </c>
      <c r="G4" s="110" t="s">
        <v>103</v>
      </c>
      <c r="H4" s="110" t="s">
        <v>103</v>
      </c>
    </row>
    <row r="5" spans="1:8" ht="13.5" thickBot="1">
      <c r="A5" s="200"/>
      <c r="B5" s="201"/>
      <c r="C5" s="202"/>
      <c r="D5" s="129" t="s">
        <v>104</v>
      </c>
      <c r="E5" s="110" t="s">
        <v>102</v>
      </c>
      <c r="F5" s="110">
        <v>-3</v>
      </c>
      <c r="G5" s="110">
        <v>-3</v>
      </c>
      <c r="H5" s="110">
        <v>-3</v>
      </c>
    </row>
    <row r="6" spans="1:8" ht="13.5" thickBot="1">
      <c r="A6" s="174" t="s">
        <v>105</v>
      </c>
      <c r="B6" s="203"/>
      <c r="C6" s="203"/>
      <c r="D6" s="175"/>
      <c r="E6" s="110" t="s">
        <v>106</v>
      </c>
      <c r="F6" s="110">
        <v>-98</v>
      </c>
      <c r="G6" s="110" t="s">
        <v>69</v>
      </c>
      <c r="H6" s="110" t="s">
        <v>69</v>
      </c>
    </row>
    <row r="7" spans="1:8" ht="24.75" thickBot="1">
      <c r="A7" s="181"/>
      <c r="B7" s="204"/>
      <c r="C7" s="204"/>
      <c r="D7" s="182"/>
      <c r="E7" s="110" t="s">
        <v>102</v>
      </c>
      <c r="F7" s="110" t="s">
        <v>107</v>
      </c>
      <c r="G7" s="110" t="s">
        <v>108</v>
      </c>
      <c r="H7" s="110" t="s">
        <v>109</v>
      </c>
    </row>
    <row r="8" spans="1:8" ht="13.5" customHeight="1" thickBot="1">
      <c r="A8" s="174" t="s">
        <v>141</v>
      </c>
      <c r="B8" s="203"/>
      <c r="C8" s="203"/>
      <c r="D8" s="175"/>
      <c r="E8" s="110" t="s">
        <v>59</v>
      </c>
      <c r="F8" s="110">
        <v>10</v>
      </c>
      <c r="G8" s="110">
        <v>10</v>
      </c>
      <c r="H8" s="110">
        <v>10</v>
      </c>
    </row>
    <row r="9" spans="1:8" ht="13.5" thickBot="1">
      <c r="A9" s="174" t="s">
        <v>110</v>
      </c>
      <c r="B9" s="203"/>
      <c r="C9" s="203"/>
      <c r="D9" s="175"/>
      <c r="E9" s="110"/>
      <c r="F9" s="110" t="s">
        <v>111</v>
      </c>
      <c r="G9" s="110" t="s">
        <v>111</v>
      </c>
      <c r="H9" s="110" t="s">
        <v>111</v>
      </c>
    </row>
    <row r="10" spans="1:8" ht="13.5" thickBot="1">
      <c r="A10" s="174" t="s">
        <v>112</v>
      </c>
      <c r="B10" s="203"/>
      <c r="C10" s="203"/>
      <c r="D10" s="175"/>
      <c r="E10" s="129" t="s">
        <v>142</v>
      </c>
      <c r="F10" s="110" t="s">
        <v>69</v>
      </c>
      <c r="G10" s="110">
        <v>3</v>
      </c>
      <c r="H10" s="110">
        <v>-1</v>
      </c>
    </row>
    <row r="11" spans="1:8" ht="13.5" thickBot="1">
      <c r="A11" s="174" t="s">
        <v>113</v>
      </c>
      <c r="B11" s="203"/>
      <c r="C11" s="203"/>
      <c r="D11" s="175"/>
      <c r="E11" s="110" t="s">
        <v>114</v>
      </c>
      <c r="F11" s="110" t="s">
        <v>69</v>
      </c>
      <c r="G11" s="110">
        <v>300</v>
      </c>
      <c r="H11" s="110">
        <v>-100</v>
      </c>
    </row>
    <row r="12" spans="1:8" ht="13.5" thickBot="1">
      <c r="A12" s="174" t="s">
        <v>115</v>
      </c>
      <c r="B12" s="203"/>
      <c r="C12" s="203"/>
      <c r="D12" s="175"/>
      <c r="E12" s="110"/>
      <c r="F12" s="110">
        <v>0</v>
      </c>
      <c r="G12" s="110">
        <v>1</v>
      </c>
      <c r="H12" s="110">
        <v>128</v>
      </c>
    </row>
    <row r="13" spans="1:8" ht="13.5" thickBot="1">
      <c r="A13" s="174" t="s">
        <v>116</v>
      </c>
      <c r="B13" s="203"/>
      <c r="C13" s="203"/>
      <c r="D13" s="175"/>
      <c r="E13" s="110"/>
      <c r="F13" s="174" t="s">
        <v>117</v>
      </c>
      <c r="G13" s="203"/>
      <c r="H13" s="175"/>
    </row>
    <row r="14" spans="1:8" ht="13.5" thickBot="1">
      <c r="A14" s="174" t="s">
        <v>118</v>
      </c>
      <c r="B14" s="203"/>
      <c r="C14" s="203"/>
      <c r="D14" s="175"/>
      <c r="E14" s="110"/>
      <c r="F14" s="110" t="s">
        <v>119</v>
      </c>
      <c r="G14" s="110" t="s">
        <v>69</v>
      </c>
      <c r="H14" s="110" t="s">
        <v>69</v>
      </c>
    </row>
    <row r="15" spans="1:8">
      <c r="A15" s="194" t="s">
        <v>120</v>
      </c>
      <c r="B15" s="195"/>
      <c r="C15" s="195"/>
      <c r="D15" s="196"/>
      <c r="E15" s="178" t="s">
        <v>121</v>
      </c>
      <c r="F15" s="208" t="s">
        <v>145</v>
      </c>
      <c r="G15" s="178" t="s">
        <v>69</v>
      </c>
      <c r="H15" s="178" t="s">
        <v>69</v>
      </c>
    </row>
    <row r="16" spans="1:8" ht="13.5" customHeight="1" thickBot="1">
      <c r="A16" s="205" t="s">
        <v>143</v>
      </c>
      <c r="B16" s="206"/>
      <c r="C16" s="206"/>
      <c r="D16" s="207"/>
      <c r="E16" s="180"/>
      <c r="F16" s="209"/>
      <c r="G16" s="180"/>
      <c r="H16" s="180"/>
    </row>
    <row r="17" spans="1:8" ht="13.5" thickBot="1">
      <c r="A17" s="174" t="s">
        <v>122</v>
      </c>
      <c r="B17" s="203"/>
      <c r="C17" s="203"/>
      <c r="D17" s="175"/>
      <c r="E17" s="110"/>
      <c r="F17" s="110">
        <v>8</v>
      </c>
      <c r="G17" s="110" t="s">
        <v>69</v>
      </c>
      <c r="H17" s="110" t="s">
        <v>69</v>
      </c>
    </row>
    <row r="18" spans="1:8">
      <c r="A18" s="194" t="s">
        <v>123</v>
      </c>
      <c r="B18" s="195"/>
      <c r="C18" s="195"/>
      <c r="D18" s="196"/>
      <c r="E18" s="178" t="s">
        <v>124</v>
      </c>
      <c r="F18" s="130" t="s">
        <v>125</v>
      </c>
      <c r="G18" s="178" t="s">
        <v>69</v>
      </c>
      <c r="H18" s="178" t="s">
        <v>69</v>
      </c>
    </row>
    <row r="19" spans="1:8" ht="13.5" thickBot="1">
      <c r="A19" s="205" t="s">
        <v>144</v>
      </c>
      <c r="B19" s="206"/>
      <c r="C19" s="206"/>
      <c r="D19" s="207"/>
      <c r="E19" s="180"/>
      <c r="F19" s="110" t="s">
        <v>126</v>
      </c>
      <c r="G19" s="180"/>
      <c r="H19" s="180"/>
    </row>
    <row r="20" spans="1:8" ht="13.5" thickBot="1">
      <c r="A20" s="174" t="s">
        <v>127</v>
      </c>
      <c r="B20" s="203"/>
      <c r="C20" s="203"/>
      <c r="D20" s="175"/>
      <c r="E20" s="110"/>
      <c r="F20" s="110">
        <v>2</v>
      </c>
      <c r="G20" s="110">
        <v>2</v>
      </c>
      <c r="H20" s="110">
        <v>2</v>
      </c>
    </row>
    <row r="21" spans="1:8" ht="13.5" thickBot="1">
      <c r="A21" s="174" t="s">
        <v>128</v>
      </c>
      <c r="B21" s="203"/>
      <c r="C21" s="203"/>
      <c r="D21" s="175"/>
      <c r="E21" s="110"/>
      <c r="F21" s="110" t="s">
        <v>129</v>
      </c>
      <c r="G21" s="110" t="s">
        <v>69</v>
      </c>
      <c r="H21" s="110" t="s">
        <v>69</v>
      </c>
    </row>
    <row r="22" spans="1:8" ht="24">
      <c r="A22" s="194" t="s">
        <v>130</v>
      </c>
      <c r="B22" s="195"/>
      <c r="C22" s="195"/>
      <c r="D22" s="196"/>
      <c r="E22" s="178"/>
      <c r="F22" s="130" t="s">
        <v>131</v>
      </c>
      <c r="G22" s="178" t="s">
        <v>69</v>
      </c>
      <c r="H22" s="178" t="s">
        <v>69</v>
      </c>
    </row>
    <row r="23" spans="1:8" ht="13.5" thickBot="1">
      <c r="A23" s="200"/>
      <c r="B23" s="201"/>
      <c r="C23" s="201"/>
      <c r="D23" s="202"/>
      <c r="E23" s="180"/>
      <c r="F23" s="110" t="s">
        <v>132</v>
      </c>
      <c r="G23" s="180"/>
      <c r="H23" s="180"/>
    </row>
    <row r="24" spans="1:8" ht="36.75" thickBot="1">
      <c r="A24" s="174" t="s">
        <v>133</v>
      </c>
      <c r="B24" s="203"/>
      <c r="C24" s="203"/>
      <c r="D24" s="175"/>
      <c r="E24" s="110"/>
      <c r="F24" s="110" t="s">
        <v>202</v>
      </c>
      <c r="G24" s="110" t="s">
        <v>69</v>
      </c>
      <c r="H24" s="110" t="s">
        <v>69</v>
      </c>
    </row>
    <row r="25" spans="1:8" s="59" customFormat="1" ht="13.5" thickBot="1">
      <c r="A25" s="174" t="s">
        <v>196</v>
      </c>
      <c r="B25" s="183"/>
      <c r="C25" s="183"/>
      <c r="D25" s="184"/>
      <c r="E25" s="135"/>
      <c r="F25" s="174" t="s">
        <v>197</v>
      </c>
      <c r="G25" s="183"/>
      <c r="H25" s="184"/>
    </row>
    <row r="26" spans="1:8" ht="60.75" thickBot="1">
      <c r="A26" s="174" t="s">
        <v>178</v>
      </c>
      <c r="B26" s="203"/>
      <c r="C26" s="203"/>
      <c r="D26" s="175"/>
      <c r="E26" s="110"/>
      <c r="F26" s="110" t="s">
        <v>69</v>
      </c>
      <c r="G26" s="110" t="s">
        <v>203</v>
      </c>
      <c r="H26" s="110" t="s">
        <v>204</v>
      </c>
    </row>
    <row r="27" spans="1:8" ht="24" customHeight="1" thickBot="1">
      <c r="A27" s="174" t="s">
        <v>171</v>
      </c>
      <c r="B27" s="203"/>
      <c r="C27" s="203"/>
      <c r="D27" s="175"/>
      <c r="E27" s="110" t="s">
        <v>135</v>
      </c>
      <c r="F27" s="110"/>
      <c r="G27" s="110">
        <v>20</v>
      </c>
      <c r="H27" s="110">
        <v>20</v>
      </c>
    </row>
    <row r="28" spans="1:8" ht="34.5" customHeight="1" thickBot="1">
      <c r="A28" s="194" t="s">
        <v>136</v>
      </c>
      <c r="B28" s="196"/>
      <c r="C28" s="174" t="s">
        <v>137</v>
      </c>
      <c r="D28" s="175"/>
      <c r="E28" s="110" t="s">
        <v>135</v>
      </c>
      <c r="F28" s="110" t="s">
        <v>69</v>
      </c>
      <c r="G28" s="110">
        <v>80</v>
      </c>
      <c r="H28" s="110">
        <v>80</v>
      </c>
    </row>
    <row r="29" spans="1:8" ht="13.5" thickBot="1">
      <c r="A29" s="200"/>
      <c r="B29" s="202"/>
      <c r="C29" s="174" t="s">
        <v>138</v>
      </c>
      <c r="D29" s="175"/>
      <c r="E29" s="110" t="s">
        <v>135</v>
      </c>
      <c r="F29" s="110" t="s">
        <v>69</v>
      </c>
      <c r="G29" s="110">
        <v>20</v>
      </c>
      <c r="H29" s="110">
        <v>20</v>
      </c>
    </row>
    <row r="30" spans="1:8" ht="13.5" thickBot="1">
      <c r="A30" s="174" t="s">
        <v>139</v>
      </c>
      <c r="B30" s="203"/>
      <c r="C30" s="203"/>
      <c r="D30" s="175"/>
      <c r="E30" s="110"/>
      <c r="F30" s="110" t="s">
        <v>140</v>
      </c>
      <c r="G30" s="110" t="s">
        <v>140</v>
      </c>
      <c r="H30" s="110" t="s">
        <v>140</v>
      </c>
    </row>
  </sheetData>
  <mergeCells count="40">
    <mergeCell ref="A25:D25"/>
    <mergeCell ref="F25:H25"/>
    <mergeCell ref="A30:D30"/>
    <mergeCell ref="A1:H1"/>
    <mergeCell ref="A2:D2"/>
    <mergeCell ref="A24:D24"/>
    <mergeCell ref="A26:D26"/>
    <mergeCell ref="A27:D27"/>
    <mergeCell ref="A28:B29"/>
    <mergeCell ref="C28:D28"/>
    <mergeCell ref="C29:D29"/>
    <mergeCell ref="A20:D20"/>
    <mergeCell ref="A21:D21"/>
    <mergeCell ref="A22:D23"/>
    <mergeCell ref="E22:E23"/>
    <mergeCell ref="G22:G23"/>
    <mergeCell ref="H22:H23"/>
    <mergeCell ref="A17:D17"/>
    <mergeCell ref="A18:D18"/>
    <mergeCell ref="A19:D19"/>
    <mergeCell ref="E18:E19"/>
    <mergeCell ref="G18:G19"/>
    <mergeCell ref="H18:H19"/>
    <mergeCell ref="H15:H16"/>
    <mergeCell ref="A10:D10"/>
    <mergeCell ref="A11:D11"/>
    <mergeCell ref="A12:D12"/>
    <mergeCell ref="A13:D13"/>
    <mergeCell ref="F13:H13"/>
    <mergeCell ref="A14:D14"/>
    <mergeCell ref="A15:D15"/>
    <mergeCell ref="A16:D16"/>
    <mergeCell ref="E15:E16"/>
    <mergeCell ref="F15:F16"/>
    <mergeCell ref="G15:G16"/>
    <mergeCell ref="A3:C5"/>
    <mergeCell ref="A6:D6"/>
    <mergeCell ref="A7:D7"/>
    <mergeCell ref="A8:D8"/>
    <mergeCell ref="A9:D9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/>
  <dimension ref="A1:F24"/>
  <sheetViews>
    <sheetView workbookViewId="0">
      <selection activeCell="E20" sqref="E20"/>
    </sheetView>
  </sheetViews>
  <sheetFormatPr defaultColWidth="9.140625" defaultRowHeight="12.75"/>
  <cols>
    <col min="1" max="1" width="15.85546875" style="59" customWidth="1"/>
    <col min="2" max="2" width="21.140625" style="59" customWidth="1"/>
    <col min="3" max="4" width="17.5703125" style="59" customWidth="1"/>
    <col min="5" max="5" width="17.85546875" style="59" customWidth="1"/>
    <col min="6" max="6" width="17.140625" style="59" customWidth="1"/>
    <col min="7" max="16384" width="9.140625" style="59"/>
  </cols>
  <sheetData>
    <row r="1" spans="1:6" ht="13.5" thickBot="1"/>
    <row r="2" spans="1:6" ht="12.75" customHeight="1" thickBot="1">
      <c r="A2" s="176" t="s">
        <v>55</v>
      </c>
      <c r="B2" s="177"/>
      <c r="C2" s="107" t="s">
        <v>56</v>
      </c>
      <c r="D2" s="107" t="s">
        <v>98</v>
      </c>
      <c r="E2" s="107" t="s">
        <v>99</v>
      </c>
      <c r="F2" s="107" t="s">
        <v>100</v>
      </c>
    </row>
    <row r="3" spans="1:6" ht="13.5" thickBot="1">
      <c r="A3" s="178" t="s">
        <v>101</v>
      </c>
      <c r="B3" s="128"/>
      <c r="C3" s="138" t="s">
        <v>102</v>
      </c>
      <c r="D3" s="138">
        <v>-3</v>
      </c>
      <c r="E3" s="138">
        <v>-3</v>
      </c>
      <c r="F3" s="138">
        <v>-3</v>
      </c>
    </row>
    <row r="4" spans="1:6" ht="13.5" thickBot="1">
      <c r="A4" s="179"/>
      <c r="B4" s="128"/>
      <c r="C4" s="138" t="s">
        <v>102</v>
      </c>
      <c r="D4" s="138" t="s">
        <v>160</v>
      </c>
      <c r="E4" s="138" t="s">
        <v>160</v>
      </c>
      <c r="F4" s="138" t="s">
        <v>160</v>
      </c>
    </row>
    <row r="5" spans="1:6" ht="13.5" thickBot="1">
      <c r="A5" s="180"/>
      <c r="B5" s="129" t="s">
        <v>104</v>
      </c>
      <c r="C5" s="138" t="s">
        <v>102</v>
      </c>
      <c r="D5" s="138">
        <v>0</v>
      </c>
      <c r="E5" s="138" t="s">
        <v>69</v>
      </c>
      <c r="F5" s="138" t="s">
        <v>69</v>
      </c>
    </row>
    <row r="6" spans="1:6" ht="13.5" customHeight="1" thickBot="1">
      <c r="A6" s="178" t="s">
        <v>105</v>
      </c>
      <c r="B6" s="128"/>
      <c r="C6" s="138" t="s">
        <v>106</v>
      </c>
      <c r="D6" s="138" t="s">
        <v>161</v>
      </c>
      <c r="E6" s="138" t="s">
        <v>69</v>
      </c>
      <c r="F6" s="138" t="s">
        <v>69</v>
      </c>
    </row>
    <row r="7" spans="1:6" ht="13.5" customHeight="1" thickBot="1">
      <c r="A7" s="179"/>
      <c r="B7" s="128"/>
      <c r="C7" s="138" t="s">
        <v>106</v>
      </c>
      <c r="D7" s="138" t="s">
        <v>162</v>
      </c>
      <c r="E7" s="138" t="s">
        <v>69</v>
      </c>
      <c r="F7" s="138" t="s">
        <v>69</v>
      </c>
    </row>
    <row r="8" spans="1:6" ht="13.5" customHeight="1" thickBot="1">
      <c r="A8" s="180"/>
      <c r="B8" s="128"/>
      <c r="C8" s="138" t="s">
        <v>106</v>
      </c>
      <c r="D8" s="138" t="s">
        <v>163</v>
      </c>
      <c r="E8" s="138" t="s">
        <v>69</v>
      </c>
      <c r="F8" s="138" t="s">
        <v>69</v>
      </c>
    </row>
    <row r="9" spans="1:6" ht="26.25" customHeight="1" thickBot="1">
      <c r="A9" s="181"/>
      <c r="B9" s="182"/>
      <c r="C9" s="138" t="s">
        <v>102</v>
      </c>
      <c r="D9" s="138" t="s">
        <v>170</v>
      </c>
      <c r="E9" s="138" t="s">
        <v>168</v>
      </c>
      <c r="F9" s="138" t="s">
        <v>169</v>
      </c>
    </row>
    <row r="10" spans="1:6" ht="13.5" thickBot="1">
      <c r="A10" s="174" t="s">
        <v>141</v>
      </c>
      <c r="B10" s="175"/>
      <c r="C10" s="138" t="s">
        <v>59</v>
      </c>
      <c r="D10" s="138">
        <v>10</v>
      </c>
      <c r="E10" s="138">
        <v>10</v>
      </c>
      <c r="F10" s="138">
        <v>10</v>
      </c>
    </row>
    <row r="11" spans="1:6" ht="13.5" customHeight="1" thickBot="1">
      <c r="A11" s="174" t="s">
        <v>110</v>
      </c>
      <c r="B11" s="175"/>
      <c r="C11" s="138"/>
      <c r="D11" s="138" t="s">
        <v>111</v>
      </c>
      <c r="E11" s="138" t="s">
        <v>111</v>
      </c>
      <c r="F11" s="138" t="s">
        <v>111</v>
      </c>
    </row>
    <row r="12" spans="1:6" ht="13.5" thickBot="1">
      <c r="A12" s="174" t="s">
        <v>112</v>
      </c>
      <c r="B12" s="175"/>
      <c r="C12" s="139" t="s">
        <v>142</v>
      </c>
      <c r="D12" s="138" t="s">
        <v>69</v>
      </c>
      <c r="E12" s="138">
        <v>3</v>
      </c>
      <c r="F12" s="138">
        <v>-1</v>
      </c>
    </row>
    <row r="13" spans="1:6" ht="13.5" thickBot="1">
      <c r="A13" s="174" t="s">
        <v>113</v>
      </c>
      <c r="B13" s="175"/>
      <c r="C13" s="138" t="s">
        <v>114</v>
      </c>
      <c r="D13" s="138" t="s">
        <v>69</v>
      </c>
      <c r="E13" s="138">
        <v>300</v>
      </c>
      <c r="F13" s="138">
        <v>-100</v>
      </c>
    </row>
    <row r="14" spans="1:6" ht="13.5" thickBot="1">
      <c r="A14" s="174" t="s">
        <v>115</v>
      </c>
      <c r="B14" s="175"/>
      <c r="C14" s="138"/>
      <c r="D14" s="138">
        <v>0</v>
      </c>
      <c r="E14" s="138">
        <v>1</v>
      </c>
      <c r="F14" s="138">
        <v>128</v>
      </c>
    </row>
    <row r="15" spans="1:6" ht="13.5" thickBot="1">
      <c r="A15" s="174" t="s">
        <v>127</v>
      </c>
      <c r="B15" s="175"/>
      <c r="C15" s="138"/>
      <c r="D15" s="138">
        <v>2</v>
      </c>
      <c r="E15" s="138" t="s">
        <v>164</v>
      </c>
      <c r="F15" s="138" t="s">
        <v>164</v>
      </c>
    </row>
    <row r="16" spans="1:6" ht="13.5" thickBot="1">
      <c r="A16" s="174" t="s">
        <v>128</v>
      </c>
      <c r="B16" s="175"/>
      <c r="C16" s="138"/>
      <c r="D16" s="138">
        <v>3</v>
      </c>
      <c r="E16" s="138" t="s">
        <v>165</v>
      </c>
      <c r="F16" s="138" t="s">
        <v>165</v>
      </c>
    </row>
    <row r="17" spans="1:6" ht="13.5" thickBot="1">
      <c r="A17" s="174" t="s">
        <v>193</v>
      </c>
      <c r="B17" s="184"/>
      <c r="C17" s="138"/>
      <c r="D17" s="174" t="s">
        <v>198</v>
      </c>
      <c r="E17" s="183"/>
      <c r="F17" s="184"/>
    </row>
    <row r="18" spans="1:6" ht="36.75" customHeight="1" thickBot="1">
      <c r="A18" s="174" t="s">
        <v>172</v>
      </c>
      <c r="B18" s="184"/>
      <c r="C18" s="138" t="s">
        <v>173</v>
      </c>
      <c r="D18" s="138" t="s">
        <v>86</v>
      </c>
      <c r="E18" s="138">
        <v>20</v>
      </c>
      <c r="F18" s="138">
        <v>20</v>
      </c>
    </row>
    <row r="19" spans="1:6" ht="69.75" customHeight="1" thickBot="1">
      <c r="A19" s="193" t="s">
        <v>134</v>
      </c>
      <c r="B19" s="184"/>
      <c r="C19" s="138"/>
      <c r="D19" s="138" t="s">
        <v>86</v>
      </c>
      <c r="E19" s="138" t="s">
        <v>179</v>
      </c>
      <c r="F19" s="138" t="s">
        <v>180</v>
      </c>
    </row>
    <row r="20" spans="1:6" ht="36.75" customHeight="1" thickBot="1">
      <c r="A20" s="191" t="s">
        <v>175</v>
      </c>
      <c r="B20" s="137" t="s">
        <v>176</v>
      </c>
      <c r="C20" s="138" t="s">
        <v>174</v>
      </c>
      <c r="D20" s="138" t="s">
        <v>86</v>
      </c>
      <c r="E20" s="138">
        <v>20</v>
      </c>
      <c r="F20" s="138">
        <v>20</v>
      </c>
    </row>
    <row r="21" spans="1:6" ht="36.75" customHeight="1" thickBot="1">
      <c r="A21" s="192"/>
      <c r="B21" s="137" t="s">
        <v>177</v>
      </c>
      <c r="C21" s="138" t="s">
        <v>135</v>
      </c>
      <c r="D21" s="138" t="s">
        <v>69</v>
      </c>
      <c r="E21" s="138">
        <v>80</v>
      </c>
      <c r="F21" s="138">
        <v>80</v>
      </c>
    </row>
    <row r="22" spans="1:6" ht="13.5" thickBot="1">
      <c r="A22" s="174" t="s">
        <v>139</v>
      </c>
      <c r="B22" s="175"/>
      <c r="C22" s="133"/>
      <c r="D22" s="133" t="s">
        <v>140</v>
      </c>
      <c r="E22" s="133" t="s">
        <v>140</v>
      </c>
      <c r="F22" s="135" t="s">
        <v>140</v>
      </c>
    </row>
    <row r="23" spans="1:6">
      <c r="A23" s="188" t="s">
        <v>166</v>
      </c>
      <c r="B23" s="189"/>
      <c r="C23" s="189"/>
      <c r="D23" s="189"/>
      <c r="E23" s="189"/>
      <c r="F23" s="190"/>
    </row>
    <row r="24" spans="1:6" ht="13.5" thickBot="1">
      <c r="A24" s="185" t="s">
        <v>167</v>
      </c>
      <c r="B24" s="186"/>
      <c r="C24" s="186"/>
      <c r="D24" s="186"/>
      <c r="E24" s="186"/>
      <c r="F24" s="187"/>
    </row>
  </sheetData>
  <mergeCells count="19">
    <mergeCell ref="A24:F24"/>
    <mergeCell ref="D17:F17"/>
    <mergeCell ref="A18:B18"/>
    <mergeCell ref="A19:B19"/>
    <mergeCell ref="A20:A21"/>
    <mergeCell ref="A22:B22"/>
    <mergeCell ref="A23:F23"/>
    <mergeCell ref="A17:B17"/>
    <mergeCell ref="A12:B12"/>
    <mergeCell ref="A13:B13"/>
    <mergeCell ref="A14:B14"/>
    <mergeCell ref="A15:B15"/>
    <mergeCell ref="A16:B16"/>
    <mergeCell ref="A11:B11"/>
    <mergeCell ref="A2:B2"/>
    <mergeCell ref="A3:A5"/>
    <mergeCell ref="A6:A8"/>
    <mergeCell ref="A9:B9"/>
    <mergeCell ref="A10:B10"/>
  </mergeCells>
  <phoneticPr fontId="8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53249" r:id="rId3">
          <objectPr defaultSize="0" autoPict="0" r:id="rId4">
            <anchor moveWithCells="1" sizeWithCells="1">
              <from>
                <xdr:col>1</xdr:col>
                <xdr:colOff>542925</xdr:colOff>
                <xdr:row>6</xdr:row>
                <xdr:rowOff>19050</xdr:rowOff>
              </from>
              <to>
                <xdr:col>1</xdr:col>
                <xdr:colOff>781050</xdr:colOff>
                <xdr:row>7</xdr:row>
                <xdr:rowOff>0</xdr:rowOff>
              </to>
            </anchor>
          </objectPr>
        </oleObject>
      </mc:Choice>
      <mc:Fallback>
        <oleObject progId="Equation.3" shapeId="53249" r:id="rId3"/>
      </mc:Fallback>
    </mc:AlternateContent>
    <mc:AlternateContent xmlns:mc="http://schemas.openxmlformats.org/markup-compatibility/2006">
      <mc:Choice Requires="x14">
        <oleObject progId="Equation.3" shapeId="53250" r:id="rId5">
          <objectPr defaultSize="0" autoPict="0" r:id="rId6">
            <anchor moveWithCells="1" sizeWithCells="1">
              <from>
                <xdr:col>1</xdr:col>
                <xdr:colOff>523875</xdr:colOff>
                <xdr:row>7</xdr:row>
                <xdr:rowOff>9525</xdr:rowOff>
              </from>
              <to>
                <xdr:col>1</xdr:col>
                <xdr:colOff>752475</xdr:colOff>
                <xdr:row>7</xdr:row>
                <xdr:rowOff>161925</xdr:rowOff>
              </to>
            </anchor>
          </objectPr>
        </oleObject>
      </mc:Choice>
      <mc:Fallback>
        <oleObject progId="Equation.3" shapeId="53250" r:id="rId5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/>
  <dimension ref="A1:AA157"/>
  <sheetViews>
    <sheetView workbookViewId="0">
      <selection activeCell="A27" sqref="A27:R27"/>
    </sheetView>
  </sheetViews>
  <sheetFormatPr defaultRowHeight="12.75"/>
  <cols>
    <col min="1" max="1" width="27" customWidth="1"/>
    <col min="2" max="2" width="11" customWidth="1"/>
    <col min="3" max="3" width="12.7109375" customWidth="1"/>
    <col min="4" max="4" width="14.140625" customWidth="1"/>
    <col min="5" max="6" width="12.7109375" style="59" customWidth="1"/>
    <col min="7" max="7" width="12.7109375" customWidth="1"/>
    <col min="8" max="8" width="11.5703125" customWidth="1"/>
    <col min="9" max="9" width="13.7109375" customWidth="1"/>
    <col min="10" max="10" width="15.42578125" customWidth="1"/>
    <col min="11" max="11" width="13.28515625" customWidth="1"/>
    <col min="12" max="12" width="12" customWidth="1"/>
    <col min="13" max="13" width="11" customWidth="1"/>
    <col min="14" max="14" width="14.85546875" customWidth="1"/>
    <col min="15" max="15" width="14.42578125" customWidth="1"/>
    <col min="16" max="16" width="12.85546875" customWidth="1"/>
    <col min="17" max="17" width="13.28515625" customWidth="1"/>
    <col min="18" max="18" width="16.42578125" customWidth="1"/>
    <col min="25" max="25" width="12.85546875" customWidth="1"/>
  </cols>
  <sheetData>
    <row r="1" spans="1:18" ht="29.25" customHeight="1" thickBot="1">
      <c r="A1" s="107" t="s">
        <v>55</v>
      </c>
      <c r="B1" s="108" t="s">
        <v>56</v>
      </c>
      <c r="C1" s="176" t="s">
        <v>88</v>
      </c>
      <c r="D1" s="215"/>
      <c r="E1" s="215"/>
      <c r="F1" s="216"/>
      <c r="G1" s="176" t="s">
        <v>87</v>
      </c>
      <c r="H1" s="215"/>
      <c r="I1" s="215"/>
      <c r="J1" s="216"/>
      <c r="K1" s="176" t="s">
        <v>96</v>
      </c>
      <c r="L1" s="215"/>
      <c r="M1" s="215"/>
      <c r="N1" s="216"/>
      <c r="O1" s="176" t="s">
        <v>97</v>
      </c>
      <c r="P1" s="215"/>
      <c r="Q1" s="215"/>
      <c r="R1" s="216"/>
    </row>
    <row r="2" spans="1:18" ht="13.5" thickBot="1">
      <c r="A2" s="109" t="s">
        <v>57</v>
      </c>
      <c r="B2" s="110"/>
      <c r="C2" s="110" t="s">
        <v>78</v>
      </c>
      <c r="D2" s="110" t="s">
        <v>79</v>
      </c>
      <c r="E2" s="110" t="s">
        <v>80</v>
      </c>
      <c r="F2" s="110" t="s">
        <v>81</v>
      </c>
      <c r="G2" s="110" t="s">
        <v>78</v>
      </c>
      <c r="H2" s="110" t="s">
        <v>79</v>
      </c>
      <c r="I2" s="110" t="s">
        <v>80</v>
      </c>
      <c r="J2" s="110" t="s">
        <v>81</v>
      </c>
      <c r="K2" s="110" t="s">
        <v>78</v>
      </c>
      <c r="L2" s="110" t="s">
        <v>79</v>
      </c>
      <c r="M2" s="110" t="s">
        <v>80</v>
      </c>
      <c r="N2" s="110" t="s">
        <v>81</v>
      </c>
      <c r="O2" s="110" t="s">
        <v>78</v>
      </c>
      <c r="P2" s="110" t="s">
        <v>79</v>
      </c>
      <c r="Q2" s="110" t="s">
        <v>80</v>
      </c>
      <c r="R2" s="110" t="s">
        <v>81</v>
      </c>
    </row>
    <row r="3" spans="1:18" ht="24.75" customHeight="1" thickBot="1">
      <c r="A3" s="109" t="s">
        <v>58</v>
      </c>
      <c r="B3" s="110" t="s">
        <v>59</v>
      </c>
      <c r="C3" s="110">
        <v>10</v>
      </c>
      <c r="D3" s="110">
        <v>10</v>
      </c>
      <c r="E3" s="110">
        <v>10</v>
      </c>
      <c r="F3" s="110">
        <v>10</v>
      </c>
      <c r="G3" s="110">
        <v>10</v>
      </c>
      <c r="H3" s="110">
        <v>10</v>
      </c>
      <c r="I3" s="110">
        <v>10</v>
      </c>
      <c r="J3" s="110">
        <v>10</v>
      </c>
      <c r="K3" s="110">
        <v>10</v>
      </c>
      <c r="L3" s="110">
        <v>10</v>
      </c>
      <c r="M3" s="110">
        <v>10</v>
      </c>
      <c r="N3" s="110">
        <v>10</v>
      </c>
      <c r="O3" s="110">
        <v>10</v>
      </c>
      <c r="P3" s="110">
        <v>10</v>
      </c>
      <c r="Q3" s="110">
        <v>10</v>
      </c>
      <c r="R3" s="110">
        <v>10</v>
      </c>
    </row>
    <row r="4" spans="1:18" ht="48.75" customHeight="1" thickBot="1">
      <c r="A4" s="109" t="s">
        <v>60</v>
      </c>
      <c r="B4" s="110"/>
      <c r="C4" s="110">
        <v>50</v>
      </c>
      <c r="D4" s="110">
        <v>50</v>
      </c>
      <c r="E4" s="110">
        <v>50</v>
      </c>
      <c r="F4" s="110">
        <v>50</v>
      </c>
      <c r="G4" s="110">
        <v>50</v>
      </c>
      <c r="H4" s="110">
        <v>50</v>
      </c>
      <c r="I4" s="110">
        <v>50</v>
      </c>
      <c r="J4" s="110">
        <v>50</v>
      </c>
      <c r="K4" s="110">
        <v>50</v>
      </c>
      <c r="L4" s="110">
        <v>50</v>
      </c>
      <c r="M4" s="110">
        <v>50</v>
      </c>
      <c r="N4" s="110">
        <v>50</v>
      </c>
      <c r="O4" s="110">
        <v>50</v>
      </c>
      <c r="P4" s="110">
        <v>50</v>
      </c>
      <c r="Q4" s="110">
        <v>50</v>
      </c>
      <c r="R4" s="110">
        <v>50</v>
      </c>
    </row>
    <row r="5" spans="1:18" ht="60.75" customHeight="1" thickBot="1">
      <c r="A5" s="109" t="s">
        <v>61</v>
      </c>
      <c r="B5" s="110"/>
      <c r="C5" s="110">
        <v>9</v>
      </c>
      <c r="D5" s="110">
        <v>9</v>
      </c>
      <c r="E5" s="110">
        <v>9</v>
      </c>
      <c r="F5" s="110">
        <v>9</v>
      </c>
      <c r="G5" s="110">
        <v>9</v>
      </c>
      <c r="H5" s="110">
        <v>9</v>
      </c>
      <c r="I5" s="110">
        <v>9</v>
      </c>
      <c r="J5" s="110">
        <v>9</v>
      </c>
      <c r="K5" s="110">
        <v>9</v>
      </c>
      <c r="L5" s="110">
        <v>9</v>
      </c>
      <c r="M5" s="110">
        <v>9</v>
      </c>
      <c r="N5" s="110">
        <v>9</v>
      </c>
      <c r="O5" s="110">
        <v>9</v>
      </c>
      <c r="P5" s="110">
        <v>9</v>
      </c>
      <c r="Q5" s="110">
        <v>9</v>
      </c>
      <c r="R5" s="110">
        <v>9</v>
      </c>
    </row>
    <row r="6" spans="1:18" ht="13.5" thickBot="1">
      <c r="A6" s="109" t="s">
        <v>62</v>
      </c>
      <c r="B6" s="110"/>
      <c r="C6" s="110" t="s">
        <v>63</v>
      </c>
      <c r="D6" s="110" t="s">
        <v>83</v>
      </c>
      <c r="E6" s="110" t="s">
        <v>84</v>
      </c>
      <c r="F6" s="110" t="s">
        <v>85</v>
      </c>
      <c r="G6" s="110" t="s">
        <v>63</v>
      </c>
      <c r="H6" s="110" t="s">
        <v>83</v>
      </c>
      <c r="I6" s="110" t="s">
        <v>84</v>
      </c>
      <c r="J6" s="110" t="s">
        <v>85</v>
      </c>
      <c r="K6" s="110" t="s">
        <v>63</v>
      </c>
      <c r="L6" s="110" t="s">
        <v>83</v>
      </c>
      <c r="M6" s="110" t="s">
        <v>84</v>
      </c>
      <c r="N6" s="110" t="s">
        <v>85</v>
      </c>
      <c r="O6" s="110" t="s">
        <v>63</v>
      </c>
      <c r="P6" s="110" t="s">
        <v>83</v>
      </c>
      <c r="Q6" s="110" t="s">
        <v>84</v>
      </c>
      <c r="R6" s="110" t="s">
        <v>85</v>
      </c>
    </row>
    <row r="7" spans="1:18" ht="13.5" thickBot="1">
      <c r="A7" s="109" t="s">
        <v>64</v>
      </c>
      <c r="B7" s="110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</row>
    <row r="8" spans="1:18" ht="48.75" customHeight="1" thickBot="1">
      <c r="A8" s="109" t="s">
        <v>65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</row>
    <row r="9" spans="1:18" ht="13.5" thickBot="1">
      <c r="A9" s="109" t="s">
        <v>91</v>
      </c>
      <c r="B9" s="110" t="s">
        <v>67</v>
      </c>
      <c r="C9" s="110">
        <v>7992</v>
      </c>
      <c r="D9" s="110">
        <v>12960</v>
      </c>
      <c r="E9" s="110">
        <v>15264</v>
      </c>
      <c r="F9" s="110">
        <v>16416</v>
      </c>
      <c r="G9" s="110">
        <v>7992</v>
      </c>
      <c r="H9" s="110">
        <v>12960</v>
      </c>
      <c r="I9" s="110">
        <v>15264</v>
      </c>
      <c r="J9" s="110">
        <v>16416</v>
      </c>
      <c r="K9" s="110">
        <v>7992</v>
      </c>
      <c r="L9" s="110">
        <v>12960</v>
      </c>
      <c r="M9" s="110">
        <v>15264</v>
      </c>
      <c r="N9" s="110">
        <v>16416</v>
      </c>
      <c r="O9" s="110">
        <v>7992</v>
      </c>
      <c r="P9" s="110">
        <v>12960</v>
      </c>
      <c r="Q9" s="110">
        <v>15264</v>
      </c>
      <c r="R9" s="110">
        <v>16416</v>
      </c>
    </row>
    <row r="10" spans="1:18" s="59" customFormat="1" ht="13.5" thickBot="1">
      <c r="A10" s="109" t="s">
        <v>89</v>
      </c>
      <c r="B10" s="110"/>
      <c r="C10" s="110">
        <v>7992</v>
      </c>
      <c r="D10" s="110">
        <v>12960</v>
      </c>
      <c r="E10" s="110">
        <v>15264</v>
      </c>
      <c r="F10" s="110">
        <v>16416</v>
      </c>
      <c r="G10" s="110">
        <f t="array" ref="G10">INDEX($Z$130:$Z$156,IF(ISERROR(MATCH(MIN(ABS(IF((G9+24)&gt;6144,G9+CEILING((G9+24)/6144,1)*24+24,G9+24)/G20-(IF($Z$130:$Z$156&gt;6144,$Z$130:$Z$156+CEILING($Z$130:$Z$156/(6144-24),1)*24+24,$Z$130:$Z$156+24))/G21)),IF((G9+24)&gt;6144,G9+CEILING((G9+24)/6144,1)*24+24,G9+24)/G20-(IF($Z$130:$Z$156&gt;6144,$Z$130:$Z$156+CEILING($Z$130:$Z$156/(6144-24),1)*24+24,$Z$130:$Z$156+24))/G21,)),MATCH(-MIN(ABS(IF((G9+24)&gt;6144,G9+CEILING((G9+24)/6144,1)*24+24,G9+24)/G20-(IF($Z$130:$Z$156&gt;6144,$Z$130:$Z$156+CEILING($Z$130:$Z$156/(6144-24),1)*24+24,$Z$130:$Z$156+24))/G21)),IF((G9+24)&gt;6144,G9+CEILING((G9+24)/6144,1)*24+24,G9+24)/G20-(IF($Z$130:$Z$156&gt;6144,$Z$130:$Z$156+CEILING($Z$130:$Z$156/(6144-24),1)*24+24,$Z$130:$Z$156+24))/G21,),MATCH(MIN(ABS(IF((G9+24)&gt;6144,G9+CEILING((G9+24)/6144,1)*24+24,G9+24)/G20-(IF($Z$130:$Z$156&gt;6144,$Z$130:$Z$156+CEILING($Z$130:$Z$156/(6144-24),1)*24+24,$Z$130:$Z$156+24))/G21)),IF((G9+24)&gt;6144,G9+CEILING((G9+24)/6144,1)*24+24,G9+24)/G20-(IF($Z$130:$Z$156&gt;6144,$Z$130:$Z$156+CEILING($Z$130:$Z$156/(6144-24),1)*24+24,$Z$130:$Z$156+24))/G21,)))</f>
        <v>7992</v>
      </c>
      <c r="H10" s="110">
        <f t="array" ref="H10">INDEX($Z$130:$Z$156,IF(ISERROR(MATCH(MIN(ABS(IF((H9+24)&gt;6144,H9+CEILING((H9+24)/6144,1)*24+24,H9+24)/H20-(IF($Z$130:$Z$156&gt;6144,$Z$130:$Z$156+CEILING($Z$130:$Z$156/(6144-24),1)*24+24,$Z$130:$Z$156+24))/H21)),IF((H9+24)&gt;6144,H9+CEILING((H9+24)/6144,1)*24+24,H9+24)/H20-(IF($Z$130:$Z$156&gt;6144,$Z$130:$Z$156+CEILING($Z$130:$Z$156/(6144-24),1)*24+24,$Z$130:$Z$156+24))/H21,)),MATCH(-MIN(ABS(IF((H9+24)&gt;6144,H9+CEILING((H9+24)/6144,1)*24+24,H9+24)/H20-(IF($Z$130:$Z$156&gt;6144,$Z$130:$Z$156+CEILING($Z$130:$Z$156/(6144-24),1)*24+24,$Z$130:$Z$156+24))/H21)),IF((H9+24)&gt;6144,H9+CEILING((H9+24)/6144,1)*24+24,H9+24)/H20-(IF($Z$130:$Z$156&gt;6144,$Z$130:$Z$156+CEILING($Z$130:$Z$156/(6144-24),1)*24+24,$Z$130:$Z$156+24))/H21,),MATCH(MIN(ABS(IF((H9+24)&gt;6144,H9+CEILING((H9+24)/6144,1)*24+24,H9+24)/H20-(IF($Z$130:$Z$156&gt;6144,$Z$130:$Z$156+CEILING($Z$130:$Z$156/(6144-24),1)*24+24,$Z$130:$Z$156+24))/H21)),IF((H9+24)&gt;6144,H9+CEILING((H9+24)/6144,1)*24+24,H9+24)/H20-(IF($Z$130:$Z$156&gt;6144,$Z$130:$Z$156+CEILING($Z$130:$Z$156/(6144-24),1)*24+24,$Z$130:$Z$156+24))/H21,)))</f>
        <v>12960</v>
      </c>
      <c r="I10" s="110">
        <f t="array" ref="I10">INDEX($Z$130:$Z$156,IF(ISERROR(MATCH(MIN(ABS(IF((I9+24)&gt;6144,I9+CEILING((I9+24)/6144,1)*24+24,I9+24)/I20-(IF($Z$130:$Z$156&gt;6144,$Z$130:$Z$156+CEILING($Z$130:$Z$156/(6144-24),1)*24+24,$Z$130:$Z$156+24))/I21)),IF((I9+24)&gt;6144,I9+CEILING((I9+24)/6144,1)*24+24,I9+24)/I20-(IF($Z$130:$Z$156&gt;6144,$Z$130:$Z$156+CEILING($Z$130:$Z$156/(6144-24),1)*24+24,$Z$130:$Z$156+24))/I21,)),MATCH(-MIN(ABS(IF((I9+24)&gt;6144,I9+CEILING((I9+24)/6144,1)*24+24,I9+24)/I20-(IF($Z$130:$Z$156&gt;6144,$Z$130:$Z$156+CEILING($Z$130:$Z$156/(6144-24),1)*24+24,$Z$130:$Z$156+24))/I21)),IF((I9+24)&gt;6144,I9+CEILING((I9+24)/6144,1)*24+24,I9+24)/I20-(IF($Z$130:$Z$156&gt;6144,$Z$130:$Z$156+CEILING($Z$130:$Z$156/(6144-24),1)*24+24,$Z$130:$Z$156+24))/I21,),MATCH(MIN(ABS(IF((I9+24)&gt;6144,I9+CEILING((I9+24)/6144,1)*24+24,I9+24)/I20-(IF($Z$130:$Z$156&gt;6144,$Z$130:$Z$156+CEILING($Z$130:$Z$156/(6144-24),1)*24+24,$Z$130:$Z$156+24))/I21)),IF((I9+24)&gt;6144,I9+CEILING((I9+24)/6144,1)*24+24,I9+24)/I20-(IF($Z$130:$Z$156&gt;6144,$Z$130:$Z$156+CEILING($Z$130:$Z$156/(6144-24),1)*24+24,$Z$130:$Z$156+24))/I21,)))</f>
        <v>15264</v>
      </c>
      <c r="J10" s="110">
        <f t="array" ref="J10">INDEX($Z$130:$Z$156,IF(ISERROR(MATCH(MIN(ABS(IF((J9+24)&gt;6144,J9+CEILING((J9+24)/6144,1)*24+24,J9+24)/J20-(IF($Z$130:$Z$156&gt;6144,$Z$130:$Z$156+CEILING($Z$130:$Z$156/(6144-24),1)*24+24,$Z$130:$Z$156+24))/J21)),IF((J9+24)&gt;6144,J9+CEILING((J9+24)/6144,1)*24+24,J9+24)/J20-(IF($Z$130:$Z$156&gt;6144,$Z$130:$Z$156+CEILING($Z$130:$Z$156/(6144-24),1)*24+24,$Z$130:$Z$156+24))/J21,)),MATCH(-MIN(ABS(IF((J9+24)&gt;6144,J9+CEILING((J9+24)/6144,1)*24+24,J9+24)/J20-(IF($Z$130:$Z$156&gt;6144,$Z$130:$Z$156+CEILING($Z$130:$Z$156/(6144-24),1)*24+24,$Z$130:$Z$156+24))/J21)),IF((J9+24)&gt;6144,J9+CEILING((J9+24)/6144,1)*24+24,J9+24)/J20-(IF($Z$130:$Z$156&gt;6144,$Z$130:$Z$156+CEILING($Z$130:$Z$156/(6144-24),1)*24+24,$Z$130:$Z$156+24))/J21,),MATCH(MIN(ABS(IF((J9+24)&gt;6144,J9+CEILING((J9+24)/6144,1)*24+24,J9+24)/J20-(IF($Z$130:$Z$156&gt;6144,$Z$130:$Z$156+CEILING($Z$130:$Z$156/(6144-24),1)*24+24,$Z$130:$Z$156+24))/J21)),IF((J9+24)&gt;6144,J9+CEILING((J9+24)/6144,1)*24+24,J9+24)/J20-(IF($Z$130:$Z$156&gt;6144,$Z$130:$Z$156+CEILING($Z$130:$Z$156/(6144-24),1)*24+24,$Z$130:$Z$156+24))/J21,)))</f>
        <v>16416</v>
      </c>
      <c r="K10" s="110">
        <f t="array" ref="K10">INDEX($Z$130:$Z$156,IF(ISERROR(MATCH(MIN(ABS(IF((K9+24)&gt;6144,K9+CEILING((K9+24)/6144,1)*24+24,K9+24)/K20-(IF($Z$130:$Z$156&gt;6144,$Z$130:$Z$156+CEILING($Z$130:$Z$156/(6144-24),1)*24+24,$Z$130:$Z$156+24))/K21)),IF((K9+24)&gt;6144,K9+CEILING((K9+24)/6144,1)*24+24,K9+24)/K20-(IF($Z$130:$Z$156&gt;6144,$Z$130:$Z$156+CEILING($Z$130:$Z$156/(6144-24),1)*24+24,$Z$130:$Z$156+24))/K21,)),MATCH(-MIN(ABS(IF((K9+24)&gt;6144,K9+CEILING((K9+24)/6144,1)*24+24,K9+24)/K20-(IF($Z$130:$Z$156&gt;6144,$Z$130:$Z$156+CEILING($Z$130:$Z$156/(6144-24),1)*24+24,$Z$130:$Z$156+24))/K21)),IF((K9+24)&gt;6144,K9+CEILING((K9+24)/6144,1)*24+24,K9+24)/K20-(IF($Z$130:$Z$156&gt;6144,$Z$130:$Z$156+CEILING($Z$130:$Z$156/(6144-24),1)*24+24,$Z$130:$Z$156+24))/K21,),MATCH(MIN(ABS(IF((K9+24)&gt;6144,K9+CEILING((K9+24)/6144,1)*24+24,K9+24)/K20-(IF($Z$130:$Z$156&gt;6144,$Z$130:$Z$156+CEILING($Z$130:$Z$156/(6144-24),1)*24+24,$Z$130:$Z$156+24))/K21)),IF((K9+24)&gt;6144,K9+CEILING((K9+24)/6144,1)*24+24,K9+24)/K20-(IF($Z$130:$Z$156&gt;6144,$Z$130:$Z$156+CEILING($Z$130:$Z$156/(6144-24),1)*24+24,$Z$130:$Z$156+24))/K21,)))</f>
        <v>7992</v>
      </c>
      <c r="L10" s="110">
        <f t="array" ref="L10">INDEX($Z$130:$Z$156,IF(ISERROR(MATCH(MIN(ABS(IF((L9+24)&gt;6144,L9+CEILING((L9+24)/6144,1)*24+24,L9+24)/L20-(IF($Z$130:$Z$156&gt;6144,$Z$130:$Z$156+CEILING($Z$130:$Z$156/(6144-24),1)*24+24,$Z$130:$Z$156+24))/L21)),IF((L9+24)&gt;6144,L9+CEILING((L9+24)/6144,1)*24+24,L9+24)/L20-(IF($Z$130:$Z$156&gt;6144,$Z$130:$Z$156+CEILING($Z$130:$Z$156/(6144-24),1)*24+24,$Z$130:$Z$156+24))/L21,)),MATCH(-MIN(ABS(IF((L9+24)&gt;6144,L9+CEILING((L9+24)/6144,1)*24+24,L9+24)/L20-(IF($Z$130:$Z$156&gt;6144,$Z$130:$Z$156+CEILING($Z$130:$Z$156/(6144-24),1)*24+24,$Z$130:$Z$156+24))/L21)),IF((L9+24)&gt;6144,L9+CEILING((L9+24)/6144,1)*24+24,L9+24)/L20-(IF($Z$130:$Z$156&gt;6144,$Z$130:$Z$156+CEILING($Z$130:$Z$156/(6144-24),1)*24+24,$Z$130:$Z$156+24))/L21,),MATCH(MIN(ABS(IF((L9+24)&gt;6144,L9+CEILING((L9+24)/6144,1)*24+24,L9+24)/L20-(IF($Z$130:$Z$156&gt;6144,$Z$130:$Z$156+CEILING($Z$130:$Z$156/(6144-24),1)*24+24,$Z$130:$Z$156+24))/L21)),IF((L9+24)&gt;6144,L9+CEILING((L9+24)/6144,1)*24+24,L9+24)/L20-(IF($Z$130:$Z$156&gt;6144,$Z$130:$Z$156+CEILING($Z$130:$Z$156/(6144-24),1)*24+24,$Z$130:$Z$156+24))/L21,)))</f>
        <v>12960</v>
      </c>
      <c r="M10" s="110">
        <f t="array" ref="M10">INDEX($Z$130:$Z$156,IF(ISERROR(MATCH(MIN(ABS(IF((M9+24)&gt;6144,M9+CEILING((M9+24)/6144,1)*24+24,M9+24)/M20-(IF($Z$130:$Z$156&gt;6144,$Z$130:$Z$156+CEILING($Z$130:$Z$156/(6144-24),1)*24+24,$Z$130:$Z$156+24))/M21)),IF((M9+24)&gt;6144,M9+CEILING((M9+24)/6144,1)*24+24,M9+24)/M20-(IF($Z$130:$Z$156&gt;6144,$Z$130:$Z$156+CEILING($Z$130:$Z$156/(6144-24),1)*24+24,$Z$130:$Z$156+24))/M21,)),MATCH(-MIN(ABS(IF((M9+24)&gt;6144,M9+CEILING((M9+24)/6144,1)*24+24,M9+24)/M20-(IF($Z$130:$Z$156&gt;6144,$Z$130:$Z$156+CEILING($Z$130:$Z$156/(6144-24),1)*24+24,$Z$130:$Z$156+24))/M21)),IF((M9+24)&gt;6144,M9+CEILING((M9+24)/6144,1)*24+24,M9+24)/M20-(IF($Z$130:$Z$156&gt;6144,$Z$130:$Z$156+CEILING($Z$130:$Z$156/(6144-24),1)*24+24,$Z$130:$Z$156+24))/M21,),MATCH(MIN(ABS(IF((M9+24)&gt;6144,M9+CEILING((M9+24)/6144,1)*24+24,M9+24)/M20-(IF($Z$130:$Z$156&gt;6144,$Z$130:$Z$156+CEILING($Z$130:$Z$156/(6144-24),1)*24+24,$Z$130:$Z$156+24))/M21)),IF((M9+24)&gt;6144,M9+CEILING((M9+24)/6144,1)*24+24,M9+24)/M20-(IF($Z$130:$Z$156&gt;6144,$Z$130:$Z$156+CEILING($Z$130:$Z$156/(6144-24),1)*24+24,$Z$130:$Z$156+24))/M21,)))</f>
        <v>14112</v>
      </c>
      <c r="N10" s="110">
        <f t="array" ref="N10">INDEX($Z$130:$Z$156,IF(ISERROR(MATCH(MIN(ABS(IF((N9+24)&gt;6144,N9+CEILING((N9+24)/6144,1)*24+24,N9+24)/N20-(IF($Z$130:$Z$156&gt;6144,$Z$130:$Z$156+CEILING($Z$130:$Z$156/(6144-24),1)*24+24,$Z$130:$Z$156+24))/N21)),IF((N9+24)&gt;6144,N9+CEILING((N9+24)/6144,1)*24+24,N9+24)/N20-(IF($Z$130:$Z$156&gt;6144,$Z$130:$Z$156+CEILING($Z$130:$Z$156/(6144-24),1)*24+24,$Z$130:$Z$156+24))/N21,)),MATCH(-MIN(ABS(IF((N9+24)&gt;6144,N9+CEILING((N9+24)/6144,1)*24+24,N9+24)/N20-(IF($Z$130:$Z$156&gt;6144,$Z$130:$Z$156+CEILING($Z$130:$Z$156/(6144-24),1)*24+24,$Z$130:$Z$156+24))/N21)),IF((N9+24)&gt;6144,N9+CEILING((N9+24)/6144,1)*24+24,N9+24)/N20-(IF($Z$130:$Z$156&gt;6144,$Z$130:$Z$156+CEILING($Z$130:$Z$156/(6144-24),1)*24+24,$Z$130:$Z$156+24))/N21,),MATCH(MIN(ABS(IF((N9+24)&gt;6144,N9+CEILING((N9+24)/6144,1)*24+24,N9+24)/N20-(IF($Z$130:$Z$156&gt;6144,$Z$130:$Z$156+CEILING($Z$130:$Z$156/(6144-24),1)*24+24,$Z$130:$Z$156+24))/N21)),IF((N9+24)&gt;6144,N9+CEILING((N9+24)/6144,1)*24+24,N9+24)/N20-(IF($Z$130:$Z$156&gt;6144,$Z$130:$Z$156+CEILING($Z$130:$Z$156/(6144-24),1)*24+24,$Z$130:$Z$156+24))/N21,)))</f>
        <v>15264</v>
      </c>
      <c r="O10" s="110">
        <f t="array" ref="O10">INDEX($Z$130:$Z$156,IF(ISERROR(MATCH(MIN(ABS(IF((O9+24)&gt;6144,O9+CEILING((O9+24)/6144,1)*24+24,O9+24)/O20-(IF($Z$130:$Z$156&gt;6144,$Z$130:$Z$156+CEILING($Z$130:$Z$156/(6144-24),1)*24+24,$Z$130:$Z$156+24))/O21)),IF((O9+24)&gt;6144,O9+CEILING((O9+24)/6144,1)*24+24,O9+24)/O20-(IF($Z$130:$Z$156&gt;6144,$Z$130:$Z$156+CEILING($Z$130:$Z$156/(6144-24),1)*24+24,$Z$130:$Z$156+24))/O21,)),MATCH(-MIN(ABS(IF((O9+24)&gt;6144,O9+CEILING((O9+24)/6144,1)*24+24,O9+24)/O20-(IF($Z$130:$Z$156&gt;6144,$Z$130:$Z$156+CEILING($Z$130:$Z$156/(6144-24),1)*24+24,$Z$130:$Z$156+24))/O21)),IF((O9+24)&gt;6144,O9+CEILING((O9+24)/6144,1)*24+24,O9+24)/O20-(IF($Z$130:$Z$156&gt;6144,$Z$130:$Z$156+CEILING($Z$130:$Z$156/(6144-24),1)*24+24,$Z$130:$Z$156+24))/O21,),MATCH(MIN(ABS(IF((O9+24)&gt;6144,O9+CEILING((O9+24)/6144,1)*24+24,O9+24)/O20-(IF($Z$130:$Z$156&gt;6144,$Z$130:$Z$156+CEILING($Z$130:$Z$156/(6144-24),1)*24+24,$Z$130:$Z$156+24))/O21)),IF((O9+24)&gt;6144,O9+CEILING((O9+24)/6144,1)*24+24,O9+24)/O20-(IF($Z$130:$Z$156&gt;6144,$Z$130:$Z$156+CEILING($Z$130:$Z$156/(6144-24),1)*24+24,$Z$130:$Z$156+24))/O21,)))</f>
        <v>6968</v>
      </c>
      <c r="P10" s="110">
        <f t="array" ref="P10">INDEX($Z$130:$Z$156,IF(ISERROR(MATCH(MIN(ABS(IF((P9+24)&gt;6144,P9+CEILING((P9+24)/6144,1)*24+24,P9+24)/P20-(IF($Z$130:$Z$156&gt;6144,$Z$130:$Z$156+CEILING($Z$130:$Z$156/(6144-24),1)*24+24,$Z$130:$Z$156+24))/P21)),IF((P9+24)&gt;6144,P9+CEILING((P9+24)/6144,1)*24+24,P9+24)/P20-(IF($Z$130:$Z$156&gt;6144,$Z$130:$Z$156+CEILING($Z$130:$Z$156/(6144-24),1)*24+24,$Z$130:$Z$156+24))/P21,)),MATCH(-MIN(ABS(IF((P9+24)&gt;6144,P9+CEILING((P9+24)/6144,1)*24+24,P9+24)/P20-(IF($Z$130:$Z$156&gt;6144,$Z$130:$Z$156+CEILING($Z$130:$Z$156/(6144-24),1)*24+24,$Z$130:$Z$156+24))/P21)),IF((P9+24)&gt;6144,P9+CEILING((P9+24)/6144,1)*24+24,P9+24)/P20-(IF($Z$130:$Z$156&gt;6144,$Z$130:$Z$156+CEILING($Z$130:$Z$156/(6144-24),1)*24+24,$Z$130:$Z$156+24))/P21,),MATCH(MIN(ABS(IF((P9+24)&gt;6144,P9+CEILING((P9+24)/6144,1)*24+24,P9+24)/P20-(IF($Z$130:$Z$156&gt;6144,$Z$130:$Z$156+CEILING($Z$130:$Z$156/(6144-24),1)*24+24,$Z$130:$Z$156+24))/P21)),IF((P9+24)&gt;6144,P9+CEILING((P9+24)/6144,1)*24+24,P9+24)/P20-(IF($Z$130:$Z$156&gt;6144,$Z$130:$Z$156+CEILING($Z$130:$Z$156/(6144-24),1)*24+24,$Z$130:$Z$156+24))/P21,)))</f>
        <v>11448</v>
      </c>
      <c r="Q10" s="110">
        <f t="array" ref="Q10">INDEX($Z$130:$Z$156,IF(ISERROR(MATCH(MIN(ABS(IF((Q9+24)&gt;6144,Q9+CEILING((Q9+24)/6144,1)*24+24,Q9+24)/Q20-(IF($Z$130:$Z$156&gt;6144,$Z$130:$Z$156+CEILING($Z$130:$Z$156/(6144-24),1)*24+24,$Z$130:$Z$156+24))/Q21)),IF((Q9+24)&gt;6144,Q9+CEILING((Q9+24)/6144,1)*24+24,Q9+24)/Q20-(IF($Z$130:$Z$156&gt;6144,$Z$130:$Z$156+CEILING($Z$130:$Z$156/(6144-24),1)*24+24,$Z$130:$Z$156+24))/Q21,)),MATCH(-MIN(ABS(IF((Q9+24)&gt;6144,Q9+CEILING((Q9+24)/6144,1)*24+24,Q9+24)/Q20-(IF($Z$130:$Z$156&gt;6144,$Z$130:$Z$156+CEILING($Z$130:$Z$156/(6144-24),1)*24+24,$Z$130:$Z$156+24))/Q21)),IF((Q9+24)&gt;6144,Q9+CEILING((Q9+24)/6144,1)*24+24,Q9+24)/Q20-(IF($Z$130:$Z$156&gt;6144,$Z$130:$Z$156+CEILING($Z$130:$Z$156/(6144-24),1)*24+24,$Z$130:$Z$156+24))/Q21,),MATCH(MIN(ABS(IF((Q9+24)&gt;6144,Q9+CEILING((Q9+24)/6144,1)*24+24,Q9+24)/Q20-(IF($Z$130:$Z$156&gt;6144,$Z$130:$Z$156+CEILING($Z$130:$Z$156/(6144-24),1)*24+24,$Z$130:$Z$156+24))/Q21)),IF((Q9+24)&gt;6144,Q9+CEILING((Q9+24)/6144,1)*24+24,Q9+24)/Q20-(IF($Z$130:$Z$156&gt;6144,$Z$130:$Z$156+CEILING($Z$130:$Z$156/(6144-24),1)*24+24,$Z$130:$Z$156+24))/Q21,)))</f>
        <v>14112</v>
      </c>
      <c r="R10" s="110">
        <f t="array" ref="R10">INDEX($Z$130:$Z$156,IF(ISERROR(MATCH(MIN(ABS(IF((R9+24)&gt;6144,R9+CEILING((R9+24)/6144,1)*24+24,R9+24)/R20-(IF($Z$130:$Z$156&gt;6144,$Z$130:$Z$156+CEILING($Z$130:$Z$156/(6144-24),1)*24+24,$Z$130:$Z$156+24))/R21)),IF((R9+24)&gt;6144,R9+CEILING((R9+24)/6144,1)*24+24,R9+24)/R20-(IF($Z$130:$Z$156&gt;6144,$Z$130:$Z$156+CEILING($Z$130:$Z$156/(6144-24),1)*24+24,$Z$130:$Z$156+24))/R21,)),MATCH(-MIN(ABS(IF((R9+24)&gt;6144,R9+CEILING((R9+24)/6144,1)*24+24,R9+24)/R20-(IF($Z$130:$Z$156&gt;6144,$Z$130:$Z$156+CEILING($Z$130:$Z$156/(6144-24),1)*24+24,$Z$130:$Z$156+24))/R21)),IF((R9+24)&gt;6144,R9+CEILING((R9+24)/6144,1)*24+24,R9+24)/R20-(IF($Z$130:$Z$156&gt;6144,$Z$130:$Z$156+CEILING($Z$130:$Z$156/(6144-24),1)*24+24,$Z$130:$Z$156+24))/R21,),MATCH(MIN(ABS(IF((R9+24)&gt;6144,R9+CEILING((R9+24)/6144,1)*24+24,R9+24)/R20-(IF($Z$130:$Z$156&gt;6144,$Z$130:$Z$156+CEILING($Z$130:$Z$156/(6144-24),1)*24+24,$Z$130:$Z$156+24))/R21)),IF((R9+24)&gt;6144,R9+CEILING((R9+24)/6144,1)*24+24,R9+24)/R20-(IF($Z$130:$Z$156&gt;6144,$Z$130:$Z$156+CEILING($Z$130:$Z$156/(6144-24),1)*24+24,$Z$130:$Z$156+24))/R21,)))</f>
        <v>15264</v>
      </c>
    </row>
    <row r="11" spans="1:18" s="59" customFormat="1" ht="13.5" thickBot="1">
      <c r="A11" s="109" t="s">
        <v>90</v>
      </c>
      <c r="B11" s="110"/>
      <c r="C11" s="110">
        <v>7992</v>
      </c>
      <c r="D11" s="110">
        <v>12960</v>
      </c>
      <c r="E11" s="110">
        <v>15264</v>
      </c>
      <c r="F11" s="110">
        <v>16416</v>
      </c>
      <c r="G11" s="110">
        <f t="array" ref="G11">INDEX($Z$130:$Z$156,IF(ISERROR(MATCH(MIN(ABS(IF((G9+24)&gt;6144,G9+CEILING((G9+24)/6144,1)*24+24,G9+24)/G20-(IF($Z$130:$Z$156&gt;6144,$Z$130:$Z$156+CEILING($Z$130:$Z$156/(6144-24),1)*24+24,$Z$130:$Z$156+24))/G22)),IF((G9+24)&gt;6144,G9+CEILING((G9+24)/6144,1)*24+24,G9+24)/G20-(IF($Z$130:$Z$156&gt;6144,$Z$130:$Z$156+CEILING($Z$130:$Z$156/(6144-24),1)*24+24,$Z$130:$Z$156+24))/G22,)),MATCH(-MIN(ABS(IF((G9+24)&gt;6144,G9+CEILING((G9+24)/6144,1)*24+24,G9+24)/G20-(IF($Z$130:$Z$156&gt;6144,$Z$130:$Z$156+CEILING($Z$130:$Z$156/(6144-24),1)*24+24,$Z$130:$Z$156+24))/G22)),IF((G9+24)&gt;6144,G9+CEILING((G9+24)/6144,1)*24+24,G9+24)/G20-(IF($Z$130:$Z$156&gt;6144,$Z$130:$Z$156+CEILING($Z$130:$Z$156/(6144-24),1)*24+24,$Z$130:$Z$156+24))/G22,),MATCH(MIN(ABS(IF((G9+24)&gt;6144,G9+CEILING((G9+24)/6144,1)*24+24,G9+24)/G20-(IF($Z$130:$Z$156&gt;6144,$Z$130:$Z$156+CEILING($Z$130:$Z$156/(6144-24),1)*24+24,$Z$130:$Z$156+24))/G22)),IF((G9+24)&gt;6144,G9+CEILING((G9+24)/6144,1)*24+24,G9+24)/G20-(IF($Z$130:$Z$156&gt;6144,$Z$130:$Z$156+CEILING($Z$130:$Z$156/(6144-24),1)*24+24,$Z$130:$Z$156+24))/G22,)))</f>
        <v>7992</v>
      </c>
      <c r="H11" s="110">
        <f t="array" ref="H11">INDEX($Z$130:$Z$156,IF(ISERROR(MATCH(MIN(ABS(IF((H9+24)&gt;6144,H9+CEILING((H9+24)/6144,1)*24+24,H9+24)/H20-(IF($Z$130:$Z$156&gt;6144,$Z$130:$Z$156+CEILING($Z$130:$Z$156/(6144-24),1)*24+24,$Z$130:$Z$156+24))/H22)),IF((H9+24)&gt;6144,H9+CEILING((H9+24)/6144,1)*24+24,H9+24)/H20-(IF($Z$130:$Z$156&gt;6144,$Z$130:$Z$156+CEILING($Z$130:$Z$156/(6144-24),1)*24+24,$Z$130:$Z$156+24))/H22,)),MATCH(-MIN(ABS(IF((H9+24)&gt;6144,H9+CEILING((H9+24)/6144,1)*24+24,H9+24)/H20-(IF($Z$130:$Z$156&gt;6144,$Z$130:$Z$156+CEILING($Z$130:$Z$156/(6144-24),1)*24+24,$Z$130:$Z$156+24))/H22)),IF((H9+24)&gt;6144,H9+CEILING((H9+24)/6144,1)*24+24,H9+24)/H20-(IF($Z$130:$Z$156&gt;6144,$Z$130:$Z$156+CEILING($Z$130:$Z$156/(6144-24),1)*24+24,$Z$130:$Z$156+24))/H22,),MATCH(MIN(ABS(IF((H9+24)&gt;6144,H9+CEILING((H9+24)/6144,1)*24+24,H9+24)/H20-(IF($Z$130:$Z$156&gt;6144,$Z$130:$Z$156+CEILING($Z$130:$Z$156/(6144-24),1)*24+24,$Z$130:$Z$156+24))/H22)),IF((H9+24)&gt;6144,H9+CEILING((H9+24)/6144,1)*24+24,H9+24)/H20-(IF($Z$130:$Z$156&gt;6144,$Z$130:$Z$156+CEILING($Z$130:$Z$156/(6144-24),1)*24+24,$Z$130:$Z$156+24))/H22,)))</f>
        <v>12960</v>
      </c>
      <c r="I11" s="110">
        <f t="array" ref="I11">INDEX($Z$130:$Z$156,IF(ISERROR(MATCH(MIN(ABS(IF((I9+24)&gt;6144,I9+CEILING((I9+24)/6144,1)*24+24,I9+24)/I20-(IF($Z$130:$Z$156&gt;6144,$Z$130:$Z$156+CEILING($Z$130:$Z$156/(6144-24),1)*24+24,$Z$130:$Z$156+24))/I22)),IF((I9+24)&gt;6144,I9+CEILING((I9+24)/6144,1)*24+24,I9+24)/I20-(IF($Z$130:$Z$156&gt;6144,$Z$130:$Z$156+CEILING($Z$130:$Z$156/(6144-24),1)*24+24,$Z$130:$Z$156+24))/I22,)),MATCH(-MIN(ABS(IF((I9+24)&gt;6144,I9+CEILING((I9+24)/6144,1)*24+24,I9+24)/I20-(IF($Z$130:$Z$156&gt;6144,$Z$130:$Z$156+CEILING($Z$130:$Z$156/(6144-24),1)*24+24,$Z$130:$Z$156+24))/I22)),IF((I9+24)&gt;6144,I9+CEILING((I9+24)/6144,1)*24+24,I9+24)/I20-(IF($Z$130:$Z$156&gt;6144,$Z$130:$Z$156+CEILING($Z$130:$Z$156/(6144-24),1)*24+24,$Z$130:$Z$156+24))/I22,),MATCH(MIN(ABS(IF((I9+24)&gt;6144,I9+CEILING((I9+24)/6144,1)*24+24,I9+24)/I20-(IF($Z$130:$Z$156&gt;6144,$Z$130:$Z$156+CEILING($Z$130:$Z$156/(6144-24),1)*24+24,$Z$130:$Z$156+24))/I22)),IF((I9+24)&gt;6144,I9+CEILING((I9+24)/6144,1)*24+24,I9+24)/I20-(IF($Z$130:$Z$156&gt;6144,$Z$130:$Z$156+CEILING($Z$130:$Z$156/(6144-24),1)*24+24,$Z$130:$Z$156+24))/I22,)))</f>
        <v>15264</v>
      </c>
      <c r="J11" s="110">
        <f t="array" ref="J11">INDEX($Z$130:$Z$156,IF(ISERROR(MATCH(MIN(ABS(IF((J9+24)&gt;6144,J9+CEILING((J9+24)/6144,1)*24+24,J9+24)/J20-(IF($Z$130:$Z$156&gt;6144,$Z$130:$Z$156+CEILING($Z$130:$Z$156/(6144-24),1)*24+24,$Z$130:$Z$156+24))/J22)),IF((J9+24)&gt;6144,J9+CEILING((J9+24)/6144,1)*24+24,J9+24)/J20-(IF($Z$130:$Z$156&gt;6144,$Z$130:$Z$156+CEILING($Z$130:$Z$156/(6144-24),1)*24+24,$Z$130:$Z$156+24))/J22,)),MATCH(-MIN(ABS(IF((J9+24)&gt;6144,J9+CEILING((J9+24)/6144,1)*24+24,J9+24)/J20-(IF($Z$130:$Z$156&gt;6144,$Z$130:$Z$156+CEILING($Z$130:$Z$156/(6144-24),1)*24+24,$Z$130:$Z$156+24))/J22)),IF((J9+24)&gt;6144,J9+CEILING((J9+24)/6144,1)*24+24,J9+24)/J20-(IF($Z$130:$Z$156&gt;6144,$Z$130:$Z$156+CEILING($Z$130:$Z$156/(6144-24),1)*24+24,$Z$130:$Z$156+24))/J22,),MATCH(MIN(ABS(IF((J9+24)&gt;6144,J9+CEILING((J9+24)/6144,1)*24+24,J9+24)/J20-(IF($Z$130:$Z$156&gt;6144,$Z$130:$Z$156+CEILING($Z$130:$Z$156/(6144-24),1)*24+24,$Z$130:$Z$156+24))/J22)),IF((J9+24)&gt;6144,J9+CEILING((J9+24)/6144,1)*24+24,J9+24)/J20-(IF($Z$130:$Z$156&gt;6144,$Z$130:$Z$156+CEILING($Z$130:$Z$156/(6144-24),1)*24+24,$Z$130:$Z$156+24))/J22,)))</f>
        <v>16416</v>
      </c>
      <c r="K11" s="110">
        <f t="array" ref="K11">INDEX($Z$130:$Z$156,IF(ISERROR(MATCH(MIN(ABS(IF((K9+24)&gt;6144,K9+CEILING((K9+24)/6144,1)*24+24,K9+24)/K20-(IF($Z$130:$Z$156&gt;6144,$Z$130:$Z$156+CEILING($Z$130:$Z$156/(6144-24),1)*24+24,$Z$130:$Z$156+24))/K22)),IF((K9+24)&gt;6144,K9+CEILING((K9+24)/6144,1)*24+24,K9+24)/K20-(IF($Z$130:$Z$156&gt;6144,$Z$130:$Z$156+CEILING($Z$130:$Z$156/(6144-24),1)*24+24,$Z$130:$Z$156+24))/K22,)),MATCH(-MIN(ABS(IF((K9+24)&gt;6144,K9+CEILING((K9+24)/6144,1)*24+24,K9+24)/K20-(IF($Z$130:$Z$156&gt;6144,$Z$130:$Z$156+CEILING($Z$130:$Z$156/(6144-24),1)*24+24,$Z$130:$Z$156+24))/K22)),IF((K9+24)&gt;6144,K9+CEILING((K9+24)/6144,1)*24+24,K9+24)/K20-(IF($Z$130:$Z$156&gt;6144,$Z$130:$Z$156+CEILING($Z$130:$Z$156/(6144-24),1)*24+24,$Z$130:$Z$156+24))/K22,),MATCH(MIN(ABS(IF((K9+24)&gt;6144,K9+CEILING((K9+24)/6144,1)*24+24,K9+24)/K20-(IF($Z$130:$Z$156&gt;6144,$Z$130:$Z$156+CEILING($Z$130:$Z$156/(6144-24),1)*24+24,$Z$130:$Z$156+24))/K22)),IF((K9+24)&gt;6144,K9+CEILING((K9+24)/6144,1)*24+24,K9+24)/K20-(IF($Z$130:$Z$156&gt;6144,$Z$130:$Z$156+CEILING($Z$130:$Z$156/(6144-24),1)*24+24,$Z$130:$Z$156+24))/K22,)))</f>
        <v>7992</v>
      </c>
      <c r="L11" s="110">
        <f t="array" ref="L11">INDEX($Z$130:$Z$156,IF(ISERROR(MATCH(MIN(ABS(IF((L9+24)&gt;6144,L9+CEILING((L9+24)/6144,1)*24+24,L9+24)/L20-(IF($Z$130:$Z$156&gt;6144,$Z$130:$Z$156+CEILING($Z$130:$Z$156/(6144-24),1)*24+24,$Z$130:$Z$156+24))/L22)),IF((L9+24)&gt;6144,L9+CEILING((L9+24)/6144,1)*24+24,L9+24)/L20-(IF($Z$130:$Z$156&gt;6144,$Z$130:$Z$156+CEILING($Z$130:$Z$156/(6144-24),1)*24+24,$Z$130:$Z$156+24))/L22,)),MATCH(-MIN(ABS(IF((L9+24)&gt;6144,L9+CEILING((L9+24)/6144,1)*24+24,L9+24)/L20-(IF($Z$130:$Z$156&gt;6144,$Z$130:$Z$156+CEILING($Z$130:$Z$156/(6144-24),1)*24+24,$Z$130:$Z$156+24))/L22)),IF((L9+24)&gt;6144,L9+CEILING((L9+24)/6144,1)*24+24,L9+24)/L20-(IF($Z$130:$Z$156&gt;6144,$Z$130:$Z$156+CEILING($Z$130:$Z$156/(6144-24),1)*24+24,$Z$130:$Z$156+24))/L22,),MATCH(MIN(ABS(IF((L9+24)&gt;6144,L9+CEILING((L9+24)/6144,1)*24+24,L9+24)/L20-(IF($Z$130:$Z$156&gt;6144,$Z$130:$Z$156+CEILING($Z$130:$Z$156/(6144-24),1)*24+24,$Z$130:$Z$156+24))/L22)),IF((L9+24)&gt;6144,L9+CEILING((L9+24)/6144,1)*24+24,L9+24)/L20-(IF($Z$130:$Z$156&gt;6144,$Z$130:$Z$156+CEILING($Z$130:$Z$156/(6144-24),1)*24+24,$Z$130:$Z$156+24))/L22,)))</f>
        <v>12960</v>
      </c>
      <c r="M11" s="110">
        <f t="array" ref="M11">INDEX($Z$130:$Z$156,IF(ISERROR(MATCH(MIN(ABS(IF((M9+24)&gt;6144,M9+CEILING((M9+24)/6144,1)*24+24,M9+24)/M20-(IF($Z$130:$Z$156&gt;6144,$Z$130:$Z$156+CEILING($Z$130:$Z$156/(6144-24),1)*24+24,$Z$130:$Z$156+24))/M22)),IF((M9+24)&gt;6144,M9+CEILING((M9+24)/6144,1)*24+24,M9+24)/M20-(IF($Z$130:$Z$156&gt;6144,$Z$130:$Z$156+CEILING($Z$130:$Z$156/(6144-24),1)*24+24,$Z$130:$Z$156+24))/M22,)),MATCH(-MIN(ABS(IF((M9+24)&gt;6144,M9+CEILING((M9+24)/6144,1)*24+24,M9+24)/M20-(IF($Z$130:$Z$156&gt;6144,$Z$130:$Z$156+CEILING($Z$130:$Z$156/(6144-24),1)*24+24,$Z$130:$Z$156+24))/M22)),IF((M9+24)&gt;6144,M9+CEILING((M9+24)/6144,1)*24+24,M9+24)/M20-(IF($Z$130:$Z$156&gt;6144,$Z$130:$Z$156+CEILING($Z$130:$Z$156/(6144-24),1)*24+24,$Z$130:$Z$156+24))/M22,),MATCH(MIN(ABS(IF((M9+24)&gt;6144,M9+CEILING((M9+24)/6144,1)*24+24,M9+24)/M20-(IF($Z$130:$Z$156&gt;6144,$Z$130:$Z$156+CEILING($Z$130:$Z$156/(6144-24),1)*24+24,$Z$130:$Z$156+24))/M22)),IF((M9+24)&gt;6144,M9+CEILING((M9+24)/6144,1)*24+24,M9+24)/M20-(IF($Z$130:$Z$156&gt;6144,$Z$130:$Z$156+CEILING($Z$130:$Z$156/(6144-24),1)*24+24,$Z$130:$Z$156+24))/M22,)))</f>
        <v>15264</v>
      </c>
      <c r="N11" s="110">
        <f t="array" ref="N11">INDEX($Z$130:$Z$156,IF(ISERROR(MATCH(MIN(ABS(IF((N9+24)&gt;6144,N9+CEILING((N9+24)/6144,1)*24+24,N9+24)/N20-(IF($Z$130:$Z$156&gt;6144,$Z$130:$Z$156+CEILING($Z$130:$Z$156/(6144-24),1)*24+24,$Z$130:$Z$156+24))/N22)),IF((N9+24)&gt;6144,N9+CEILING((N9+24)/6144,1)*24+24,N9+24)/N20-(IF($Z$130:$Z$156&gt;6144,$Z$130:$Z$156+CEILING($Z$130:$Z$156/(6144-24),1)*24+24,$Z$130:$Z$156+24))/N22,)),MATCH(-MIN(ABS(IF((N9+24)&gt;6144,N9+CEILING((N9+24)/6144,1)*24+24,N9+24)/N20-(IF($Z$130:$Z$156&gt;6144,$Z$130:$Z$156+CEILING($Z$130:$Z$156/(6144-24),1)*24+24,$Z$130:$Z$156+24))/N22)),IF((N9+24)&gt;6144,N9+CEILING((N9+24)/6144,1)*24+24,N9+24)/N20-(IF($Z$130:$Z$156&gt;6144,$Z$130:$Z$156+CEILING($Z$130:$Z$156/(6144-24),1)*24+24,$Z$130:$Z$156+24))/N22,),MATCH(MIN(ABS(IF((N9+24)&gt;6144,N9+CEILING((N9+24)/6144,1)*24+24,N9+24)/N20-(IF($Z$130:$Z$156&gt;6144,$Z$130:$Z$156+CEILING($Z$130:$Z$156/(6144-24),1)*24+24,$Z$130:$Z$156+24))/N22)),IF((N9+24)&gt;6144,N9+CEILING((N9+24)/6144,1)*24+24,N9+24)/N20-(IF($Z$130:$Z$156&gt;6144,$Z$130:$Z$156+CEILING($Z$130:$Z$156/(6144-24),1)*24+24,$Z$130:$Z$156+24))/N22,)))</f>
        <v>16416</v>
      </c>
      <c r="O11" s="110">
        <f t="array" ref="O11">INDEX($Z$130:$Z$156,IF(ISERROR(MATCH(MIN(ABS(IF((O9+24)&gt;6144,O9+CEILING((O9+24)/6144,1)*24+24,O9+24)/O20-(IF($Z$130:$Z$156&gt;6144,$Z$130:$Z$156+CEILING($Z$130:$Z$156/(6144-24),1)*24+24,$Z$130:$Z$156+24))/O22)),IF((O9+24)&gt;6144,O9+CEILING((O9+24)/6144,1)*24+24,O9+24)/O20-(IF($Z$130:$Z$156&gt;6144,$Z$130:$Z$156+CEILING($Z$130:$Z$156/(6144-24),1)*24+24,$Z$130:$Z$156+24))/O22,)),MATCH(-MIN(ABS(IF((O9+24)&gt;6144,O9+CEILING((O9+24)/6144,1)*24+24,O9+24)/O20-(IF($Z$130:$Z$156&gt;6144,$Z$130:$Z$156+CEILING($Z$130:$Z$156/(6144-24),1)*24+24,$Z$130:$Z$156+24))/O22)),IF((O9+24)&gt;6144,O9+CEILING((O9+24)/6144,1)*24+24,O9+24)/O20-(IF($Z$130:$Z$156&gt;6144,$Z$130:$Z$156+CEILING($Z$130:$Z$156/(6144-24),1)*24+24,$Z$130:$Z$156+24))/O22,),MATCH(MIN(ABS(IF((O9+24)&gt;6144,O9+CEILING((O9+24)/6144,1)*24+24,O9+24)/O20-(IF($Z$130:$Z$156&gt;6144,$Z$130:$Z$156+CEILING($Z$130:$Z$156/(6144-24),1)*24+24,$Z$130:$Z$156+24))/O22)),IF((O9+24)&gt;6144,O9+CEILING((O9+24)/6144,1)*24+24,O9+24)/O20-(IF($Z$130:$Z$156&gt;6144,$Z$130:$Z$156+CEILING($Z$130:$Z$156/(6144-24),1)*24+24,$Z$130:$Z$156+24))/O22,)))</f>
        <v>7992</v>
      </c>
      <c r="P11" s="110">
        <f t="array" ref="P11">INDEX($Z$130:$Z$156,IF(ISERROR(MATCH(MIN(ABS(IF((P9+24)&gt;6144,P9+CEILING((P9+24)/6144,1)*24+24,P9+24)/P20-(IF($Z$130:$Z$156&gt;6144,$Z$130:$Z$156+CEILING($Z$130:$Z$156/(6144-24),1)*24+24,$Z$130:$Z$156+24))/P22)),IF((P9+24)&gt;6144,P9+CEILING((P9+24)/6144,1)*24+24,P9+24)/P20-(IF($Z$130:$Z$156&gt;6144,$Z$130:$Z$156+CEILING($Z$130:$Z$156/(6144-24),1)*24+24,$Z$130:$Z$156+24))/P22,)),MATCH(-MIN(ABS(IF((P9+24)&gt;6144,P9+CEILING((P9+24)/6144,1)*24+24,P9+24)/P20-(IF($Z$130:$Z$156&gt;6144,$Z$130:$Z$156+CEILING($Z$130:$Z$156/(6144-24),1)*24+24,$Z$130:$Z$156+24))/P22)),IF((P9+24)&gt;6144,P9+CEILING((P9+24)/6144,1)*24+24,P9+24)/P20-(IF($Z$130:$Z$156&gt;6144,$Z$130:$Z$156+CEILING($Z$130:$Z$156/(6144-24),1)*24+24,$Z$130:$Z$156+24))/P22,),MATCH(MIN(ABS(IF((P9+24)&gt;6144,P9+CEILING((P9+24)/6144,1)*24+24,P9+24)/P20-(IF($Z$130:$Z$156&gt;6144,$Z$130:$Z$156+CEILING($Z$130:$Z$156/(6144-24),1)*24+24,$Z$130:$Z$156+24))/P22)),IF((P9+24)&gt;6144,P9+CEILING((P9+24)/6144,1)*24+24,P9+24)/P20-(IF($Z$130:$Z$156&gt;6144,$Z$130:$Z$156+CEILING($Z$130:$Z$156/(6144-24),1)*24+24,$Z$130:$Z$156+24))/P22,)))</f>
        <v>12960</v>
      </c>
      <c r="Q11" s="110">
        <f t="array" ref="Q11">INDEX($Z$130:$Z$156,IF(ISERROR(MATCH(MIN(ABS(IF((Q9+24)&gt;6144,Q9+CEILING((Q9+24)/6144,1)*24+24,Q9+24)/Q20-(IF($Z$130:$Z$156&gt;6144,$Z$130:$Z$156+CEILING($Z$130:$Z$156/(6144-24),1)*24+24,$Z$130:$Z$156+24))/Q22)),IF((Q9+24)&gt;6144,Q9+CEILING((Q9+24)/6144,1)*24+24,Q9+24)/Q20-(IF($Z$130:$Z$156&gt;6144,$Z$130:$Z$156+CEILING($Z$130:$Z$156/(6144-24),1)*24+24,$Z$130:$Z$156+24))/Q22,)),MATCH(-MIN(ABS(IF((Q9+24)&gt;6144,Q9+CEILING((Q9+24)/6144,1)*24+24,Q9+24)/Q20-(IF($Z$130:$Z$156&gt;6144,$Z$130:$Z$156+CEILING($Z$130:$Z$156/(6144-24),1)*24+24,$Z$130:$Z$156+24))/Q22)),IF((Q9+24)&gt;6144,Q9+CEILING((Q9+24)/6144,1)*24+24,Q9+24)/Q20-(IF($Z$130:$Z$156&gt;6144,$Z$130:$Z$156+CEILING($Z$130:$Z$156/(6144-24),1)*24+24,$Z$130:$Z$156+24))/Q22,),MATCH(MIN(ABS(IF((Q9+24)&gt;6144,Q9+CEILING((Q9+24)/6144,1)*24+24,Q9+24)/Q20-(IF($Z$130:$Z$156&gt;6144,$Z$130:$Z$156+CEILING($Z$130:$Z$156/(6144-24),1)*24+24,$Z$130:$Z$156+24))/Q22)),IF((Q9+24)&gt;6144,Q9+CEILING((Q9+24)/6144,1)*24+24,Q9+24)/Q20-(IF($Z$130:$Z$156&gt;6144,$Z$130:$Z$156+CEILING($Z$130:$Z$156/(6144-24),1)*24+24,$Z$130:$Z$156+24))/Q22,)))</f>
        <v>15264</v>
      </c>
      <c r="R11" s="110">
        <f t="array" ref="R11">INDEX($Z$130:$Z$156,IF(ISERROR(MATCH(MIN(ABS(IF((R9+24)&gt;6144,R9+CEILING((R9+24)/6144,1)*24+24,R9+24)/R20-(IF($Z$130:$Z$156&gt;6144,$Z$130:$Z$156+CEILING($Z$130:$Z$156/(6144-24),1)*24+24,$Z$130:$Z$156+24))/R22)),IF((R9+24)&gt;6144,R9+CEILING((R9+24)/6144,1)*24+24,R9+24)/R20-(IF($Z$130:$Z$156&gt;6144,$Z$130:$Z$156+CEILING($Z$130:$Z$156/(6144-24),1)*24+24,$Z$130:$Z$156+24))/R22,)),MATCH(-MIN(ABS(IF((R9+24)&gt;6144,R9+CEILING((R9+24)/6144,1)*24+24,R9+24)/R20-(IF($Z$130:$Z$156&gt;6144,$Z$130:$Z$156+CEILING($Z$130:$Z$156/(6144-24),1)*24+24,$Z$130:$Z$156+24))/R22)),IF((R9+24)&gt;6144,R9+CEILING((R9+24)/6144,1)*24+24,R9+24)/R20-(IF($Z$130:$Z$156&gt;6144,$Z$130:$Z$156+CEILING($Z$130:$Z$156/(6144-24),1)*24+24,$Z$130:$Z$156+24))/R22,),MATCH(MIN(ABS(IF((R9+24)&gt;6144,R9+CEILING((R9+24)/6144,1)*24+24,R9+24)/R20-(IF($Z$130:$Z$156&gt;6144,$Z$130:$Z$156+CEILING($Z$130:$Z$156/(6144-24),1)*24+24,$Z$130:$Z$156+24))/R22)),IF((R9+24)&gt;6144,R9+CEILING((R9+24)/6144,1)*24+24,R9+24)/R20-(IF($Z$130:$Z$156&gt;6144,$Z$130:$Z$156+CEILING($Z$130:$Z$156/(6144-24),1)*24+24,$Z$130:$Z$156+24))/R22,)))</f>
        <v>16416</v>
      </c>
    </row>
    <row r="12" spans="1:18" ht="24.75" customHeight="1" thickBot="1">
      <c r="A12" s="109" t="s">
        <v>68</v>
      </c>
      <c r="B12" s="110" t="s">
        <v>67</v>
      </c>
      <c r="C12" s="110" t="s">
        <v>86</v>
      </c>
      <c r="D12" s="110" t="s">
        <v>69</v>
      </c>
      <c r="E12" s="110" t="s">
        <v>69</v>
      </c>
      <c r="F12" s="110" t="s">
        <v>69</v>
      </c>
      <c r="G12" s="110" t="s">
        <v>86</v>
      </c>
      <c r="H12" s="110" t="s">
        <v>69</v>
      </c>
      <c r="I12" s="110" t="s">
        <v>69</v>
      </c>
      <c r="J12" s="110" t="s">
        <v>69</v>
      </c>
      <c r="K12" s="110" t="s">
        <v>86</v>
      </c>
      <c r="L12" s="110" t="s">
        <v>69</v>
      </c>
      <c r="M12" s="110" t="s">
        <v>69</v>
      </c>
      <c r="N12" s="110" t="s">
        <v>69</v>
      </c>
      <c r="O12" s="110" t="s">
        <v>86</v>
      </c>
      <c r="P12" s="110" t="s">
        <v>69</v>
      </c>
      <c r="Q12" s="110" t="s">
        <v>69</v>
      </c>
      <c r="R12" s="110" t="s">
        <v>69</v>
      </c>
    </row>
    <row r="13" spans="1:18" ht="13.5" thickBot="1">
      <c r="A13" s="109" t="s">
        <v>70</v>
      </c>
      <c r="B13" s="110" t="s">
        <v>67</v>
      </c>
      <c r="C13" s="110">
        <f t="array" ref="C13">INDEX($Z$130:$Z$156,IF(ISERROR(MATCH(MIN(ABS(IF((C9+24)&gt;6144,C9+CEILING((C9+24)/6144,1)*24+24,C9+24)/C20-(IF($Z$130:$Z$156&gt;6144,$Z$130:$Z$156+CEILING($Z$130:$Z$156/(6144-24),1)*24+24,$Z$130:$Z$156+24))/C24)),IF((C9+24)&gt;6144,C9+CEILING((C9+24)/6144,1)*24+24,C9+24)/C20-(IF($Z$130:$Z$156&gt;6144,$Z$130:$Z$156+CEILING($Z$130:$Z$156/(6144-24),1)*24+24,$Z$130:$Z$156+24))/C24,)),MATCH(-MIN(ABS(IF((C9+24)&gt;6144,C9+CEILING((C9+24)/6144,1)*24+24,C9+24)/C20-(IF($Z$130:$Z$156&gt;6144,$Z$130:$Z$156+CEILING($Z$130:$Z$156/(6144-24),1)*24+24,$Z$130:$Z$156+24))/C24)),IF((C9+24)&gt;6144,C9+CEILING((C9+24)/6144,1)*24+24,C9+24)/C20-(IF($Z$130:$Z$156&gt;6144,$Z$130:$Z$156+CEILING($Z$130:$Z$156/(6144-24),1)*24+24,$Z$130:$Z$156+24))/C24,),MATCH(MIN(ABS(IF((C9+24)&gt;6144,C9+CEILING((C9+24)/6144,1)*24+24,C9+24)/C20-(IF($Z$130:$Z$156&gt;6144,$Z$130:$Z$156+CEILING($Z$130:$Z$156/(6144-24),1)*24+24,$Z$130:$Z$156+24))/C24)),IF((C9+24)&gt;6144,C9+CEILING((C9+24)/6144,1)*24+24,C9+24)/C20-(IF($Z$130:$Z$156&gt;6144,$Z$130:$Z$156+CEILING($Z$130:$Z$156/(6144-24),1)*24+24,$Z$130:$Z$156+24))/C24,)))</f>
        <v>7992</v>
      </c>
      <c r="D13" s="110">
        <f t="array" ref="D13">INDEX($Z$130:$Z$156,IF(ISERROR(MATCH(MIN(ABS(IF((D9+24)&gt;6144,D9+CEILING((D9+24)/6144,1)*24+24,D9+24)/D20-(IF($Z$130:$Z$156&gt;6144,$Z$130:$Z$156+CEILING($Z$130:$Z$156/(6144-24),1)*24+24,$Z$130:$Z$156+24))/D24)),IF((D9+24)&gt;6144,D9+CEILING((D9+24)/6144,1)*24+24,D9+24)/D20-(IF($Z$130:$Z$156&gt;6144,$Z$130:$Z$156+CEILING($Z$130:$Z$156/(6144-24),1)*24+24,$Z$130:$Z$156+24))/D24,)),MATCH(-MIN(ABS(IF((D9+24)&gt;6144,D9+CEILING((D9+24)/6144,1)*24+24,D9+24)/D20-(IF($Z$130:$Z$156&gt;6144,$Z$130:$Z$156+CEILING($Z$130:$Z$156/(6144-24),1)*24+24,$Z$130:$Z$156+24))/D24)),IF((D9+24)&gt;6144,D9+CEILING((D9+24)/6144,1)*24+24,D9+24)/D20-(IF($Z$130:$Z$156&gt;6144,$Z$130:$Z$156+CEILING($Z$130:$Z$156/(6144-24),1)*24+24,$Z$130:$Z$156+24))/D24,),MATCH(MIN(ABS(IF((D9+24)&gt;6144,D9+CEILING((D9+24)/6144,1)*24+24,D9+24)/D20-(IF($Z$130:$Z$156&gt;6144,$Z$130:$Z$156+CEILING($Z$130:$Z$156/(6144-24),1)*24+24,$Z$130:$Z$156+24))/D24)),IF((D9+24)&gt;6144,D9+CEILING((D9+24)/6144,1)*24+24,D9+24)/D20-(IF($Z$130:$Z$156&gt;6144,$Z$130:$Z$156+CEILING($Z$130:$Z$156/(6144-24),1)*24+24,$Z$130:$Z$156+24))/D24,)))</f>
        <v>11448</v>
      </c>
      <c r="E13" s="110">
        <f t="array" ref="E13">INDEX($Z$130:$Z$156,IF(ISERROR(MATCH(MIN(ABS(IF((E9+24)&gt;6144,E9+CEILING((E9+24)/6144,1)*24+24,E9+24)/E20-(IF($Z$130:$Z$156&gt;6144,$Z$130:$Z$156+CEILING($Z$130:$Z$156/(6144-24),1)*24+24,$Z$130:$Z$156+24))/E24)),IF((E9+24)&gt;6144,E9+CEILING((E9+24)/6144,1)*24+24,E9+24)/E20-(IF($Z$130:$Z$156&gt;6144,$Z$130:$Z$156+CEILING($Z$130:$Z$156/(6144-24),1)*24+24,$Z$130:$Z$156+24))/E24,)),MATCH(-MIN(ABS(IF((E9+24)&gt;6144,E9+CEILING((E9+24)/6144,1)*24+24,E9+24)/E20-(IF($Z$130:$Z$156&gt;6144,$Z$130:$Z$156+CEILING($Z$130:$Z$156/(6144-24),1)*24+24,$Z$130:$Z$156+24))/E24)),IF((E9+24)&gt;6144,E9+CEILING((E9+24)/6144,1)*24+24,E9+24)/E20-(IF($Z$130:$Z$156&gt;6144,$Z$130:$Z$156+CEILING($Z$130:$Z$156/(6144-24),1)*24+24,$Z$130:$Z$156+24))/E24,),MATCH(MIN(ABS(IF((E9+24)&gt;6144,E9+CEILING((E9+24)/6144,1)*24+24,E9+24)/E20-(IF($Z$130:$Z$156&gt;6144,$Z$130:$Z$156+CEILING($Z$130:$Z$156/(6144-24),1)*24+24,$Z$130:$Z$156+24))/E24)),IF((E9+24)&gt;6144,E9+CEILING((E9+24)/6144,1)*24+24,E9+24)/E20-(IF($Z$130:$Z$156&gt;6144,$Z$130:$Z$156+CEILING($Z$130:$Z$156/(6144-24),1)*24+24,$Z$130:$Z$156+24))/E24,)))</f>
        <v>14112</v>
      </c>
      <c r="F13" s="110">
        <f t="array" ref="F13">INDEX($Z$130:$Z$156,IF(ISERROR(MATCH(MIN(ABS(IF((F9+24)&gt;6144,F9+CEILING((F9+24)/6144,1)*24+24,F9+24)/F20-(IF($Z$130:$Z$156&gt;6144,$Z$130:$Z$156+CEILING($Z$130:$Z$156/(6144-24),1)*24+24,$Z$130:$Z$156+24))/F24)),IF((F9+24)&gt;6144,F9+CEILING((F9+24)/6144,1)*24+24,F9+24)/F20-(IF($Z$130:$Z$156&gt;6144,$Z$130:$Z$156+CEILING($Z$130:$Z$156/(6144-24),1)*24+24,$Z$130:$Z$156+24))/F24,)),MATCH(-MIN(ABS(IF((F9+24)&gt;6144,F9+CEILING((F9+24)/6144,1)*24+24,F9+24)/F20-(IF($Z$130:$Z$156&gt;6144,$Z$130:$Z$156+CEILING($Z$130:$Z$156/(6144-24),1)*24+24,$Z$130:$Z$156+24))/F24)),IF((F9+24)&gt;6144,F9+CEILING((F9+24)/6144,1)*24+24,F9+24)/F20-(IF($Z$130:$Z$156&gt;6144,$Z$130:$Z$156+CEILING($Z$130:$Z$156/(6144-24),1)*24+24,$Z$130:$Z$156+24))/F24,),MATCH(MIN(ABS(IF((F9+24)&gt;6144,F9+CEILING((F9+24)/6144,1)*24+24,F9+24)/F20-(IF($Z$130:$Z$156&gt;6144,$Z$130:$Z$156+CEILING($Z$130:$Z$156/(6144-24),1)*24+24,$Z$130:$Z$156+24))/F24)),IF((F9+24)&gt;6144,F9+CEILING((F9+24)/6144,1)*24+24,F9+24)/F20-(IF($Z$130:$Z$156&gt;6144,$Z$130:$Z$156+CEILING($Z$130:$Z$156/(6144-24),1)*24+24,$Z$130:$Z$156+24))/F24,)))</f>
        <v>15264</v>
      </c>
      <c r="G13" s="110">
        <f t="array" ref="G13">INDEX($AA$130:$AA$156,IF(ISERROR(MATCH(MIN(ABS(IF((G9+24)&gt;6144,G9+CEILING((G9+24)/6144,1)*24+24,G9+24)/G20-(IF($AA$130:$AA$156&gt;6144,$AA$130:$AA$156+CEILING($AA$130:$AA$156/(6144-24),1)*24+24,$AA$130:$AA$156+24))/G24)),IF((G9+24)&gt;6144,G9+CEILING((G9+24)/6144,1)*24+24,G9+24)/G20-(IF($AA$130:$AA$156&gt;6144,$AA$130:$AA$156+CEILING($AA$130:$AA$156/(6144-24),1)*24+24,$AA$130:$AA$156+24))/G24,)),MATCH(-MIN(ABS(IF((G9+24)&gt;6144,G9+CEILING((G9+24)/6144,1)*24+24,G9+24)/G20-(IF($AA$130:$AA$156&gt;6144,$AA$130:$AA$156+CEILING($AA$130:$AA$156/(6144-24),1)*24+24,$AA$130:$AA$156+24))/G24)),IF((G9+24)&gt;6144,G9+CEILING((G9+24)/6144,1)*24+24,G9+24)/G20-(IF($AA$130:$AA$156&gt;6144,$AA$130:$AA$156+CEILING($AA$130:$AA$156/(6144-24),1)*24+24,$AA$130:$AA$156+24))/G24,),MATCH(MIN(ABS(IF((G9+24)&gt;6144,G9+CEILING((G9+24)/6144,1)*24+24,G9+24)/G20-(IF($AA$130:$AA$156&gt;6144,$AA$130:$AA$156+CEILING($AA$130:$AA$156/(6144-24),1)*24+24,$AA$130:$AA$156+24))/G24)),IF((G9+24)&gt;6144,G9+CEILING((G9+24)/6144,1)*24+24,G9+24)/G20-(IF($AA$130:$AA$156&gt;6144,$AA$130:$AA$156+CEILING($AA$130:$AA$156/(6144-24),1)*24+24,$AA$130:$AA$156+24))/G24,)))</f>
        <v>6456</v>
      </c>
      <c r="H13" s="110">
        <f t="array" ref="H13">INDEX($AA$130:$AA$156,IF(ISERROR(MATCH(MIN(ABS(IF((H9+24)&gt;6144,H9+CEILING((H9+24)/6144,1)*24+24,H9+24)/H20-(IF($AA$130:$AA$156&gt;6144,$AA$130:$AA$156+CEILING($AA$130:$AA$156/(6144-24),1)*24+24,$AA$130:$AA$156+24))/H24)),IF((H9+24)&gt;6144,H9+CEILING((H9+24)/6144,1)*24+24,H9+24)/H20-(IF($AA$130:$AA$156&gt;6144,$AA$130:$AA$156+CEILING($AA$130:$AA$156/(6144-24),1)*24+24,$AA$130:$AA$156+24))/H24,)),MATCH(-MIN(ABS(IF((H9+24)&gt;6144,H9+CEILING((H9+24)/6144,1)*24+24,H9+24)/H20-(IF($AA$130:$AA$156&gt;6144,$AA$130:$AA$156+CEILING($AA$130:$AA$156/(6144-24),1)*24+24,$AA$130:$AA$156+24))/H24)),IF((H9+24)&gt;6144,H9+CEILING((H9+24)/6144,1)*24+24,H9+24)/H20-(IF($AA$130:$AA$156&gt;6144,$AA$130:$AA$156+CEILING($AA$130:$AA$156/(6144-24),1)*24+24,$AA$130:$AA$156+24))/H24,),MATCH(MIN(ABS(IF((H9+24)&gt;6144,H9+CEILING((H9+24)/6144,1)*24+24,H9+24)/H20-(IF($AA$130:$AA$156&gt;6144,$AA$130:$AA$156+CEILING($AA$130:$AA$156/(6144-24),1)*24+24,$AA$130:$AA$156+24))/H24)),IF((H9+24)&gt;6144,H9+CEILING((H9+24)/6144,1)*24+24,H9+24)/H20-(IF($AA$130:$AA$156&gt;6144,$AA$130:$AA$156+CEILING($AA$130:$AA$156/(6144-24),1)*24+24,$AA$130:$AA$156+24))/H24,)))</f>
        <v>10680</v>
      </c>
      <c r="I13" s="110">
        <f t="array" ref="I13">INDEX($AA$130:$AA$156,IF(ISERROR(MATCH(MIN(ABS(IF((I9+24)&gt;6144,I9+CEILING((I9+24)/6144,1)*24+24,I9+24)/I20-(IF($AA$130:$AA$156&gt;6144,$AA$130:$AA$156+CEILING($AA$130:$AA$156/(6144-24),1)*24+24,$AA$130:$AA$156+24))/I24)),IF((I9+24)&gt;6144,I9+CEILING((I9+24)/6144,1)*24+24,I9+24)/I20-(IF($AA$130:$AA$156&gt;6144,$AA$130:$AA$156+CEILING($AA$130:$AA$156/(6144-24),1)*24+24,$AA$130:$AA$156+24))/I24,)),MATCH(-MIN(ABS(IF((I9+24)&gt;6144,I9+CEILING((I9+24)/6144,1)*24+24,I9+24)/I20-(IF($AA$130:$AA$156&gt;6144,$AA$130:$AA$156+CEILING($AA$130:$AA$156/(6144-24),1)*24+24,$AA$130:$AA$156+24))/I24)),IF((I9+24)&gt;6144,I9+CEILING((I9+24)/6144,1)*24+24,I9+24)/I20-(IF($AA$130:$AA$156&gt;6144,$AA$130:$AA$156+CEILING($AA$130:$AA$156/(6144-24),1)*24+24,$AA$130:$AA$156+24))/I24,),MATCH(MIN(ABS(IF((I9+24)&gt;6144,I9+CEILING((I9+24)/6144,1)*24+24,I9+24)/I20-(IF($AA$130:$AA$156&gt;6144,$AA$130:$AA$156+CEILING($AA$130:$AA$156/(6144-24),1)*24+24,$AA$130:$AA$156+24))/I24)),IF((I9+24)&gt;6144,I9+CEILING((I9+24)/6144,1)*24+24,I9+24)/I20-(IF($AA$130:$AA$156&gt;6144,$AA$130:$AA$156+CEILING($AA$130:$AA$156/(6144-24),1)*24+24,$AA$130:$AA$156+24))/I24,)))</f>
        <v>12576</v>
      </c>
      <c r="J13" s="110">
        <f t="array" ref="J13">INDEX($AA$130:$AA$156,IF(ISERROR(MATCH(MIN(ABS(IF((J9+24)&gt;6144,J9+CEILING((J9+24)/6144,1)*24+24,J9+24)/J20-(IF($AA$130:$AA$156&gt;6144,$AA$130:$AA$156+CEILING($AA$130:$AA$156/(6144-24),1)*24+24,$AA$130:$AA$156+24))/J24)),IF((J9+24)&gt;6144,J9+CEILING((J9+24)/6144,1)*24+24,J9+24)/J20-(IF($AA$130:$AA$156&gt;6144,$AA$130:$AA$156+CEILING($AA$130:$AA$156/(6144-24),1)*24+24,$AA$130:$AA$156+24))/J24,)),MATCH(-MIN(ABS(IF((J9+24)&gt;6144,J9+CEILING((J9+24)/6144,1)*24+24,J9+24)/J20-(IF($AA$130:$AA$156&gt;6144,$AA$130:$AA$156+CEILING($AA$130:$AA$156/(6144-24),1)*24+24,$AA$130:$AA$156+24))/J24)),IF((J9+24)&gt;6144,J9+CEILING((J9+24)/6144,1)*24+24,J9+24)/J20-(IF($AA$130:$AA$156&gt;6144,$AA$130:$AA$156+CEILING($AA$130:$AA$156/(6144-24),1)*24+24,$AA$130:$AA$156+24))/J24,),MATCH(MIN(ABS(IF((J9+24)&gt;6144,J9+CEILING((J9+24)/6144,1)*24+24,J9+24)/J20-(IF($AA$130:$AA$156&gt;6144,$AA$130:$AA$156+CEILING($AA$130:$AA$156/(6144-24),1)*24+24,$AA$130:$AA$156+24))/J24)),IF((J9+24)&gt;6144,J9+CEILING((J9+24)/6144,1)*24+24,J9+24)/J20-(IF($AA$130:$AA$156&gt;6144,$AA$130:$AA$156+CEILING($AA$130:$AA$156/(6144-24),1)*24+24,$AA$130:$AA$156+24))/J24,)))</f>
        <v>13536</v>
      </c>
      <c r="K13" s="110">
        <f t="array" ref="K13">INDEX($AA$130:$AA$156,IF(ISERROR(MATCH(MIN(ABS(IF((K9+24)&gt;6144,K9+CEILING((K9+24)/6144,1)*24+24,K9+24)/K20-(IF($AA$130:$AA$156&gt;6144,$AA$130:$AA$156+CEILING($AA$130:$AA$156/(6144-24),1)*24+24,$AA$130:$AA$156+24))/K24)),IF((K9+24)&gt;6144,K9+CEILING((K9+24)/6144,1)*24+24,K9+24)/K20-(IF($AA$130:$AA$156&gt;6144,$AA$130:$AA$156+CEILING($AA$130:$AA$156/(6144-24),1)*24+24,$AA$130:$AA$156+24))/K24,)),MATCH(-MIN(ABS(IF((K9+24)&gt;6144,K9+CEILING((K9+24)/6144,1)*24+24,K9+24)/K20-(IF($AA$130:$AA$156&gt;6144,$AA$130:$AA$156+CEILING($AA$130:$AA$156/(6144-24),1)*24+24,$AA$130:$AA$156+24))/K24)),IF((K9+24)&gt;6144,K9+CEILING((K9+24)/6144,1)*24+24,K9+24)/K20-(IF($AA$130:$AA$156&gt;6144,$AA$130:$AA$156+CEILING($AA$130:$AA$156/(6144-24),1)*24+24,$AA$130:$AA$156+24))/K24,),MATCH(MIN(ABS(IF((K9+24)&gt;6144,K9+CEILING((K9+24)/6144,1)*24+24,K9+24)/K20-(IF($AA$130:$AA$156&gt;6144,$AA$130:$AA$156+CEILING($AA$130:$AA$156/(6144-24),1)*24+24,$AA$130:$AA$156+24))/K24)),IF((K9+24)&gt;6144,K9+CEILING((K9+24)/6144,1)*24+24,K9+24)/K20-(IF($AA$130:$AA$156&gt;6144,$AA$130:$AA$156+CEILING($AA$130:$AA$156/(6144-24),1)*24+24,$AA$130:$AA$156+24))/K24,)))</f>
        <v>6456</v>
      </c>
      <c r="L13" s="110">
        <f t="array" ref="L13">INDEX($AA$130:$AA$156,IF(ISERROR(MATCH(MIN(ABS(IF((L9+24)&gt;6144,L9+CEILING((L9+24)/6144,1)*24+24,L9+24)/L20-(IF($AA$130:$AA$156&gt;6144,$AA$130:$AA$156+CEILING($AA$130:$AA$156/(6144-24),1)*24+24,$AA$130:$AA$156+24))/L24)),IF((L9+24)&gt;6144,L9+CEILING((L9+24)/6144,1)*24+24,L9+24)/L20-(IF($AA$130:$AA$156&gt;6144,$AA$130:$AA$156+CEILING($AA$130:$AA$156/(6144-24),1)*24+24,$AA$130:$AA$156+24))/L24,)),MATCH(-MIN(ABS(IF((L9+24)&gt;6144,L9+CEILING((L9+24)/6144,1)*24+24,L9+24)/L20-(IF($AA$130:$AA$156&gt;6144,$AA$130:$AA$156+CEILING($AA$130:$AA$156/(6144-24),1)*24+24,$AA$130:$AA$156+24))/L24)),IF((L9+24)&gt;6144,L9+CEILING((L9+24)/6144,1)*24+24,L9+24)/L20-(IF($AA$130:$AA$156&gt;6144,$AA$130:$AA$156+CEILING($AA$130:$AA$156/(6144-24),1)*24+24,$AA$130:$AA$156+24))/L24,),MATCH(MIN(ABS(IF((L9+24)&gt;6144,L9+CEILING((L9+24)/6144,1)*24+24,L9+24)/L20-(IF($AA$130:$AA$156&gt;6144,$AA$130:$AA$156+CEILING($AA$130:$AA$156/(6144-24),1)*24+24,$AA$130:$AA$156+24))/L24)),IF((L9+24)&gt;6144,L9+CEILING((L9+24)/6144,1)*24+24,L9+24)/L20-(IF($AA$130:$AA$156&gt;6144,$AA$130:$AA$156+CEILING($AA$130:$AA$156/(6144-24),1)*24+24,$AA$130:$AA$156+24))/L24,)))</f>
        <v>10680</v>
      </c>
      <c r="M13" s="110">
        <f t="array" ref="M13">INDEX($AA$130:$AA$156,IF(ISERROR(MATCH(MIN(ABS(IF((M9+24)&gt;6144,M9+CEILING((M9+24)/6144,1)*24+24,M9+24)/M20-(IF($AA$130:$AA$156&gt;6144,$AA$130:$AA$156+CEILING($AA$130:$AA$156/(6144-24),1)*24+24,$AA$130:$AA$156+24))/M24)),IF((M9+24)&gt;6144,M9+CEILING((M9+24)/6144,1)*24+24,M9+24)/M20-(IF($AA$130:$AA$156&gt;6144,$AA$130:$AA$156+CEILING($AA$130:$AA$156/(6144-24),1)*24+24,$AA$130:$AA$156+24))/M24,)),MATCH(-MIN(ABS(IF((M9+24)&gt;6144,M9+CEILING((M9+24)/6144,1)*24+24,M9+24)/M20-(IF($AA$130:$AA$156&gt;6144,$AA$130:$AA$156+CEILING($AA$130:$AA$156/(6144-24),1)*24+24,$AA$130:$AA$156+24))/M24)),IF((M9+24)&gt;6144,M9+CEILING((M9+24)/6144,1)*24+24,M9+24)/M20-(IF($AA$130:$AA$156&gt;6144,$AA$130:$AA$156+CEILING($AA$130:$AA$156/(6144-24),1)*24+24,$AA$130:$AA$156+24))/M24,),MATCH(MIN(ABS(IF((M9+24)&gt;6144,M9+CEILING((M9+24)/6144,1)*24+24,M9+24)/M20-(IF($AA$130:$AA$156&gt;6144,$AA$130:$AA$156+CEILING($AA$130:$AA$156/(6144-24),1)*24+24,$AA$130:$AA$156+24))/M24)),IF((M9+24)&gt;6144,M9+CEILING((M9+24)/6144,1)*24+24,M9+24)/M20-(IF($AA$130:$AA$156&gt;6144,$AA$130:$AA$156+CEILING($AA$130:$AA$156/(6144-24),1)*24+24,$AA$130:$AA$156+24))/M24,)))</f>
        <v>12576</v>
      </c>
      <c r="N13" s="110">
        <f t="array" ref="N13">INDEX($AA$130:$AA$156,IF(ISERROR(MATCH(MIN(ABS(IF((N9+24)&gt;6144,N9+CEILING((N9+24)/6144,1)*24+24,N9+24)/N20-(IF($AA$130:$AA$156&gt;6144,$AA$130:$AA$156+CEILING($AA$130:$AA$156/(6144-24),1)*24+24,$AA$130:$AA$156+24))/N24)),IF((N9+24)&gt;6144,N9+CEILING((N9+24)/6144,1)*24+24,N9+24)/N20-(IF($AA$130:$AA$156&gt;6144,$AA$130:$AA$156+CEILING($AA$130:$AA$156/(6144-24),1)*24+24,$AA$130:$AA$156+24))/N24,)),MATCH(-MIN(ABS(IF((N9+24)&gt;6144,N9+CEILING((N9+24)/6144,1)*24+24,N9+24)/N20-(IF($AA$130:$AA$156&gt;6144,$AA$130:$AA$156+CEILING($AA$130:$AA$156/(6144-24),1)*24+24,$AA$130:$AA$156+24))/N24)),IF((N9+24)&gt;6144,N9+CEILING((N9+24)/6144,1)*24+24,N9+24)/N20-(IF($AA$130:$AA$156&gt;6144,$AA$130:$AA$156+CEILING($AA$130:$AA$156/(6144-24),1)*24+24,$AA$130:$AA$156+24))/N24,),MATCH(MIN(ABS(IF((N9+24)&gt;6144,N9+CEILING((N9+24)/6144,1)*24+24,N9+24)/N20-(IF($AA$130:$AA$156&gt;6144,$AA$130:$AA$156+CEILING($AA$130:$AA$156/(6144-24),1)*24+24,$AA$130:$AA$156+24))/N24)),IF((N9+24)&gt;6144,N9+CEILING((N9+24)/6144,1)*24+24,N9+24)/N20-(IF($AA$130:$AA$156&gt;6144,$AA$130:$AA$156+CEILING($AA$130:$AA$156/(6144-24),1)*24+24,$AA$130:$AA$156+24))/N24,)))</f>
        <v>13536</v>
      </c>
      <c r="O13" s="110">
        <f t="array" ref="O13">INDEX($AA$130:$AA$156,IF(ISERROR(MATCH(MIN(ABS(IF((O9+24)&gt;6144,O9+CEILING((O9+24)/6144,1)*24+24,O9+24)/O20-(IF($AA$130:$AA$156&gt;6144,$AA$130:$AA$156+CEILING($AA$130:$AA$156/(6144-24),1)*24+24,$AA$130:$AA$156+24))/O24)),IF((O9+24)&gt;6144,O9+CEILING((O9+24)/6144,1)*24+24,O9+24)/O20-(IF($AA$130:$AA$156&gt;6144,$AA$130:$AA$156+CEILING($AA$130:$AA$156/(6144-24),1)*24+24,$AA$130:$AA$156+24))/O24,)),MATCH(-MIN(ABS(IF((O9+24)&gt;6144,O9+CEILING((O9+24)/6144,1)*24+24,O9+24)/O20-(IF($AA$130:$AA$156&gt;6144,$AA$130:$AA$156+CEILING($AA$130:$AA$156/(6144-24),1)*24+24,$AA$130:$AA$156+24))/O24)),IF((O9+24)&gt;6144,O9+CEILING((O9+24)/6144,1)*24+24,O9+24)/O20-(IF($AA$130:$AA$156&gt;6144,$AA$130:$AA$156+CEILING($AA$130:$AA$156/(6144-24),1)*24+24,$AA$130:$AA$156+24))/O24,),MATCH(MIN(ABS(IF((O9+24)&gt;6144,O9+CEILING((O9+24)/6144,1)*24+24,O9+24)/O20-(IF($AA$130:$AA$156&gt;6144,$AA$130:$AA$156+CEILING($AA$130:$AA$156/(6144-24),1)*24+24,$AA$130:$AA$156+24))/O24)),IF((O9+24)&gt;6144,O9+CEILING((O9+24)/6144,1)*24+24,O9+24)/O20-(IF($AA$130:$AA$156&gt;6144,$AA$130:$AA$156+CEILING($AA$130:$AA$156/(6144-24),1)*24+24,$AA$130:$AA$156+24))/O24,)))</f>
        <v>6456</v>
      </c>
      <c r="P13" s="110">
        <f t="array" ref="P13">INDEX($AA$130:$AA$156,IF(ISERROR(MATCH(MIN(ABS(IF((P9+24)&gt;6144,P9+CEILING((P9+24)/6144,1)*24+24,P9+24)/P20-(IF($AA$130:$AA$156&gt;6144,$AA$130:$AA$156+CEILING($AA$130:$AA$156/(6144-24),1)*24+24,$AA$130:$AA$156+24))/P24)),IF((P9+24)&gt;6144,P9+CEILING((P9+24)/6144,1)*24+24,P9+24)/P20-(IF($AA$130:$AA$156&gt;6144,$AA$130:$AA$156+CEILING($AA$130:$AA$156/(6144-24),1)*24+24,$AA$130:$AA$156+24))/P24,)),MATCH(-MIN(ABS(IF((P9+24)&gt;6144,P9+CEILING((P9+24)/6144,1)*24+24,P9+24)/P20-(IF($AA$130:$AA$156&gt;6144,$AA$130:$AA$156+CEILING($AA$130:$AA$156/(6144-24),1)*24+24,$AA$130:$AA$156+24))/P24)),IF((P9+24)&gt;6144,P9+CEILING((P9+24)/6144,1)*24+24,P9+24)/P20-(IF($AA$130:$AA$156&gt;6144,$AA$130:$AA$156+CEILING($AA$130:$AA$156/(6144-24),1)*24+24,$AA$130:$AA$156+24))/P24,),MATCH(MIN(ABS(IF((P9+24)&gt;6144,P9+CEILING((P9+24)/6144,1)*24+24,P9+24)/P20-(IF($AA$130:$AA$156&gt;6144,$AA$130:$AA$156+CEILING($AA$130:$AA$156/(6144-24),1)*24+24,$AA$130:$AA$156+24))/P24)),IF((P9+24)&gt;6144,P9+CEILING((P9+24)/6144,1)*24+24,P9+24)/P20-(IF($AA$130:$AA$156&gt;6144,$AA$130:$AA$156+CEILING($AA$130:$AA$156/(6144-24),1)*24+24,$AA$130:$AA$156+24))/P24,)))</f>
        <v>10680</v>
      </c>
      <c r="Q13" s="110">
        <f t="array" ref="Q13">INDEX($AA$130:$AA$156,IF(ISERROR(MATCH(MIN(ABS(IF((Q9+24)&gt;6144,Q9+CEILING((Q9+24)/6144,1)*24+24,Q9+24)/Q20-(IF($AA$130:$AA$156&gt;6144,$AA$130:$AA$156+CEILING($AA$130:$AA$156/(6144-24),1)*24+24,$AA$130:$AA$156+24))/Q24)),IF((Q9+24)&gt;6144,Q9+CEILING((Q9+24)/6144,1)*24+24,Q9+24)/Q20-(IF($AA$130:$AA$156&gt;6144,$AA$130:$AA$156+CEILING($AA$130:$AA$156/(6144-24),1)*24+24,$AA$130:$AA$156+24))/Q24,)),MATCH(-MIN(ABS(IF((Q9+24)&gt;6144,Q9+CEILING((Q9+24)/6144,1)*24+24,Q9+24)/Q20-(IF($AA$130:$AA$156&gt;6144,$AA$130:$AA$156+CEILING($AA$130:$AA$156/(6144-24),1)*24+24,$AA$130:$AA$156+24))/Q24)),IF((Q9+24)&gt;6144,Q9+CEILING((Q9+24)/6144,1)*24+24,Q9+24)/Q20-(IF($AA$130:$AA$156&gt;6144,$AA$130:$AA$156+CEILING($AA$130:$AA$156/(6144-24),1)*24+24,$AA$130:$AA$156+24))/Q24,),MATCH(MIN(ABS(IF((Q9+24)&gt;6144,Q9+CEILING((Q9+24)/6144,1)*24+24,Q9+24)/Q20-(IF($AA$130:$AA$156&gt;6144,$AA$130:$AA$156+CEILING($AA$130:$AA$156/(6144-24),1)*24+24,$AA$130:$AA$156+24))/Q24)),IF((Q9+24)&gt;6144,Q9+CEILING((Q9+24)/6144,1)*24+24,Q9+24)/Q20-(IF($AA$130:$AA$156&gt;6144,$AA$130:$AA$156+CEILING($AA$130:$AA$156/(6144-24),1)*24+24,$AA$130:$AA$156+24))/Q24,)))</f>
        <v>12576</v>
      </c>
      <c r="R13" s="110">
        <f t="array" ref="R13">INDEX($AA$130:$AA$156,IF(ISERROR(MATCH(MIN(ABS(IF((R9+24)&gt;6144,R9+CEILING((R9+24)/6144,1)*24+24,R9+24)/R20-(IF($AA$130:$AA$156&gt;6144,$AA$130:$AA$156+CEILING($AA$130:$AA$156/(6144-24),1)*24+24,$AA$130:$AA$156+24))/R24)),IF((R9+24)&gt;6144,R9+CEILING((R9+24)/6144,1)*24+24,R9+24)/R20-(IF($AA$130:$AA$156&gt;6144,$AA$130:$AA$156+CEILING($AA$130:$AA$156/(6144-24),1)*24+24,$AA$130:$AA$156+24))/R24,)),MATCH(-MIN(ABS(IF((R9+24)&gt;6144,R9+CEILING((R9+24)/6144,1)*24+24,R9+24)/R20-(IF($AA$130:$AA$156&gt;6144,$AA$130:$AA$156+CEILING($AA$130:$AA$156/(6144-24),1)*24+24,$AA$130:$AA$156+24))/R24)),IF((R9+24)&gt;6144,R9+CEILING((R9+24)/6144,1)*24+24,R9+24)/R20-(IF($AA$130:$AA$156&gt;6144,$AA$130:$AA$156+CEILING($AA$130:$AA$156/(6144-24),1)*24+24,$AA$130:$AA$156+24))/R24,),MATCH(MIN(ABS(IF((R9+24)&gt;6144,R9+CEILING((R9+24)/6144,1)*24+24,R9+24)/R20-(IF($AA$130:$AA$156&gt;6144,$AA$130:$AA$156+CEILING($AA$130:$AA$156/(6144-24),1)*24+24,$AA$130:$AA$156+24))/R24)),IF((R9+24)&gt;6144,R9+CEILING((R9+24)/6144,1)*24+24,R9+24)/R20-(IF($AA$130:$AA$156&gt;6144,$AA$130:$AA$156+CEILING($AA$130:$AA$156/(6144-24),1)*24+24,$AA$130:$AA$156+24))/R24,)))</f>
        <v>13536</v>
      </c>
    </row>
    <row r="14" spans="1:18">
      <c r="A14" s="111" t="s">
        <v>71</v>
      </c>
      <c r="B14" s="178"/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</row>
    <row r="15" spans="1:18" ht="24.75" customHeight="1" thickBot="1">
      <c r="A15" s="109" t="s">
        <v>72</v>
      </c>
      <c r="B15" s="180"/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O15" s="180"/>
      <c r="P15" s="180"/>
      <c r="Q15" s="180"/>
      <c r="R15" s="180"/>
    </row>
    <row r="16" spans="1:18" ht="48.75" customHeight="1" thickBot="1">
      <c r="A16" s="109" t="s">
        <v>66</v>
      </c>
      <c r="B16" s="110"/>
      <c r="C16" s="110">
        <f t="shared" ref="C16:R16" si="0">CEILING((C9+24)/6144,1)</f>
        <v>2</v>
      </c>
      <c r="D16" s="110">
        <f t="shared" si="0"/>
        <v>3</v>
      </c>
      <c r="E16" s="110">
        <f t="shared" si="0"/>
        <v>3</v>
      </c>
      <c r="F16" s="110">
        <f t="shared" si="0"/>
        <v>3</v>
      </c>
      <c r="G16" s="110">
        <f t="shared" si="0"/>
        <v>2</v>
      </c>
      <c r="H16" s="110">
        <f t="shared" si="0"/>
        <v>3</v>
      </c>
      <c r="I16" s="110">
        <f t="shared" si="0"/>
        <v>3</v>
      </c>
      <c r="J16" s="110">
        <f t="shared" si="0"/>
        <v>3</v>
      </c>
      <c r="K16" s="110">
        <f t="shared" si="0"/>
        <v>2</v>
      </c>
      <c r="L16" s="110">
        <f t="shared" si="0"/>
        <v>3</v>
      </c>
      <c r="M16" s="110">
        <f t="shared" si="0"/>
        <v>3</v>
      </c>
      <c r="N16" s="110">
        <f t="shared" si="0"/>
        <v>3</v>
      </c>
      <c r="O16" s="110">
        <f t="shared" si="0"/>
        <v>2</v>
      </c>
      <c r="P16" s="110">
        <f t="shared" si="0"/>
        <v>3</v>
      </c>
      <c r="Q16" s="110">
        <f t="shared" si="0"/>
        <v>3</v>
      </c>
      <c r="R16" s="110">
        <f t="shared" si="0"/>
        <v>3</v>
      </c>
    </row>
    <row r="17" spans="1:18" ht="24.75" customHeight="1" thickBot="1">
      <c r="A17" s="109" t="s">
        <v>68</v>
      </c>
      <c r="B17" s="110"/>
      <c r="C17" s="110" t="s">
        <v>69</v>
      </c>
      <c r="D17" s="110" t="s">
        <v>69</v>
      </c>
      <c r="E17" s="110" t="s">
        <v>69</v>
      </c>
      <c r="F17" s="110" t="s">
        <v>69</v>
      </c>
      <c r="G17" s="110" t="s">
        <v>69</v>
      </c>
      <c r="H17" s="110" t="s">
        <v>69</v>
      </c>
      <c r="I17" s="110" t="s">
        <v>69</v>
      </c>
      <c r="J17" s="110" t="s">
        <v>69</v>
      </c>
      <c r="K17" s="110" t="s">
        <v>69</v>
      </c>
      <c r="L17" s="110" t="s">
        <v>69</v>
      </c>
      <c r="M17" s="110" t="s">
        <v>69</v>
      </c>
      <c r="N17" s="110" t="s">
        <v>69</v>
      </c>
      <c r="O17" s="110" t="s">
        <v>69</v>
      </c>
      <c r="P17" s="110" t="s">
        <v>69</v>
      </c>
      <c r="Q17" s="110" t="s">
        <v>69</v>
      </c>
      <c r="R17" s="110" t="s">
        <v>69</v>
      </c>
    </row>
    <row r="18" spans="1:18" ht="24.75" customHeight="1" thickBot="1">
      <c r="A18" s="109" t="s">
        <v>70</v>
      </c>
      <c r="B18" s="110"/>
      <c r="C18" s="110">
        <f t="shared" ref="C18:R18" si="1">CEILING((C13+24)/6144,1)</f>
        <v>2</v>
      </c>
      <c r="D18" s="110">
        <f t="shared" si="1"/>
        <v>2</v>
      </c>
      <c r="E18" s="110">
        <f t="shared" si="1"/>
        <v>3</v>
      </c>
      <c r="F18" s="110">
        <f t="shared" si="1"/>
        <v>3</v>
      </c>
      <c r="G18" s="110">
        <f t="shared" si="1"/>
        <v>2</v>
      </c>
      <c r="H18" s="110">
        <f t="shared" si="1"/>
        <v>2</v>
      </c>
      <c r="I18" s="110">
        <f t="shared" si="1"/>
        <v>3</v>
      </c>
      <c r="J18" s="110">
        <f t="shared" si="1"/>
        <v>3</v>
      </c>
      <c r="K18" s="110">
        <f t="shared" si="1"/>
        <v>2</v>
      </c>
      <c r="L18" s="110">
        <f t="shared" si="1"/>
        <v>2</v>
      </c>
      <c r="M18" s="110">
        <f t="shared" si="1"/>
        <v>3</v>
      </c>
      <c r="N18" s="110">
        <f t="shared" si="1"/>
        <v>3</v>
      </c>
      <c r="O18" s="110">
        <f t="shared" si="1"/>
        <v>2</v>
      </c>
      <c r="P18" s="110">
        <f t="shared" si="1"/>
        <v>2</v>
      </c>
      <c r="Q18" s="110">
        <f t="shared" si="1"/>
        <v>3</v>
      </c>
      <c r="R18" s="110">
        <f t="shared" si="1"/>
        <v>3</v>
      </c>
    </row>
    <row r="19" spans="1:18" ht="13.5" thickBot="1">
      <c r="A19" s="109" t="s">
        <v>73</v>
      </c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</row>
    <row r="20" spans="1:18" ht="13.5" thickBot="1">
      <c r="A20" s="109" t="s">
        <v>91</v>
      </c>
      <c r="B20" s="110" t="s">
        <v>67</v>
      </c>
      <c r="C20" s="110">
        <f>(12*12-12)*C4*2</f>
        <v>13200</v>
      </c>
      <c r="D20" s="110">
        <f>(12*12-12)*D4*4</f>
        <v>26400</v>
      </c>
      <c r="E20" s="110">
        <f>(12*12-12)*E4*4</f>
        <v>26400</v>
      </c>
      <c r="F20" s="110">
        <f>(12*12-12)*F4*6</f>
        <v>39600</v>
      </c>
      <c r="G20" s="110">
        <f>(12*12-12-12)*G4*2</f>
        <v>12000</v>
      </c>
      <c r="H20" s="110">
        <f>(12*12-12-12)*H4*4</f>
        <v>24000</v>
      </c>
      <c r="I20" s="110">
        <f>(12*12-12-12)*I4*4</f>
        <v>24000</v>
      </c>
      <c r="J20" s="110">
        <f>(12*12-12-12)*J4*6</f>
        <v>36000</v>
      </c>
      <c r="K20" s="110">
        <f>(12*12-12-12)*K4*2</f>
        <v>12000</v>
      </c>
      <c r="L20" s="110">
        <f>(12*12-12-12)*L4*4</f>
        <v>24000</v>
      </c>
      <c r="M20" s="110">
        <f>(12*12-12-12)*M4*4</f>
        <v>24000</v>
      </c>
      <c r="N20" s="110">
        <f>(12*12-12-12)*N4*6</f>
        <v>36000</v>
      </c>
      <c r="O20" s="110">
        <f>(12*12-12-12)*O4*2</f>
        <v>12000</v>
      </c>
      <c r="P20" s="110">
        <f>(12*12-12-12)*P4*4</f>
        <v>24000</v>
      </c>
      <c r="Q20" s="110">
        <f>(12*12-12-12)*Q4*4</f>
        <v>24000</v>
      </c>
      <c r="R20" s="110">
        <f>(12*12-12-12)*R4*6</f>
        <v>36000</v>
      </c>
    </row>
    <row r="21" spans="1:18" s="59" customFormat="1" ht="13.5" thickBot="1">
      <c r="A21" s="109" t="s">
        <v>89</v>
      </c>
      <c r="B21" s="110"/>
      <c r="C21" s="110">
        <f>(12*12-12)*C4*2</f>
        <v>13200</v>
      </c>
      <c r="D21" s="110">
        <f>(12*12-12)*D4*4</f>
        <v>26400</v>
      </c>
      <c r="E21" s="110">
        <f>(12*12-12)*E4*4</f>
        <v>26400</v>
      </c>
      <c r="F21" s="110">
        <f>(12*12-12)*F4*6</f>
        <v>39600</v>
      </c>
      <c r="G21" s="110">
        <f>(12*12-12-12-2)*G4*2</f>
        <v>11800</v>
      </c>
      <c r="H21" s="110">
        <f>(12*12-12-12-2)*H4*4</f>
        <v>23600</v>
      </c>
      <c r="I21" s="110">
        <f>(12*12-12-12-2)*I4*4</f>
        <v>23600</v>
      </c>
      <c r="J21" s="110">
        <f>(12*12-12-12-2)*J4*6</f>
        <v>35400</v>
      </c>
      <c r="K21" s="110">
        <f>(12*12-12-12-6)*K4*2</f>
        <v>11400</v>
      </c>
      <c r="L21" s="110">
        <f>(12*12-12-12-6)*L4*4</f>
        <v>22800</v>
      </c>
      <c r="M21" s="110">
        <f>(12*12-12-12-6)*M4*4</f>
        <v>22800</v>
      </c>
      <c r="N21" s="110">
        <f>(12*12-12-12-6)*N4*6</f>
        <v>34200</v>
      </c>
      <c r="O21" s="110">
        <f>(12*12-12-12-8)*O4*2</f>
        <v>11200</v>
      </c>
      <c r="P21" s="110">
        <f>(12*12-12-12-8)*P4*4</f>
        <v>22400</v>
      </c>
      <c r="Q21" s="110">
        <f>(12*12-12-12-8)*Q4*4</f>
        <v>22400</v>
      </c>
      <c r="R21" s="110">
        <f>(12*12-12-12-8)*R4*6</f>
        <v>33600</v>
      </c>
    </row>
    <row r="22" spans="1:18" s="59" customFormat="1" ht="13.5" thickBot="1">
      <c r="A22" s="109" t="s">
        <v>90</v>
      </c>
      <c r="B22" s="110"/>
      <c r="C22" s="110">
        <f>(12*12-12)*C4*2</f>
        <v>13200</v>
      </c>
      <c r="D22" s="110">
        <f>(12*12-12)*D4*4</f>
        <v>26400</v>
      </c>
      <c r="E22" s="110">
        <f>(12*12-12)*E4*4</f>
        <v>26400</v>
      </c>
      <c r="F22" s="110">
        <f>(12*12-12)*F4*6</f>
        <v>39600</v>
      </c>
      <c r="G22" s="110">
        <f>(12*12-12-12-4)*G4*2</f>
        <v>11600</v>
      </c>
      <c r="H22" s="110">
        <f>(12*12-12-12-4)*H4*4</f>
        <v>23200</v>
      </c>
      <c r="I22" s="110">
        <f>(12*12-12-12-4)*I4*4</f>
        <v>23200</v>
      </c>
      <c r="J22" s="110">
        <f>(12*12-12-12-4)*J4*6</f>
        <v>34800</v>
      </c>
      <c r="K22" s="110">
        <f>(12*12-12-12)*K4*2</f>
        <v>12000</v>
      </c>
      <c r="L22" s="110">
        <f>(12*12-12-12)*L4*4</f>
        <v>24000</v>
      </c>
      <c r="M22" s="110">
        <f>(12*12-12-12)*M4*4</f>
        <v>24000</v>
      </c>
      <c r="N22" s="110">
        <f>(12*12-12-12)*N4*6</f>
        <v>36000</v>
      </c>
      <c r="O22" s="110">
        <f>(12*12-12-12)*O4*2</f>
        <v>12000</v>
      </c>
      <c r="P22" s="110">
        <f>(12*12-12-12)*P4*4</f>
        <v>24000</v>
      </c>
      <c r="Q22" s="110">
        <f>(12*12-12-12)*Q4*4</f>
        <v>24000</v>
      </c>
      <c r="R22" s="110">
        <f>(12*12-12-12)*R4*6</f>
        <v>36000</v>
      </c>
    </row>
    <row r="23" spans="1:18" ht="24.75" customHeight="1" thickBot="1">
      <c r="A23" s="109" t="s">
        <v>92</v>
      </c>
      <c r="B23" s="110" t="s">
        <v>67</v>
      </c>
      <c r="C23" s="110" t="s">
        <v>69</v>
      </c>
      <c r="D23" s="110" t="s">
        <v>69</v>
      </c>
      <c r="E23" s="110" t="s">
        <v>69</v>
      </c>
      <c r="F23" s="110" t="s">
        <v>69</v>
      </c>
      <c r="G23" s="110" t="s">
        <v>69</v>
      </c>
      <c r="H23" s="110" t="s">
        <v>69</v>
      </c>
      <c r="I23" s="110" t="s">
        <v>69</v>
      </c>
      <c r="J23" s="110" t="s">
        <v>69</v>
      </c>
      <c r="K23" s="110" t="s">
        <v>69</v>
      </c>
      <c r="L23" s="110" t="s">
        <v>69</v>
      </c>
      <c r="M23" s="110" t="s">
        <v>69</v>
      </c>
      <c r="N23" s="110" t="s">
        <v>69</v>
      </c>
      <c r="O23" s="110" t="s">
        <v>69</v>
      </c>
      <c r="P23" s="110" t="s">
        <v>69</v>
      </c>
      <c r="Q23" s="110" t="s">
        <v>69</v>
      </c>
      <c r="R23" s="110" t="s">
        <v>69</v>
      </c>
    </row>
    <row r="24" spans="1:18" ht="13.5" thickBot="1">
      <c r="A24" s="109" t="s">
        <v>94</v>
      </c>
      <c r="B24" s="110" t="s">
        <v>67</v>
      </c>
      <c r="C24" s="110">
        <f>(((12*12-12)*(C4-6))+(12*12-8-6*12)*6)*2</f>
        <v>12384</v>
      </c>
      <c r="D24" s="110">
        <f>(((12*12-12)*(D4-6))+(12*12-8-6*12)*6)*4</f>
        <v>24768</v>
      </c>
      <c r="E24" s="110">
        <f>(((12*12-12)*(E4-6))+(12*12-8-6*12)*6)*4</f>
        <v>24768</v>
      </c>
      <c r="F24" s="110">
        <f>(((12*12-12)*(F4-6))+(12*12-8-6*12)*6)*6</f>
        <v>37152</v>
      </c>
      <c r="G24" s="110">
        <f>(((12*12-12-12)*(G4-9)))*2</f>
        <v>9840</v>
      </c>
      <c r="H24" s="110">
        <f>(((12*12-12-12)*(H4-9)))*4</f>
        <v>19680</v>
      </c>
      <c r="I24" s="110">
        <f>(((12*12-12-12)*(I4-9)))*4</f>
        <v>19680</v>
      </c>
      <c r="J24" s="110">
        <f>(((12*12-12-12)*(J4-9)))*6</f>
        <v>29520</v>
      </c>
      <c r="K24" s="110">
        <f>(((12*12-12-12)*(K4-9)))*2</f>
        <v>9840</v>
      </c>
      <c r="L24" s="110">
        <f>(((12*12-12-12)*(L4-9)))*4</f>
        <v>19680</v>
      </c>
      <c r="M24" s="110">
        <f>(((12*12-12-12)*(M4-9)))*4</f>
        <v>19680</v>
      </c>
      <c r="N24" s="110">
        <f>(((12*12-12-12)*(N4-9)))*6</f>
        <v>29520</v>
      </c>
      <c r="O24" s="110">
        <f>(((12*12-12-12)*(O4-9)))*2</f>
        <v>9840</v>
      </c>
      <c r="P24" s="110">
        <f>(((12*12-12-12)*(P4-9)))*4</f>
        <v>19680</v>
      </c>
      <c r="Q24" s="110">
        <f>(((12*12-12-12)*(Q4-9)))*4</f>
        <v>19680</v>
      </c>
      <c r="R24" s="110">
        <f>(((12*12-12-12)*(R4-9)))*6</f>
        <v>29520</v>
      </c>
    </row>
    <row r="25" spans="1:18" ht="84.75" customHeight="1" thickBot="1">
      <c r="A25" s="109" t="s">
        <v>74</v>
      </c>
      <c r="B25" s="110" t="s">
        <v>75</v>
      </c>
      <c r="C25" s="110">
        <f t="shared" ref="C25:R25" si="2">(C9*4+C13*1+C10*2+C11*2)/10^4</f>
        <v>7.1928000000000001</v>
      </c>
      <c r="D25" s="110">
        <f t="shared" si="2"/>
        <v>11.5128</v>
      </c>
      <c r="E25" s="110">
        <f t="shared" si="2"/>
        <v>13.622400000000001</v>
      </c>
      <c r="F25" s="110">
        <f t="shared" si="2"/>
        <v>14.6592</v>
      </c>
      <c r="G25" s="110">
        <f t="shared" si="2"/>
        <v>7.0392000000000001</v>
      </c>
      <c r="H25" s="110">
        <f t="shared" si="2"/>
        <v>11.436</v>
      </c>
      <c r="I25" s="110">
        <f t="shared" si="2"/>
        <v>13.4688</v>
      </c>
      <c r="J25" s="110">
        <f t="shared" si="2"/>
        <v>14.4864</v>
      </c>
      <c r="K25" s="110">
        <f t="shared" si="2"/>
        <v>7.0392000000000001</v>
      </c>
      <c r="L25" s="110">
        <f t="shared" si="2"/>
        <v>11.436</v>
      </c>
      <c r="M25" s="110">
        <f t="shared" si="2"/>
        <v>13.2384</v>
      </c>
      <c r="N25" s="110">
        <f t="shared" si="2"/>
        <v>14.256</v>
      </c>
      <c r="O25" s="110">
        <f t="shared" si="2"/>
        <v>6.8343999999999996</v>
      </c>
      <c r="P25" s="110">
        <f t="shared" si="2"/>
        <v>11.133599999999999</v>
      </c>
      <c r="Q25" s="110">
        <f t="shared" si="2"/>
        <v>13.2384</v>
      </c>
      <c r="R25" s="110">
        <f t="shared" si="2"/>
        <v>14.256</v>
      </c>
    </row>
    <row r="26" spans="1:18" ht="24.75" customHeight="1" thickBot="1">
      <c r="A26" s="109" t="s">
        <v>76</v>
      </c>
      <c r="B26" s="110"/>
      <c r="C26" s="110" t="s">
        <v>77</v>
      </c>
      <c r="D26" s="110" t="s">
        <v>82</v>
      </c>
      <c r="E26" s="110" t="s">
        <v>82</v>
      </c>
      <c r="F26" s="110" t="s">
        <v>82</v>
      </c>
      <c r="G26" s="110" t="s">
        <v>77</v>
      </c>
      <c r="H26" s="110" t="s">
        <v>82</v>
      </c>
      <c r="I26" s="110" t="s">
        <v>82</v>
      </c>
      <c r="J26" s="110" t="s">
        <v>82</v>
      </c>
      <c r="K26" s="110" t="s">
        <v>77</v>
      </c>
      <c r="L26" s="110" t="s">
        <v>82</v>
      </c>
      <c r="M26" s="110" t="s">
        <v>82</v>
      </c>
      <c r="N26" s="110" t="s">
        <v>82</v>
      </c>
      <c r="O26" s="110" t="s">
        <v>77</v>
      </c>
      <c r="P26" s="110" t="s">
        <v>82</v>
      </c>
      <c r="Q26" s="110" t="s">
        <v>82</v>
      </c>
      <c r="R26" s="110" t="s">
        <v>82</v>
      </c>
    </row>
    <row r="27" spans="1:18" ht="84" customHeight="1">
      <c r="A27" s="217" t="s">
        <v>95</v>
      </c>
      <c r="B27" s="218"/>
      <c r="C27" s="218"/>
      <c r="D27" s="218"/>
      <c r="E27" s="218"/>
      <c r="F27" s="218"/>
      <c r="G27" s="218"/>
      <c r="H27" s="218"/>
      <c r="I27" s="218"/>
      <c r="J27" s="218"/>
      <c r="K27" s="218"/>
      <c r="L27" s="218"/>
      <c r="M27" s="218"/>
      <c r="N27" s="218"/>
      <c r="O27" s="218"/>
      <c r="P27" s="218"/>
      <c r="Q27" s="218"/>
      <c r="R27" s="218"/>
    </row>
    <row r="28" spans="1:18" ht="25.5">
      <c r="A28" s="125" t="s">
        <v>93</v>
      </c>
    </row>
    <row r="127" spans="25:27" ht="13.5" thickBot="1"/>
    <row r="128" spans="25:27" ht="14.25" thickTop="1" thickBot="1">
      <c r="Y128" s="113"/>
      <c r="Z128" s="219"/>
      <c r="AA128" s="220"/>
    </row>
    <row r="129" spans="25:27" ht="13.5" thickBot="1">
      <c r="Y129" s="117"/>
      <c r="Z129" s="114">
        <v>50</v>
      </c>
      <c r="AA129" s="118">
        <v>41</v>
      </c>
    </row>
    <row r="130" spans="25:27" ht="14.25" thickTop="1" thickBot="1">
      <c r="Y130" s="121">
        <v>0</v>
      </c>
      <c r="Z130" s="122">
        <v>1384</v>
      </c>
      <c r="AA130" s="119">
        <v>1128</v>
      </c>
    </row>
    <row r="131" spans="25:27" ht="13.5" thickBot="1">
      <c r="Y131" s="115">
        <v>1</v>
      </c>
      <c r="Z131" s="123">
        <v>1800</v>
      </c>
      <c r="AA131" s="119">
        <v>1480</v>
      </c>
    </row>
    <row r="132" spans="25:27" ht="13.5" thickBot="1">
      <c r="Y132" s="115">
        <v>2</v>
      </c>
      <c r="Z132" s="123">
        <v>2216</v>
      </c>
      <c r="AA132" s="119">
        <v>1800</v>
      </c>
    </row>
    <row r="133" spans="25:27" ht="13.5" thickBot="1">
      <c r="Y133" s="115">
        <v>3</v>
      </c>
      <c r="Z133" s="123">
        <v>2856</v>
      </c>
      <c r="AA133" s="119">
        <v>2408</v>
      </c>
    </row>
    <row r="134" spans="25:27" ht="13.5" thickBot="1">
      <c r="Y134" s="115">
        <v>4</v>
      </c>
      <c r="Z134" s="123">
        <v>3624</v>
      </c>
      <c r="AA134" s="119">
        <v>2984</v>
      </c>
    </row>
    <row r="135" spans="25:27" ht="13.5" thickBot="1">
      <c r="Y135" s="115">
        <v>5</v>
      </c>
      <c r="Z135" s="123">
        <v>4392</v>
      </c>
      <c r="AA135" s="119">
        <v>3624</v>
      </c>
    </row>
    <row r="136" spans="25:27" ht="13.5" thickBot="1">
      <c r="Y136" s="115">
        <v>6</v>
      </c>
      <c r="Z136" s="123">
        <v>5160</v>
      </c>
      <c r="AA136" s="119">
        <v>4264</v>
      </c>
    </row>
    <row r="137" spans="25:27" ht="13.5" thickBot="1">
      <c r="Y137" s="115">
        <v>7</v>
      </c>
      <c r="Z137" s="123">
        <v>6200</v>
      </c>
      <c r="AA137" s="119">
        <v>4968</v>
      </c>
    </row>
    <row r="138" spans="25:27" ht="13.5" thickBot="1">
      <c r="Y138" s="115">
        <v>8</v>
      </c>
      <c r="Z138" s="123">
        <v>6968</v>
      </c>
      <c r="AA138" s="119">
        <v>5736</v>
      </c>
    </row>
    <row r="139" spans="25:27" ht="13.5" thickBot="1">
      <c r="Y139" s="115">
        <v>9</v>
      </c>
      <c r="Z139" s="123">
        <v>7992</v>
      </c>
      <c r="AA139" s="119">
        <v>6456</v>
      </c>
    </row>
    <row r="140" spans="25:27" ht="13.5" thickBot="1">
      <c r="Y140" s="115">
        <v>10</v>
      </c>
      <c r="Z140" s="123">
        <v>8760</v>
      </c>
      <c r="AA140" s="119">
        <v>7224</v>
      </c>
    </row>
    <row r="141" spans="25:27" ht="13.5" thickBot="1">
      <c r="Y141" s="115">
        <v>11</v>
      </c>
      <c r="Z141" s="123">
        <v>9912</v>
      </c>
      <c r="AA141" s="119">
        <v>8248</v>
      </c>
    </row>
    <row r="142" spans="25:27" ht="13.5" thickBot="1">
      <c r="Y142" s="115">
        <v>12</v>
      </c>
      <c r="Z142" s="123">
        <v>11448</v>
      </c>
      <c r="AA142" s="119">
        <v>9528</v>
      </c>
    </row>
    <row r="143" spans="25:27" ht="13.5" thickBot="1">
      <c r="Y143" s="115">
        <v>13</v>
      </c>
      <c r="Z143" s="123">
        <v>12960</v>
      </c>
      <c r="AA143" s="119">
        <v>10680</v>
      </c>
    </row>
    <row r="144" spans="25:27" ht="13.5" thickBot="1">
      <c r="Y144" s="115">
        <v>14</v>
      </c>
      <c r="Z144" s="123">
        <v>14112</v>
      </c>
      <c r="AA144" s="119">
        <v>11832</v>
      </c>
    </row>
    <row r="145" spans="25:27" ht="13.5" thickBot="1">
      <c r="Y145" s="115">
        <v>15</v>
      </c>
      <c r="Z145" s="123">
        <v>15264</v>
      </c>
      <c r="AA145" s="119">
        <v>12576</v>
      </c>
    </row>
    <row r="146" spans="25:27" ht="13.5" thickBot="1">
      <c r="Y146" s="115">
        <v>16</v>
      </c>
      <c r="Z146" s="123">
        <v>16416</v>
      </c>
      <c r="AA146" s="119">
        <v>13536</v>
      </c>
    </row>
    <row r="147" spans="25:27" ht="13.5" thickBot="1">
      <c r="Y147" s="115">
        <v>17</v>
      </c>
      <c r="Z147" s="123">
        <v>18336</v>
      </c>
      <c r="AA147" s="119">
        <v>14688</v>
      </c>
    </row>
    <row r="148" spans="25:27" ht="13.5" thickBot="1">
      <c r="Y148" s="115">
        <v>18</v>
      </c>
      <c r="Z148" s="123">
        <v>19848</v>
      </c>
      <c r="AA148" s="119">
        <v>16416</v>
      </c>
    </row>
    <row r="149" spans="25:27" ht="13.5" thickBot="1">
      <c r="Y149" s="115">
        <v>19</v>
      </c>
      <c r="Z149" s="123">
        <v>21384</v>
      </c>
      <c r="AA149" s="119">
        <v>17568</v>
      </c>
    </row>
    <row r="150" spans="25:27" ht="13.5" thickBot="1">
      <c r="Y150" s="115">
        <v>20</v>
      </c>
      <c r="Z150" s="123">
        <v>22920</v>
      </c>
      <c r="AA150" s="119">
        <v>19080</v>
      </c>
    </row>
    <row r="151" spans="25:27" ht="13.5" thickBot="1">
      <c r="Y151" s="115">
        <v>21</v>
      </c>
      <c r="Z151" s="123">
        <v>25456</v>
      </c>
      <c r="AA151" s="119">
        <v>20616</v>
      </c>
    </row>
    <row r="152" spans="25:27" ht="13.5" thickBot="1">
      <c r="Y152" s="115">
        <v>22</v>
      </c>
      <c r="Z152" s="123">
        <v>27376</v>
      </c>
      <c r="AA152" s="119">
        <v>22152</v>
      </c>
    </row>
    <row r="153" spans="25:27" ht="13.5" thickBot="1">
      <c r="Y153" s="115">
        <v>23</v>
      </c>
      <c r="Z153" s="123">
        <v>28336</v>
      </c>
      <c r="AA153" s="119">
        <v>23688</v>
      </c>
    </row>
    <row r="154" spans="25:27" ht="13.5" thickBot="1">
      <c r="Y154" s="115">
        <v>24</v>
      </c>
      <c r="Z154" s="123">
        <v>30576</v>
      </c>
      <c r="AA154" s="119">
        <v>25456</v>
      </c>
    </row>
    <row r="155" spans="25:27" ht="13.5" thickBot="1">
      <c r="Y155" s="115">
        <v>25</v>
      </c>
      <c r="Z155" s="123">
        <v>31704</v>
      </c>
      <c r="AA155" s="119">
        <v>26416</v>
      </c>
    </row>
    <row r="156" spans="25:27" ht="13.5" thickBot="1">
      <c r="Y156" s="116">
        <v>26</v>
      </c>
      <c r="Z156" s="124">
        <v>36696</v>
      </c>
      <c r="AA156" s="120">
        <v>30576</v>
      </c>
    </row>
    <row r="157" spans="25:27" ht="13.5" thickTop="1"/>
  </sheetData>
  <mergeCells count="23">
    <mergeCell ref="A27:R27"/>
    <mergeCell ref="Z128:AA128"/>
    <mergeCell ref="C1:F1"/>
    <mergeCell ref="G14:G15"/>
    <mergeCell ref="G1:J1"/>
    <mergeCell ref="H14:H15"/>
    <mergeCell ref="I14:I15"/>
    <mergeCell ref="J14:J15"/>
    <mergeCell ref="F14:F15"/>
    <mergeCell ref="E14:E15"/>
    <mergeCell ref="B14:B15"/>
    <mergeCell ref="C14:C15"/>
    <mergeCell ref="D14:D15"/>
    <mergeCell ref="K1:N1"/>
    <mergeCell ref="K14:K15"/>
    <mergeCell ref="L14:L15"/>
    <mergeCell ref="M14:M15"/>
    <mergeCell ref="N14:N15"/>
    <mergeCell ref="O1:R1"/>
    <mergeCell ref="O14:O15"/>
    <mergeCell ref="P14:P15"/>
    <mergeCell ref="Q14:Q15"/>
    <mergeCell ref="R14:R15"/>
  </mergeCells>
  <phoneticPr fontId="8" type="noConversion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23556" r:id="rId4">
          <objectPr defaultSize="0" autoPict="0" r:id="rId5">
            <anchor moveWithCells="1" sizeWithCells="1">
              <from>
                <xdr:col>24</xdr:col>
                <xdr:colOff>161925</xdr:colOff>
                <xdr:row>127</xdr:row>
                <xdr:rowOff>66675</xdr:rowOff>
              </from>
              <to>
                <xdr:col>24</xdr:col>
                <xdr:colOff>419100</xdr:colOff>
                <xdr:row>128</xdr:row>
                <xdr:rowOff>104775</xdr:rowOff>
              </to>
            </anchor>
          </objectPr>
        </oleObject>
      </mc:Choice>
      <mc:Fallback>
        <oleObject progId="Equation.3" shapeId="23556" r:id="rId4"/>
      </mc:Fallback>
    </mc:AlternateContent>
    <mc:AlternateContent xmlns:mc="http://schemas.openxmlformats.org/markup-compatibility/2006">
      <mc:Choice Requires="x14">
        <oleObject progId="Equation.3" shapeId="23557" r:id="rId6">
          <objectPr defaultSize="0" autoPict="0" r:id="rId7">
            <anchor moveWithCells="1" sizeWithCells="1">
              <from>
                <xdr:col>25</xdr:col>
                <xdr:colOff>152400</xdr:colOff>
                <xdr:row>127</xdr:row>
                <xdr:rowOff>152400</xdr:rowOff>
              </from>
              <to>
                <xdr:col>26</xdr:col>
                <xdr:colOff>19050</xdr:colOff>
                <xdr:row>127</xdr:row>
                <xdr:rowOff>152400</xdr:rowOff>
              </to>
            </anchor>
          </objectPr>
        </oleObject>
      </mc:Choice>
      <mc:Fallback>
        <oleObject progId="Equation.3" shapeId="23557" r:id="rId6"/>
      </mc:Fallback>
    </mc:AlternateContent>
    <mc:AlternateContent xmlns:mc="http://schemas.openxmlformats.org/markup-compatibility/2006">
      <mc:Choice Requires="x14">
        <oleObject progId="Equation.3" shapeId="23558" r:id="rId8">
          <objectPr defaultSize="0" autoPict="0" r:id="rId9">
            <anchor moveWithCells="1" sizeWithCells="1">
              <from>
                <xdr:col>25</xdr:col>
                <xdr:colOff>485775</xdr:colOff>
                <xdr:row>127</xdr:row>
                <xdr:rowOff>0</xdr:rowOff>
              </from>
              <to>
                <xdr:col>26</xdr:col>
                <xdr:colOff>228600</xdr:colOff>
                <xdr:row>128</xdr:row>
                <xdr:rowOff>0</xdr:rowOff>
              </to>
            </anchor>
          </objectPr>
        </oleObject>
      </mc:Choice>
      <mc:Fallback>
        <oleObject progId="Equation.3" shapeId="23558" r:id="rId8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BA126"/>
  <sheetViews>
    <sheetView topLeftCell="A40" zoomScaleNormal="100" workbookViewId="0">
      <selection activeCell="V68" sqref="V68"/>
    </sheetView>
  </sheetViews>
  <sheetFormatPr defaultColWidth="9.140625" defaultRowHeight="12.75"/>
  <cols>
    <col min="1" max="4" width="8.7109375" style="63" customWidth="1"/>
    <col min="5" max="13" width="8.7109375" style="62" customWidth="1"/>
    <col min="14" max="47" width="8.7109375" style="63" customWidth="1"/>
    <col min="48" max="16384" width="9.140625" style="63"/>
  </cols>
  <sheetData>
    <row r="1" spans="1:53" ht="15.75">
      <c r="A1" s="82"/>
    </row>
    <row r="2" spans="1:53" ht="15.75">
      <c r="A2" s="82"/>
    </row>
    <row r="3" spans="1:53">
      <c r="A3" s="75" t="s">
        <v>4</v>
      </c>
      <c r="B3" s="75" t="s">
        <v>1</v>
      </c>
      <c r="C3" s="75"/>
      <c r="D3" s="75"/>
      <c r="E3" s="75" t="s">
        <v>6</v>
      </c>
      <c r="F3" s="75"/>
      <c r="G3" s="75"/>
      <c r="H3" s="75"/>
      <c r="I3" s="75"/>
      <c r="J3" s="75"/>
      <c r="N3" s="62"/>
      <c r="O3" s="62"/>
      <c r="P3" s="62"/>
      <c r="Z3" s="59"/>
      <c r="AA3" s="59"/>
      <c r="AB3" s="59"/>
      <c r="AC3" s="60"/>
      <c r="AD3" s="60"/>
      <c r="AE3" s="60"/>
      <c r="AF3" s="59"/>
      <c r="AG3" s="59"/>
      <c r="AH3" s="59"/>
      <c r="AI3" s="59"/>
      <c r="AJ3" s="61" t="s">
        <v>2</v>
      </c>
      <c r="AK3" s="80">
        <f>'MCS Table'!C25*10^3</f>
        <v>7192.8</v>
      </c>
      <c r="AL3" s="61" t="s">
        <v>3</v>
      </c>
      <c r="AM3" s="100" t="s">
        <v>37</v>
      </c>
    </row>
    <row r="4" spans="1:53">
      <c r="A4" s="76">
        <v>0.7</v>
      </c>
      <c r="B4" s="81">
        <f>AVERAGE(B68:AS68)</f>
        <v>4.6493830265526608</v>
      </c>
      <c r="C4" s="81"/>
      <c r="D4" s="81"/>
      <c r="E4" s="65">
        <f>ABS(MIN(B68:AS68)-MAX(B68:AS68))</f>
        <v>3.69095044129012</v>
      </c>
      <c r="F4" s="65"/>
      <c r="G4" s="65"/>
      <c r="H4" s="65"/>
      <c r="I4" s="65"/>
      <c r="J4" s="65"/>
      <c r="AJ4" s="61" t="s">
        <v>7</v>
      </c>
      <c r="AK4" s="79">
        <f>A4*AK3</f>
        <v>5034.96</v>
      </c>
      <c r="AL4" s="61" t="s">
        <v>3</v>
      </c>
      <c r="AM4" s="61"/>
    </row>
    <row r="5" spans="1:53">
      <c r="A5" s="76"/>
      <c r="B5" s="81"/>
      <c r="C5" s="81"/>
      <c r="D5" s="81"/>
      <c r="E5" s="65"/>
      <c r="F5" s="65"/>
      <c r="G5" s="65"/>
      <c r="H5" s="65"/>
      <c r="I5" s="65"/>
      <c r="J5" s="65"/>
      <c r="AJ5" s="61"/>
      <c r="AK5" s="61"/>
      <c r="AL5" s="61"/>
      <c r="AM5" s="61"/>
      <c r="AN5" s="61"/>
      <c r="AO5" s="79"/>
      <c r="AP5" s="61"/>
      <c r="AQ5" s="61"/>
    </row>
    <row r="6" spans="1:53">
      <c r="A6" s="76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53">
      <c r="A7" s="64"/>
      <c r="E7" s="65"/>
      <c r="F7" s="65"/>
      <c r="G7" s="65"/>
      <c r="H7" s="65"/>
      <c r="I7" s="65"/>
      <c r="J7" s="65"/>
      <c r="K7" s="65"/>
      <c r="L7" s="65"/>
      <c r="M7" s="65"/>
      <c r="N7" s="66"/>
      <c r="O7" s="66"/>
      <c r="P7" s="66"/>
    </row>
    <row r="8" spans="1:53">
      <c r="A8" s="64"/>
      <c r="E8" s="65"/>
      <c r="F8" s="65"/>
      <c r="G8" s="65"/>
      <c r="H8" s="65"/>
      <c r="I8" s="65"/>
      <c r="J8" s="65"/>
      <c r="K8" s="65"/>
      <c r="L8" s="65"/>
      <c r="M8" s="65"/>
      <c r="N8" s="66"/>
      <c r="O8" s="66"/>
      <c r="P8" s="66"/>
    </row>
    <row r="9" spans="1:53">
      <c r="A9" s="64"/>
      <c r="E9" s="65"/>
      <c r="F9" s="65"/>
      <c r="G9" s="65"/>
      <c r="H9" s="65"/>
      <c r="I9" s="65"/>
      <c r="J9" s="65"/>
      <c r="K9" s="65"/>
      <c r="L9" s="65"/>
      <c r="M9" s="65"/>
      <c r="N9" s="66"/>
      <c r="O9" s="66"/>
      <c r="P9" s="66"/>
      <c r="AZ9" s="59"/>
      <c r="BA9" s="59"/>
    </row>
    <row r="10" spans="1:53">
      <c r="A10" s="64"/>
      <c r="E10" s="65"/>
      <c r="F10" s="65"/>
      <c r="G10" s="65"/>
      <c r="H10" s="65"/>
      <c r="I10" s="65"/>
      <c r="J10" s="65"/>
      <c r="K10" s="65"/>
      <c r="L10" s="65"/>
      <c r="M10" s="65"/>
      <c r="N10" s="66"/>
      <c r="O10" s="66"/>
      <c r="P10" s="66"/>
      <c r="AZ10" s="59"/>
      <c r="BA10" s="59"/>
    </row>
    <row r="11" spans="1:53">
      <c r="A11" s="64"/>
      <c r="E11" s="65"/>
      <c r="F11" s="65"/>
      <c r="G11" s="65"/>
      <c r="H11" s="65"/>
      <c r="I11" s="65"/>
      <c r="J11" s="65"/>
      <c r="K11" s="65"/>
      <c r="L11" s="65"/>
      <c r="M11" s="65"/>
      <c r="N11" s="66"/>
      <c r="O11" s="66"/>
      <c r="P11" s="66"/>
      <c r="AZ11" s="59"/>
      <c r="BA11" s="59"/>
    </row>
    <row r="12" spans="1:53">
      <c r="A12" s="64"/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66"/>
      <c r="P12" s="66"/>
      <c r="AZ12" s="59"/>
      <c r="BA12" s="59"/>
    </row>
    <row r="13" spans="1:53">
      <c r="A13" s="64"/>
      <c r="E13" s="65"/>
      <c r="F13" s="65"/>
      <c r="G13" s="65"/>
      <c r="H13" s="65"/>
      <c r="I13" s="65"/>
      <c r="J13" s="65"/>
      <c r="K13" s="65"/>
      <c r="L13" s="65"/>
      <c r="M13" s="65"/>
      <c r="N13" s="66"/>
      <c r="O13" s="66"/>
      <c r="P13" s="66"/>
      <c r="AU13" s="59"/>
      <c r="AZ13" s="59"/>
      <c r="BA13" s="59"/>
    </row>
    <row r="14" spans="1:53">
      <c r="A14" s="64"/>
      <c r="E14" s="65"/>
      <c r="F14" s="65"/>
      <c r="G14" s="65"/>
      <c r="H14" s="65"/>
      <c r="I14" s="65"/>
      <c r="J14" s="65"/>
      <c r="K14" s="65"/>
      <c r="L14" s="65"/>
      <c r="M14" s="65"/>
      <c r="N14" s="66"/>
      <c r="O14" s="66"/>
      <c r="P14" s="66"/>
      <c r="AU14" s="59"/>
      <c r="AZ14" s="59"/>
      <c r="BA14" s="59"/>
    </row>
    <row r="15" spans="1:53">
      <c r="A15" s="64"/>
      <c r="E15" s="65"/>
      <c r="F15" s="65"/>
      <c r="G15" s="65"/>
      <c r="H15" s="65"/>
      <c r="I15" s="65"/>
      <c r="J15" s="65"/>
      <c r="K15" s="65"/>
      <c r="L15" s="65"/>
      <c r="M15" s="65"/>
      <c r="N15" s="66"/>
      <c r="O15" s="66"/>
      <c r="P15" s="66"/>
      <c r="AU15" s="59"/>
      <c r="AZ15" s="59"/>
      <c r="BA15" s="59"/>
    </row>
    <row r="16" spans="1:53">
      <c r="A16" s="64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6"/>
      <c r="P16" s="66"/>
      <c r="AU16" s="59"/>
      <c r="AZ16" s="59"/>
      <c r="BA16" s="59"/>
    </row>
    <row r="17" spans="1:53">
      <c r="A17" s="64"/>
      <c r="E17" s="65"/>
      <c r="F17" s="65"/>
      <c r="G17" s="65"/>
      <c r="H17" s="65"/>
      <c r="I17" s="65"/>
      <c r="J17" s="65"/>
      <c r="K17" s="65"/>
      <c r="L17" s="65"/>
      <c r="M17" s="65"/>
      <c r="N17" s="66"/>
      <c r="O17" s="66"/>
      <c r="P17" s="66"/>
      <c r="AU17" s="59"/>
      <c r="AZ17" s="59"/>
      <c r="BA17" s="59"/>
    </row>
    <row r="18" spans="1:53">
      <c r="A18" s="64"/>
      <c r="E18" s="65"/>
      <c r="F18" s="65"/>
      <c r="G18" s="65"/>
      <c r="H18" s="65"/>
      <c r="I18" s="65"/>
      <c r="J18" s="65"/>
      <c r="K18" s="65"/>
      <c r="L18" s="65"/>
      <c r="M18" s="65"/>
      <c r="N18" s="66"/>
      <c r="O18" s="66"/>
      <c r="P18" s="66"/>
      <c r="AU18" s="59"/>
      <c r="AZ18" s="59"/>
      <c r="BA18" s="59"/>
    </row>
    <row r="19" spans="1:53">
      <c r="A19" s="64"/>
      <c r="E19" s="65"/>
      <c r="F19" s="65"/>
      <c r="G19" s="65"/>
      <c r="H19" s="65"/>
      <c r="I19" s="65"/>
      <c r="J19" s="65"/>
      <c r="K19" s="65"/>
      <c r="L19" s="65"/>
      <c r="M19" s="65"/>
      <c r="N19" s="66"/>
      <c r="O19" s="66"/>
      <c r="P19" s="66"/>
      <c r="AU19" s="59"/>
      <c r="AZ19" s="59"/>
      <c r="BA19" s="59"/>
    </row>
    <row r="20" spans="1:53">
      <c r="A20" s="64"/>
      <c r="E20" s="65"/>
      <c r="F20" s="65"/>
      <c r="G20" s="65"/>
      <c r="H20" s="65"/>
      <c r="I20" s="65"/>
      <c r="J20" s="65"/>
      <c r="K20" s="65"/>
      <c r="L20" s="65"/>
      <c r="M20" s="65"/>
      <c r="N20" s="66"/>
      <c r="O20" s="66"/>
      <c r="P20" s="66"/>
      <c r="AU20" s="59"/>
      <c r="AZ20" s="59"/>
      <c r="BA20" s="59"/>
    </row>
    <row r="21" spans="1:53">
      <c r="A21" s="64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66"/>
      <c r="P21" s="66"/>
      <c r="AU21" s="59"/>
      <c r="AZ21" s="59"/>
      <c r="BA21" s="59"/>
    </row>
    <row r="22" spans="1:53">
      <c r="A22" s="64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66"/>
      <c r="P22" s="66"/>
      <c r="AU22" s="59"/>
      <c r="AZ22" s="59"/>
      <c r="BA22" s="59"/>
    </row>
    <row r="23" spans="1:53">
      <c r="A23" s="64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66"/>
      <c r="P23" s="66"/>
      <c r="AU23" s="59"/>
      <c r="AZ23" s="59"/>
      <c r="BA23" s="59"/>
    </row>
    <row r="24" spans="1:53">
      <c r="A24" s="64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66"/>
      <c r="P24" s="66"/>
      <c r="AZ24" s="59"/>
      <c r="BA24" s="59"/>
    </row>
    <row r="25" spans="1:53">
      <c r="A25" s="64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66"/>
      <c r="P25" s="66"/>
      <c r="AZ25" s="59"/>
      <c r="BA25" s="59"/>
    </row>
    <row r="26" spans="1:53">
      <c r="A26" s="64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66"/>
      <c r="P26" s="66"/>
      <c r="AZ26" s="59"/>
      <c r="BA26" s="59"/>
    </row>
    <row r="27" spans="1:53">
      <c r="A27" s="64"/>
      <c r="E27" s="65"/>
      <c r="F27" s="65"/>
      <c r="G27" s="65"/>
      <c r="H27" s="65"/>
      <c r="I27" s="65"/>
      <c r="J27" s="65"/>
      <c r="K27" s="65"/>
      <c r="L27" s="65"/>
      <c r="M27" s="65"/>
      <c r="N27" s="66"/>
      <c r="O27" s="66"/>
      <c r="P27" s="66"/>
      <c r="AZ27" s="59"/>
      <c r="BA27" s="59"/>
    </row>
    <row r="28" spans="1:53">
      <c r="A28" s="64"/>
      <c r="E28" s="65"/>
      <c r="F28" s="65"/>
      <c r="G28" s="65"/>
      <c r="H28" s="65"/>
      <c r="I28" s="65"/>
      <c r="J28" s="65"/>
      <c r="K28" s="65"/>
      <c r="L28" s="65"/>
      <c r="M28" s="65"/>
      <c r="N28" s="66"/>
      <c r="O28" s="66"/>
      <c r="P28" s="66"/>
      <c r="AZ28" s="59"/>
      <c r="BA28" s="59"/>
    </row>
    <row r="29" spans="1:53">
      <c r="A29" s="64"/>
      <c r="E29" s="65"/>
      <c r="F29" s="65"/>
      <c r="G29" s="65"/>
      <c r="H29" s="65"/>
      <c r="I29" s="65"/>
      <c r="J29" s="65"/>
      <c r="K29" s="65"/>
      <c r="L29" s="65"/>
      <c r="M29" s="65"/>
      <c r="N29" s="66"/>
      <c r="O29" s="66"/>
      <c r="P29" s="66"/>
      <c r="AZ29" s="59"/>
      <c r="BA29" s="59"/>
    </row>
    <row r="30" spans="1:53">
      <c r="A30" s="64"/>
      <c r="E30" s="65"/>
      <c r="F30" s="65"/>
      <c r="G30" s="65"/>
      <c r="H30" s="65"/>
      <c r="I30" s="65"/>
      <c r="J30" s="65"/>
      <c r="K30" s="65"/>
      <c r="L30" s="65"/>
      <c r="M30" s="65"/>
      <c r="N30" s="66"/>
      <c r="O30" s="66"/>
      <c r="P30" s="66"/>
    </row>
    <row r="31" spans="1:53">
      <c r="A31" s="64"/>
      <c r="E31" s="65"/>
      <c r="F31" s="65"/>
      <c r="G31" s="65"/>
      <c r="H31" s="65"/>
      <c r="I31" s="65"/>
      <c r="J31" s="65"/>
      <c r="K31" s="65"/>
      <c r="L31" s="65"/>
      <c r="M31" s="65"/>
      <c r="N31" s="66"/>
      <c r="O31" s="66"/>
      <c r="P31" s="66"/>
    </row>
    <row r="32" spans="1:53">
      <c r="A32" s="64"/>
      <c r="E32" s="65"/>
      <c r="F32" s="65"/>
      <c r="G32" s="65"/>
      <c r="H32" s="65"/>
      <c r="I32" s="65"/>
      <c r="J32" s="65"/>
      <c r="K32" s="65"/>
      <c r="L32" s="65"/>
      <c r="M32" s="65"/>
      <c r="N32" s="66"/>
      <c r="O32" s="66"/>
      <c r="P32" s="66"/>
    </row>
    <row r="33" spans="1:52">
      <c r="A33" s="64"/>
      <c r="E33" s="65"/>
      <c r="F33" s="65"/>
      <c r="G33" s="65"/>
      <c r="H33" s="65"/>
      <c r="I33" s="65"/>
      <c r="J33" s="65"/>
      <c r="K33" s="65"/>
      <c r="L33" s="65"/>
      <c r="M33" s="65"/>
      <c r="N33" s="66"/>
      <c r="O33" s="66"/>
      <c r="P33" s="66"/>
    </row>
    <row r="34" spans="1:52">
      <c r="A34" s="64"/>
      <c r="E34" s="65"/>
      <c r="F34" s="65"/>
      <c r="G34" s="65"/>
      <c r="H34" s="65"/>
      <c r="I34" s="65"/>
      <c r="J34" s="65"/>
      <c r="K34" s="65"/>
      <c r="L34" s="65"/>
      <c r="M34" s="65"/>
      <c r="N34" s="66"/>
      <c r="O34" s="66"/>
      <c r="P34" s="66"/>
    </row>
    <row r="35" spans="1:52">
      <c r="A35" s="64"/>
      <c r="E35" s="65"/>
      <c r="F35" s="65"/>
      <c r="G35" s="65"/>
      <c r="H35" s="65"/>
      <c r="I35" s="65"/>
      <c r="J35" s="65"/>
      <c r="K35" s="65"/>
      <c r="L35" s="65"/>
      <c r="M35" s="65"/>
      <c r="N35" s="66"/>
      <c r="O35" s="66"/>
      <c r="P35" s="66"/>
    </row>
    <row r="36" spans="1:52" s="45" customFormat="1" ht="62.25">
      <c r="A36" s="43" t="s">
        <v>19</v>
      </c>
      <c r="B36" s="158" t="s">
        <v>9</v>
      </c>
      <c r="C36" s="159"/>
      <c r="D36" s="160"/>
      <c r="E36" s="158" t="s">
        <v>35</v>
      </c>
      <c r="F36" s="159"/>
      <c r="G36" s="160"/>
      <c r="H36" s="158" t="s">
        <v>12</v>
      </c>
      <c r="I36" s="159"/>
      <c r="J36" s="160"/>
      <c r="K36" s="158" t="s">
        <v>8</v>
      </c>
      <c r="L36" s="159"/>
      <c r="M36" s="160"/>
      <c r="N36" s="158" t="s">
        <v>11</v>
      </c>
      <c r="O36" s="159"/>
      <c r="P36" s="160"/>
      <c r="Q36" s="158" t="s">
        <v>5</v>
      </c>
      <c r="R36" s="159"/>
      <c r="S36" s="160"/>
      <c r="T36" s="158" t="s">
        <v>13</v>
      </c>
      <c r="U36" s="159"/>
      <c r="V36" s="160"/>
      <c r="W36" s="158" t="s">
        <v>15</v>
      </c>
      <c r="X36" s="159"/>
      <c r="Y36" s="160"/>
      <c r="Z36" s="158" t="s">
        <v>14</v>
      </c>
      <c r="AA36" s="159"/>
      <c r="AB36" s="160"/>
      <c r="AC36" s="158" t="s">
        <v>0</v>
      </c>
      <c r="AD36" s="159"/>
      <c r="AE36" s="160"/>
      <c r="AF36" s="158" t="s">
        <v>36</v>
      </c>
      <c r="AG36" s="159"/>
      <c r="AH36" s="160"/>
      <c r="AI36" s="158" t="s">
        <v>21</v>
      </c>
      <c r="AJ36" s="159"/>
      <c r="AK36" s="160"/>
      <c r="AL36" s="158" t="s">
        <v>48</v>
      </c>
      <c r="AM36" s="159"/>
      <c r="AN36" s="160"/>
      <c r="AO36" s="158" t="s">
        <v>48</v>
      </c>
      <c r="AP36" s="159"/>
      <c r="AQ36" s="160"/>
      <c r="AR36" s="158" t="s">
        <v>209</v>
      </c>
      <c r="AS36" s="159"/>
      <c r="AT36" s="160"/>
    </row>
    <row r="37" spans="1:52" s="45" customFormat="1" ht="57.75" customHeight="1">
      <c r="A37" s="43"/>
      <c r="B37" s="44" t="s">
        <v>33</v>
      </c>
      <c r="C37" s="46" t="s">
        <v>34</v>
      </c>
      <c r="D37" s="46" t="s">
        <v>208</v>
      </c>
      <c r="E37" s="44" t="s">
        <v>33</v>
      </c>
      <c r="F37" s="46" t="s">
        <v>34</v>
      </c>
      <c r="G37" s="46" t="s">
        <v>208</v>
      </c>
      <c r="H37" s="44" t="s">
        <v>33</v>
      </c>
      <c r="I37" s="46" t="s">
        <v>34</v>
      </c>
      <c r="J37" s="46" t="s">
        <v>208</v>
      </c>
      <c r="K37" s="44" t="s">
        <v>33</v>
      </c>
      <c r="L37" s="46" t="s">
        <v>34</v>
      </c>
      <c r="M37" s="46" t="s">
        <v>208</v>
      </c>
      <c r="N37" s="44" t="s">
        <v>33</v>
      </c>
      <c r="O37" s="46" t="s">
        <v>34</v>
      </c>
      <c r="P37" s="46" t="s">
        <v>208</v>
      </c>
      <c r="Q37" s="44" t="s">
        <v>33</v>
      </c>
      <c r="R37" s="46" t="s">
        <v>34</v>
      </c>
      <c r="S37" s="46" t="s">
        <v>208</v>
      </c>
      <c r="T37" s="44" t="s">
        <v>33</v>
      </c>
      <c r="U37" s="46" t="s">
        <v>34</v>
      </c>
      <c r="V37" s="46" t="s">
        <v>208</v>
      </c>
      <c r="W37" s="44" t="s">
        <v>33</v>
      </c>
      <c r="X37" s="46" t="s">
        <v>34</v>
      </c>
      <c r="Y37" s="46" t="s">
        <v>208</v>
      </c>
      <c r="Z37" s="44" t="s">
        <v>33</v>
      </c>
      <c r="AA37" s="46" t="s">
        <v>34</v>
      </c>
      <c r="AB37" s="46" t="s">
        <v>208</v>
      </c>
      <c r="AC37" s="44" t="s">
        <v>33</v>
      </c>
      <c r="AD37" s="46" t="s">
        <v>34</v>
      </c>
      <c r="AE37" s="46" t="s">
        <v>208</v>
      </c>
      <c r="AF37" s="44" t="s">
        <v>33</v>
      </c>
      <c r="AG37" s="46" t="s">
        <v>34</v>
      </c>
      <c r="AH37" s="46" t="s">
        <v>208</v>
      </c>
      <c r="AI37" s="44" t="s">
        <v>33</v>
      </c>
      <c r="AJ37" s="46" t="s">
        <v>34</v>
      </c>
      <c r="AK37" s="46" t="s">
        <v>208</v>
      </c>
      <c r="AL37" s="44" t="s">
        <v>33</v>
      </c>
      <c r="AM37" s="46" t="s">
        <v>34</v>
      </c>
      <c r="AN37" s="46" t="s">
        <v>208</v>
      </c>
      <c r="AO37" s="44" t="s">
        <v>33</v>
      </c>
      <c r="AP37" s="46" t="s">
        <v>34</v>
      </c>
      <c r="AQ37" s="46" t="s">
        <v>208</v>
      </c>
      <c r="AR37" s="44" t="s">
        <v>33</v>
      </c>
      <c r="AS37" s="46" t="s">
        <v>34</v>
      </c>
      <c r="AT37" s="46" t="s">
        <v>210</v>
      </c>
    </row>
    <row r="38" spans="1:52">
      <c r="A38" s="59">
        <v>-5</v>
      </c>
      <c r="B38" s="97"/>
      <c r="C38" s="97"/>
      <c r="D38" s="97"/>
      <c r="E38" s="97"/>
      <c r="F38" s="97"/>
      <c r="G38" s="97"/>
      <c r="H38" s="97"/>
      <c r="I38" s="97"/>
      <c r="J38" s="97"/>
      <c r="K38" s="97">
        <v>777.91477386930785</v>
      </c>
      <c r="L38" s="97">
        <v>483.93768844218681</v>
      </c>
      <c r="M38" s="97">
        <v>75.502311557785163</v>
      </c>
      <c r="N38" s="97"/>
      <c r="O38" s="97"/>
      <c r="P38" s="97"/>
      <c r="Q38" s="39"/>
      <c r="R38" s="39"/>
      <c r="S38" s="39"/>
      <c r="T38" s="97"/>
      <c r="U38" s="97"/>
      <c r="V38" s="97"/>
      <c r="W38" s="98"/>
      <c r="X38" s="98"/>
      <c r="Y38" s="98"/>
      <c r="Z38" s="98"/>
      <c r="AA38" s="98"/>
      <c r="AB38" s="98"/>
      <c r="AC38" s="98"/>
      <c r="AD38" s="98"/>
      <c r="AE38" s="98"/>
      <c r="AF38" s="97"/>
      <c r="AG38" s="97"/>
      <c r="AH38" s="97"/>
      <c r="AI38" s="63">
        <v>540.37850000000003</v>
      </c>
      <c r="AJ38" s="63">
        <v>475.4708</v>
      </c>
      <c r="AK38" s="63">
        <v>91.301500000000004</v>
      </c>
      <c r="AL38" s="98"/>
      <c r="AM38" s="98"/>
      <c r="AN38" s="98"/>
      <c r="AO38" s="97"/>
      <c r="AP38" s="97"/>
      <c r="AQ38" s="97"/>
      <c r="AR38" s="98"/>
      <c r="AS38" s="98"/>
      <c r="AT38" s="98"/>
      <c r="AW38" s="59"/>
      <c r="AX38" s="59"/>
      <c r="AY38" s="59"/>
      <c r="AZ38" s="79"/>
    </row>
    <row r="39" spans="1:52">
      <c r="A39" s="59">
        <f>A38+1</f>
        <v>-4</v>
      </c>
      <c r="B39" s="97">
        <v>1300</v>
      </c>
      <c r="C39" s="97">
        <v>1050</v>
      </c>
      <c r="D39" s="97">
        <v>191</v>
      </c>
      <c r="E39" s="97"/>
      <c r="F39" s="97"/>
      <c r="G39" s="97"/>
      <c r="H39" s="97"/>
      <c r="I39" s="97"/>
      <c r="J39" s="97"/>
      <c r="K39" s="97">
        <v>1262.6556783918966</v>
      </c>
      <c r="L39" s="97">
        <v>865.06371859292153</v>
      </c>
      <c r="M39" s="97">
        <v>148.59497487436442</v>
      </c>
      <c r="N39" s="97"/>
      <c r="O39" s="97"/>
      <c r="P39" s="97"/>
      <c r="Q39" s="39"/>
      <c r="R39" s="39"/>
      <c r="S39" s="39"/>
      <c r="T39" s="105">
        <v>550.36744393286801</v>
      </c>
      <c r="U39" s="105">
        <v>287.25144809148998</v>
      </c>
      <c r="V39" s="105">
        <v>20.178820733699698</v>
      </c>
      <c r="W39" s="98"/>
      <c r="X39" s="98"/>
      <c r="Y39" s="98"/>
      <c r="Z39" s="98"/>
      <c r="AA39" s="98"/>
      <c r="AB39" s="98"/>
      <c r="AC39" s="98"/>
      <c r="AD39" s="98"/>
      <c r="AE39" s="98"/>
      <c r="AF39" s="97"/>
      <c r="AG39" s="97"/>
      <c r="AH39" s="97"/>
      <c r="AI39" s="63">
        <f>(AI38+AI40)/2</f>
        <v>1130.73415</v>
      </c>
      <c r="AJ39" s="63">
        <f>(AJ38+AJ40)/2</f>
        <v>993.25920000000008</v>
      </c>
      <c r="AK39" s="63">
        <f>(AK38+AK40)/2</f>
        <v>355.98484999999999</v>
      </c>
      <c r="AL39" s="98"/>
      <c r="AM39" s="98"/>
      <c r="AN39" s="98"/>
      <c r="AO39" s="97"/>
      <c r="AP39" s="98"/>
      <c r="AQ39" s="98"/>
      <c r="AR39" s="98"/>
      <c r="AS39" s="98"/>
      <c r="AT39" s="98"/>
      <c r="AW39" s="59"/>
      <c r="AX39" s="59"/>
      <c r="AY39" s="59"/>
      <c r="AZ39" s="79"/>
    </row>
    <row r="40" spans="1:52">
      <c r="A40" s="59">
        <f t="shared" ref="A40:A67" si="0">A39+1</f>
        <v>-3</v>
      </c>
      <c r="B40" s="97">
        <v>1690</v>
      </c>
      <c r="C40" s="97">
        <v>1425</v>
      </c>
      <c r="D40" s="97">
        <v>581.5</v>
      </c>
      <c r="E40" s="97"/>
      <c r="F40" s="97"/>
      <c r="G40" s="97"/>
      <c r="H40" s="97"/>
      <c r="I40" s="97"/>
      <c r="J40" s="97"/>
      <c r="K40" s="97">
        <v>1775.1075376883534</v>
      </c>
      <c r="L40" s="97">
        <v>1427.7165829145015</v>
      </c>
      <c r="M40" s="97">
        <v>582.33165829142808</v>
      </c>
      <c r="N40" s="97"/>
      <c r="O40" s="97"/>
      <c r="P40" s="97"/>
      <c r="Q40" s="39"/>
      <c r="R40" s="39"/>
      <c r="S40" s="39"/>
      <c r="T40" s="105"/>
      <c r="U40" s="105"/>
      <c r="V40" s="105"/>
      <c r="W40" s="98"/>
      <c r="X40" s="98"/>
      <c r="Y40" s="98"/>
      <c r="Z40" s="98"/>
      <c r="AA40" s="98"/>
      <c r="AB40" s="98"/>
      <c r="AC40" s="98"/>
      <c r="AD40" s="98"/>
      <c r="AE40" s="98"/>
      <c r="AF40" s="97"/>
      <c r="AG40" s="97"/>
      <c r="AH40" s="97"/>
      <c r="AI40" s="63">
        <v>1721.0898</v>
      </c>
      <c r="AJ40" s="63">
        <v>1511.0476000000001</v>
      </c>
      <c r="AK40" s="63">
        <v>620.66819999999996</v>
      </c>
      <c r="AL40" s="98"/>
      <c r="AM40" s="98"/>
      <c r="AN40" s="98"/>
      <c r="AO40" s="97"/>
      <c r="AP40" s="98"/>
      <c r="AQ40" s="98"/>
      <c r="AR40" s="98"/>
      <c r="AS40" s="98"/>
      <c r="AT40" s="98"/>
      <c r="AW40" s="59"/>
      <c r="AX40" s="59"/>
      <c r="AY40" s="59"/>
      <c r="AZ40" s="79"/>
    </row>
    <row r="41" spans="1:52">
      <c r="A41" s="59">
        <f t="shared" si="0"/>
        <v>-2</v>
      </c>
      <c r="B41" s="97">
        <v>2080</v>
      </c>
      <c r="C41" s="97">
        <v>1800</v>
      </c>
      <c r="D41" s="97">
        <v>972</v>
      </c>
      <c r="E41" s="97">
        <v>1837</v>
      </c>
      <c r="F41" s="97">
        <v>1442</v>
      </c>
      <c r="G41" s="97">
        <v>430</v>
      </c>
      <c r="H41" s="97"/>
      <c r="I41" s="97"/>
      <c r="J41" s="97"/>
      <c r="K41" s="97">
        <v>2287.5593969848101</v>
      </c>
      <c r="L41" s="97">
        <v>1990.3694472360812</v>
      </c>
      <c r="M41" s="97">
        <v>1016.0683417084917</v>
      </c>
      <c r="N41" s="97"/>
      <c r="O41" s="97"/>
      <c r="P41" s="97"/>
      <c r="Q41" s="39"/>
      <c r="R41" s="39"/>
      <c r="S41" s="39"/>
      <c r="T41" s="105">
        <v>1683.94237338482</v>
      </c>
      <c r="U41" s="105">
        <v>1305.29273726422</v>
      </c>
      <c r="V41" s="105">
        <v>319.30016337442402</v>
      </c>
      <c r="W41" s="98"/>
      <c r="X41" s="98"/>
      <c r="Y41" s="98"/>
      <c r="Z41" s="98"/>
      <c r="AA41" s="98"/>
      <c r="AB41" s="98"/>
      <c r="AC41" s="98"/>
      <c r="AD41" s="98"/>
      <c r="AE41" s="98"/>
      <c r="AF41" s="97"/>
      <c r="AG41" s="97"/>
      <c r="AH41" s="97"/>
      <c r="AI41" s="63">
        <f>(AI40+AI42)/2</f>
        <v>2198.9811500000001</v>
      </c>
      <c r="AJ41" s="63">
        <f>(AJ40+AJ42)/2</f>
        <v>2030.9917</v>
      </c>
      <c r="AK41" s="63">
        <f>(AK40+AK42)/2</f>
        <v>1019.0871999999999</v>
      </c>
      <c r="AL41" s="98"/>
      <c r="AM41" s="98"/>
      <c r="AN41" s="98"/>
      <c r="AO41" s="97"/>
      <c r="AP41" s="98"/>
      <c r="AQ41" s="98"/>
      <c r="AR41" s="98"/>
      <c r="AS41" s="98"/>
      <c r="AT41" s="98"/>
      <c r="AW41" s="59"/>
      <c r="AX41" s="59"/>
      <c r="AY41" s="59"/>
      <c r="AZ41" s="79"/>
    </row>
    <row r="42" spans="1:52">
      <c r="A42" s="59">
        <f t="shared" si="0"/>
        <v>-1</v>
      </c>
      <c r="B42" s="97">
        <v>2450</v>
      </c>
      <c r="C42" s="97">
        <v>2120</v>
      </c>
      <c r="D42" s="97">
        <v>1361</v>
      </c>
      <c r="E42" s="97"/>
      <c r="F42" s="97"/>
      <c r="G42" s="97"/>
      <c r="H42" s="97"/>
      <c r="I42" s="97"/>
      <c r="J42" s="97"/>
      <c r="K42" s="97">
        <v>2734.9507537687073</v>
      </c>
      <c r="L42" s="97">
        <v>2425.3109547737477</v>
      </c>
      <c r="M42" s="97">
        <v>1579.1228140702726</v>
      </c>
      <c r="N42" s="97"/>
      <c r="O42" s="97"/>
      <c r="P42" s="97"/>
      <c r="Q42" s="39"/>
      <c r="R42" s="39"/>
      <c r="S42" s="39"/>
      <c r="T42" s="105"/>
      <c r="U42" s="105"/>
      <c r="V42" s="105"/>
      <c r="W42" s="98"/>
      <c r="X42" s="98"/>
      <c r="Y42" s="98"/>
      <c r="Z42" s="98"/>
      <c r="AA42" s="98"/>
      <c r="AB42" s="98"/>
      <c r="AC42" s="98"/>
      <c r="AD42" s="98"/>
      <c r="AE42" s="98"/>
      <c r="AF42" s="97"/>
      <c r="AG42" s="97"/>
      <c r="AH42" s="97"/>
      <c r="AI42" s="63">
        <v>2676.8724999999999</v>
      </c>
      <c r="AJ42" s="63">
        <v>2550.9358000000002</v>
      </c>
      <c r="AK42" s="63">
        <v>1417.5062</v>
      </c>
      <c r="AL42" s="98"/>
      <c r="AM42" s="98"/>
      <c r="AN42" s="98"/>
      <c r="AO42" s="97"/>
      <c r="AP42" s="98"/>
      <c r="AQ42" s="98"/>
      <c r="AR42" s="98"/>
      <c r="AS42" s="98"/>
      <c r="AT42" s="98"/>
      <c r="AW42" s="59"/>
      <c r="AX42" s="59"/>
      <c r="AY42" s="59"/>
      <c r="AZ42" s="79"/>
    </row>
    <row r="43" spans="1:52">
      <c r="A43" s="59">
        <f t="shared" si="0"/>
        <v>0</v>
      </c>
      <c r="B43" s="97">
        <v>2820</v>
      </c>
      <c r="C43" s="97">
        <v>2440</v>
      </c>
      <c r="D43" s="97">
        <v>1750</v>
      </c>
      <c r="E43" s="97">
        <v>2988</v>
      </c>
      <c r="F43" s="97">
        <v>2547</v>
      </c>
      <c r="G43" s="97">
        <v>1660</v>
      </c>
      <c r="H43" s="97"/>
      <c r="I43" s="97"/>
      <c r="J43" s="97"/>
      <c r="K43" s="97">
        <v>3182.3421105526045</v>
      </c>
      <c r="L43" s="97">
        <v>2860.2524623114145</v>
      </c>
      <c r="M43" s="97">
        <v>2142.1772864320533</v>
      </c>
      <c r="N43" s="97"/>
      <c r="O43" s="97"/>
      <c r="P43" s="97"/>
      <c r="Q43" s="39"/>
      <c r="R43" s="39"/>
      <c r="S43" s="39"/>
      <c r="T43" s="105">
        <v>2680.2221892172897</v>
      </c>
      <c r="U43" s="105">
        <v>2419.8758354373999</v>
      </c>
      <c r="V43" s="105">
        <v>1403.02153571959</v>
      </c>
      <c r="W43" s="98"/>
      <c r="X43" s="98"/>
      <c r="Y43" s="98"/>
      <c r="Z43" s="98"/>
      <c r="AA43" s="98"/>
      <c r="AB43" s="98"/>
      <c r="AC43" s="98"/>
      <c r="AD43" s="98"/>
      <c r="AE43" s="98"/>
      <c r="AF43" s="97"/>
      <c r="AG43" s="97"/>
      <c r="AH43" s="97"/>
      <c r="AI43" s="63">
        <f>(AI42+AI44)/2</f>
        <v>3102.84845</v>
      </c>
      <c r="AJ43" s="63">
        <f>(AJ42+AJ44)/2</f>
        <v>2988.6185999999998</v>
      </c>
      <c r="AK43" s="63">
        <f>(AK42+AK44)/2</f>
        <v>1960.5504999999998</v>
      </c>
      <c r="AL43" s="98"/>
      <c r="AM43" s="98"/>
      <c r="AN43" s="98"/>
      <c r="AO43" s="97"/>
      <c r="AP43" s="98"/>
      <c r="AQ43" s="98"/>
      <c r="AR43" s="98"/>
      <c r="AS43" s="98"/>
      <c r="AT43" s="98"/>
      <c r="AW43" s="59"/>
      <c r="AX43" s="59"/>
      <c r="AY43" s="59"/>
      <c r="AZ43" s="79"/>
    </row>
    <row r="44" spans="1:52">
      <c r="A44" s="59">
        <f t="shared" si="0"/>
        <v>1</v>
      </c>
      <c r="B44" s="97">
        <v>3640</v>
      </c>
      <c r="C44" s="97">
        <v>3095</v>
      </c>
      <c r="D44" s="97">
        <v>2175</v>
      </c>
      <c r="E44" s="97"/>
      <c r="F44" s="97"/>
      <c r="G44" s="97"/>
      <c r="H44" s="97"/>
      <c r="I44" s="97"/>
      <c r="J44" s="97"/>
      <c r="K44" s="97">
        <v>3795.5975879395082</v>
      </c>
      <c r="L44" s="97">
        <v>3393.5879396983228</v>
      </c>
      <c r="M44" s="97">
        <v>2571.4962814069063</v>
      </c>
      <c r="N44" s="97"/>
      <c r="O44" s="97"/>
      <c r="P44" s="97"/>
      <c r="Q44" s="39"/>
      <c r="R44" s="39"/>
      <c r="S44" s="39"/>
      <c r="T44" s="105"/>
      <c r="U44" s="105"/>
      <c r="V44" s="105"/>
      <c r="W44" s="98"/>
      <c r="X44" s="98"/>
      <c r="Y44" s="98"/>
      <c r="Z44" s="98"/>
      <c r="AA44" s="98"/>
      <c r="AB44" s="98"/>
      <c r="AC44" s="98"/>
      <c r="AD44" s="98"/>
      <c r="AE44" s="98"/>
      <c r="AF44" s="97"/>
      <c r="AG44" s="97"/>
      <c r="AH44" s="97"/>
      <c r="AI44" s="63">
        <v>3528.8244</v>
      </c>
      <c r="AJ44" s="63">
        <v>3426.3013999999998</v>
      </c>
      <c r="AK44" s="63">
        <v>2503.5947999999999</v>
      </c>
      <c r="AL44" s="98"/>
      <c r="AM44" s="98"/>
      <c r="AN44" s="98"/>
      <c r="AO44" s="97"/>
      <c r="AP44" s="98"/>
      <c r="AQ44" s="98"/>
      <c r="AR44" s="98"/>
      <c r="AS44" s="98"/>
      <c r="AT44" s="98"/>
      <c r="AW44" s="59"/>
      <c r="AX44" s="59"/>
      <c r="AY44" s="59"/>
      <c r="AZ44" s="79"/>
    </row>
    <row r="45" spans="1:52">
      <c r="A45" s="59">
        <f t="shared" si="0"/>
        <v>2</v>
      </c>
      <c r="B45" s="97">
        <v>4460</v>
      </c>
      <c r="C45" s="97">
        <v>3750</v>
      </c>
      <c r="D45" s="97">
        <v>2600</v>
      </c>
      <c r="E45" s="97">
        <v>4488</v>
      </c>
      <c r="F45" s="97">
        <v>3920</v>
      </c>
      <c r="G45" s="97">
        <v>2659</v>
      </c>
      <c r="H45" s="97"/>
      <c r="I45" s="97"/>
      <c r="J45" s="97"/>
      <c r="K45" s="97">
        <v>4408.8530653264124</v>
      </c>
      <c r="L45" s="97">
        <v>3926.9234170852305</v>
      </c>
      <c r="M45" s="97">
        <v>3000.8152763817593</v>
      </c>
      <c r="N45" s="97"/>
      <c r="O45" s="97"/>
      <c r="P45" s="97"/>
      <c r="Q45" s="39"/>
      <c r="R45" s="39"/>
      <c r="S45" s="39"/>
      <c r="T45" s="105">
        <v>3771.06549829199</v>
      </c>
      <c r="U45" s="105">
        <v>3337.02302094163</v>
      </c>
      <c r="V45" s="105">
        <v>2558.3579385118101</v>
      </c>
      <c r="W45" s="98"/>
      <c r="X45" s="98"/>
      <c r="Y45" s="98"/>
      <c r="Z45" s="98"/>
      <c r="AA45" s="98"/>
      <c r="AB45" s="98"/>
      <c r="AC45" s="98"/>
      <c r="AD45" s="98"/>
      <c r="AE45" s="98"/>
      <c r="AF45" s="97"/>
      <c r="AG45" s="97"/>
      <c r="AH45" s="97"/>
      <c r="AI45" s="63">
        <f>(AI44+AI46)/2</f>
        <v>4152.2874000000002</v>
      </c>
      <c r="AJ45" s="63">
        <f>(AJ44+AJ46)/2</f>
        <v>4021.4233999999997</v>
      </c>
      <c r="AK45" s="63">
        <f>(AK44+AK46)/2</f>
        <v>2843.6477500000001</v>
      </c>
      <c r="AL45" s="98"/>
      <c r="AM45" s="98"/>
      <c r="AN45" s="98"/>
      <c r="AO45" s="97"/>
      <c r="AP45" s="98"/>
      <c r="AQ45" s="98"/>
      <c r="AR45" s="98"/>
      <c r="AS45" s="98"/>
      <c r="AT45" s="98"/>
      <c r="AW45" s="59"/>
      <c r="AX45" s="59"/>
      <c r="AY45" s="59"/>
      <c r="AZ45" s="79"/>
    </row>
    <row r="46" spans="1:52">
      <c r="A46" s="59">
        <f t="shared" si="0"/>
        <v>3</v>
      </c>
      <c r="B46" s="97">
        <v>4815</v>
      </c>
      <c r="C46" s="97">
        <v>4385</v>
      </c>
      <c r="D46" s="97">
        <v>3095</v>
      </c>
      <c r="E46" s="97"/>
      <c r="F46" s="97"/>
      <c r="G46" s="97"/>
      <c r="H46" s="97"/>
      <c r="I46" s="97"/>
      <c r="J46" s="97"/>
      <c r="K46" s="97">
        <v>4851.8267336680983</v>
      </c>
      <c r="L46" s="97">
        <v>4503.6325628138447</v>
      </c>
      <c r="M46" s="97">
        <v>3449.0098492460588</v>
      </c>
      <c r="N46" s="97"/>
      <c r="O46" s="97"/>
      <c r="P46" s="97"/>
      <c r="Q46" s="39"/>
      <c r="R46" s="39"/>
      <c r="S46" s="39"/>
      <c r="T46" s="105"/>
      <c r="U46" s="105"/>
      <c r="V46" s="105"/>
      <c r="W46" s="98"/>
      <c r="X46" s="98"/>
      <c r="Y46" s="98"/>
      <c r="Z46" s="98"/>
      <c r="AA46" s="98"/>
      <c r="AB46" s="98"/>
      <c r="AC46" s="98"/>
      <c r="AD46" s="98"/>
      <c r="AE46" s="98"/>
      <c r="AF46" s="97"/>
      <c r="AG46" s="97"/>
      <c r="AH46" s="97"/>
      <c r="AI46" s="63">
        <v>4775.7503999999999</v>
      </c>
      <c r="AJ46" s="63">
        <v>4616.5454</v>
      </c>
      <c r="AK46" s="63">
        <v>3183.7006999999999</v>
      </c>
      <c r="AL46" s="98"/>
      <c r="AM46" s="98"/>
      <c r="AN46" s="98"/>
      <c r="AO46" s="97"/>
      <c r="AP46" s="98"/>
      <c r="AQ46" s="98"/>
      <c r="AR46" s="98"/>
      <c r="AS46" s="98"/>
      <c r="AT46" s="98"/>
      <c r="AW46" s="59"/>
      <c r="AX46" s="59"/>
      <c r="AY46" s="59"/>
      <c r="AZ46" s="79"/>
    </row>
    <row r="47" spans="1:52">
      <c r="A47" s="59">
        <f t="shared" si="0"/>
        <v>4</v>
      </c>
      <c r="B47" s="97">
        <v>5170</v>
      </c>
      <c r="C47" s="97">
        <v>5020</v>
      </c>
      <c r="D47" s="97">
        <v>3590</v>
      </c>
      <c r="E47" s="97">
        <v>5438</v>
      </c>
      <c r="F47" s="97">
        <v>5272</v>
      </c>
      <c r="G47" s="97">
        <v>3510</v>
      </c>
      <c r="H47" s="97"/>
      <c r="I47" s="97"/>
      <c r="J47" s="97"/>
      <c r="K47" s="97">
        <v>5294.8004020097851</v>
      </c>
      <c r="L47" s="97">
        <v>5080.3417085424589</v>
      </c>
      <c r="M47" s="97">
        <v>3897.2044221103574</v>
      </c>
      <c r="N47" s="97"/>
      <c r="O47" s="97"/>
      <c r="P47" s="97"/>
      <c r="Q47" s="39"/>
      <c r="R47" s="39"/>
      <c r="S47" s="39"/>
      <c r="T47" s="105">
        <v>4947.3720481211903</v>
      </c>
      <c r="U47" s="105">
        <v>4598.0014852220402</v>
      </c>
      <c r="V47" s="105">
        <v>3410.22070399525</v>
      </c>
      <c r="W47" s="98"/>
      <c r="X47" s="98"/>
      <c r="Y47" s="98"/>
      <c r="Z47" s="98"/>
      <c r="AA47" s="98"/>
      <c r="AB47" s="98"/>
      <c r="AC47" s="98"/>
      <c r="AD47" s="98"/>
      <c r="AE47" s="98"/>
      <c r="AF47" s="97"/>
      <c r="AG47" s="97"/>
      <c r="AH47" s="97"/>
      <c r="AI47" s="63">
        <f>(AI46+AI48)/2</f>
        <v>5203.7170000000006</v>
      </c>
      <c r="AJ47" s="63">
        <f>(AJ46+AJ48)/2</f>
        <v>5063.3593999999994</v>
      </c>
      <c r="AK47" s="63">
        <f>(AK46+AK48)/2</f>
        <v>3800.1412499999997</v>
      </c>
      <c r="AL47" s="98"/>
      <c r="AM47" s="98"/>
      <c r="AN47" s="98"/>
      <c r="AO47" s="97"/>
      <c r="AP47" s="98"/>
      <c r="AQ47" s="98"/>
      <c r="AR47" s="98"/>
      <c r="AS47" s="98"/>
      <c r="AT47" s="98"/>
      <c r="AW47" s="59"/>
      <c r="AX47" s="59"/>
      <c r="AY47" s="59"/>
      <c r="AZ47" s="79"/>
    </row>
    <row r="48" spans="1:52">
      <c r="A48" s="59">
        <f t="shared" si="0"/>
        <v>5</v>
      </c>
      <c r="B48" s="97">
        <v>5565</v>
      </c>
      <c r="C48" s="97">
        <v>5470</v>
      </c>
      <c r="D48" s="97">
        <v>4330</v>
      </c>
      <c r="E48" s="97"/>
      <c r="F48" s="97"/>
      <c r="G48" s="97"/>
      <c r="H48" s="97"/>
      <c r="I48" s="97"/>
      <c r="J48" s="97"/>
      <c r="K48" s="97">
        <v>5561.8697487434401</v>
      </c>
      <c r="L48" s="97">
        <v>5428.1342713565118</v>
      </c>
      <c r="M48" s="97">
        <v>4520.0984924620852</v>
      </c>
      <c r="N48" s="97"/>
      <c r="O48" s="97"/>
      <c r="P48" s="97"/>
      <c r="Q48" s="39"/>
      <c r="R48" s="39"/>
      <c r="S48" s="39"/>
      <c r="T48" s="105"/>
      <c r="U48" s="105"/>
      <c r="V48" s="105"/>
      <c r="W48" s="98"/>
      <c r="X48" s="98"/>
      <c r="Y48" s="98"/>
      <c r="Z48" s="98"/>
      <c r="AA48" s="98"/>
      <c r="AB48" s="98"/>
      <c r="AC48" s="98"/>
      <c r="AD48" s="98"/>
      <c r="AE48" s="98"/>
      <c r="AF48" s="97"/>
      <c r="AG48" s="97"/>
      <c r="AH48" s="97"/>
      <c r="AI48" s="63">
        <v>5631.6836000000003</v>
      </c>
      <c r="AJ48" s="63">
        <v>5510.1733999999997</v>
      </c>
      <c r="AK48" s="63">
        <v>4416.5817999999999</v>
      </c>
      <c r="AL48" s="98"/>
      <c r="AM48" s="98"/>
      <c r="AN48" s="98"/>
      <c r="AO48" s="97"/>
      <c r="AP48" s="98"/>
      <c r="AQ48" s="98"/>
      <c r="AR48" s="98"/>
      <c r="AS48" s="98"/>
      <c r="AT48" s="98"/>
      <c r="AW48" s="59"/>
      <c r="AX48" s="59"/>
      <c r="AY48" s="59"/>
      <c r="AZ48" s="79"/>
    </row>
    <row r="49" spans="1:52">
      <c r="A49" s="59">
        <f t="shared" si="0"/>
        <v>6</v>
      </c>
      <c r="B49" s="97">
        <v>5960</v>
      </c>
      <c r="C49" s="97">
        <v>5920</v>
      </c>
      <c r="D49" s="97">
        <v>5070</v>
      </c>
      <c r="E49" s="97">
        <v>6238</v>
      </c>
      <c r="F49" s="97">
        <v>5955</v>
      </c>
      <c r="G49" s="97">
        <v>4928</v>
      </c>
      <c r="H49" s="97"/>
      <c r="I49" s="97"/>
      <c r="J49" s="97"/>
      <c r="K49" s="97">
        <v>5828.9390954770952</v>
      </c>
      <c r="L49" s="97">
        <v>5775.9268341705647</v>
      </c>
      <c r="M49" s="97">
        <v>5142.9925628138126</v>
      </c>
      <c r="N49" s="97"/>
      <c r="O49" s="97"/>
      <c r="P49" s="97"/>
      <c r="Q49" s="39"/>
      <c r="R49" s="39"/>
      <c r="S49" s="39"/>
      <c r="T49" s="105">
        <v>5656.7960790138095</v>
      </c>
      <c r="U49" s="105">
        <v>5585.1810485667602</v>
      </c>
      <c r="V49" s="105">
        <v>4515.7035496806802</v>
      </c>
      <c r="W49" s="98"/>
      <c r="X49" s="98"/>
      <c r="Y49" s="98"/>
      <c r="Z49" s="98"/>
      <c r="AA49" s="98"/>
      <c r="AB49" s="98"/>
      <c r="AC49" s="98"/>
      <c r="AD49" s="98"/>
      <c r="AE49" s="98"/>
      <c r="AF49" s="97"/>
      <c r="AG49" s="97"/>
      <c r="AH49" s="97"/>
      <c r="AI49" s="63">
        <f>(AI48+AI50)/2</f>
        <v>5963.3105500000001</v>
      </c>
      <c r="AJ49" s="63">
        <f>(AJ48+AJ50)/2</f>
        <v>5850.6201499999997</v>
      </c>
      <c r="AK49" s="63">
        <f>(AK48+AK50)/2</f>
        <v>4911.4067500000001</v>
      </c>
      <c r="AL49" s="98"/>
      <c r="AM49" s="98"/>
      <c r="AN49" s="98"/>
      <c r="AO49" s="97"/>
      <c r="AP49" s="98"/>
      <c r="AQ49" s="98"/>
      <c r="AR49" s="98"/>
      <c r="AS49" s="98"/>
      <c r="AT49" s="98"/>
      <c r="AW49" s="59"/>
      <c r="AX49" s="59"/>
      <c r="AY49" s="59"/>
      <c r="AZ49" s="79"/>
    </row>
    <row r="50" spans="1:52">
      <c r="A50" s="59">
        <f t="shared" si="0"/>
        <v>7</v>
      </c>
      <c r="B50" s="97">
        <v>6140</v>
      </c>
      <c r="C50" s="97">
        <v>6105</v>
      </c>
      <c r="D50" s="97">
        <v>5565</v>
      </c>
      <c r="E50" s="97"/>
      <c r="F50" s="97"/>
      <c r="G50" s="97"/>
      <c r="H50" s="97"/>
      <c r="I50" s="97"/>
      <c r="J50" s="97"/>
      <c r="K50" s="97">
        <v>6116.0888442207988</v>
      </c>
      <c r="L50" s="97">
        <v>6052.6347738690429</v>
      </c>
      <c r="M50" s="97">
        <v>5647.4122613062509</v>
      </c>
      <c r="N50" s="97"/>
      <c r="O50" s="97"/>
      <c r="P50" s="97"/>
      <c r="Q50" s="39"/>
      <c r="R50" s="39"/>
      <c r="S50" s="39"/>
      <c r="T50" s="105"/>
      <c r="U50" s="105"/>
      <c r="V50" s="105"/>
      <c r="W50" s="98"/>
      <c r="X50" s="98"/>
      <c r="Y50" s="98"/>
      <c r="Z50" s="98"/>
      <c r="AA50" s="98"/>
      <c r="AB50" s="98"/>
      <c r="AC50" s="98"/>
      <c r="AD50" s="98"/>
      <c r="AE50" s="98"/>
      <c r="AF50" s="97"/>
      <c r="AG50" s="97"/>
      <c r="AH50" s="97"/>
      <c r="AI50" s="63">
        <v>6294.9375</v>
      </c>
      <c r="AJ50" s="63">
        <v>6191.0668999999998</v>
      </c>
      <c r="AK50" s="63">
        <v>5406.2317000000003</v>
      </c>
      <c r="AL50" s="98"/>
      <c r="AM50" s="98"/>
      <c r="AN50" s="98"/>
      <c r="AO50" s="97"/>
      <c r="AP50" s="98"/>
      <c r="AQ50" s="98"/>
      <c r="AR50" s="98"/>
      <c r="AS50" s="98"/>
      <c r="AT50" s="98"/>
      <c r="AW50" s="59"/>
      <c r="AX50" s="59"/>
      <c r="AY50" s="59"/>
      <c r="AZ50" s="79"/>
    </row>
    <row r="51" spans="1:52">
      <c r="A51" s="59">
        <f t="shared" si="0"/>
        <v>8</v>
      </c>
      <c r="B51" s="97">
        <v>6320</v>
      </c>
      <c r="C51" s="97">
        <v>6290</v>
      </c>
      <c r="D51" s="97">
        <v>6060</v>
      </c>
      <c r="E51" s="97">
        <v>6803</v>
      </c>
      <c r="F51" s="97">
        <v>6703</v>
      </c>
      <c r="G51" s="97">
        <v>6106</v>
      </c>
      <c r="H51" s="97"/>
      <c r="I51" s="97"/>
      <c r="J51" s="97"/>
      <c r="K51" s="97">
        <v>6403.2385929645034</v>
      </c>
      <c r="L51" s="97">
        <v>6329.342713567522</v>
      </c>
      <c r="M51" s="97">
        <v>6151.8319597986874</v>
      </c>
      <c r="N51" s="97"/>
      <c r="O51" s="97"/>
      <c r="P51" s="97"/>
      <c r="Q51" s="39"/>
      <c r="R51" s="39"/>
      <c r="S51" s="39"/>
      <c r="T51" s="105">
        <v>6158.4969552948196</v>
      </c>
      <c r="U51" s="105">
        <v>6113.3913560077199</v>
      </c>
      <c r="V51" s="105">
        <v>5681.3271944155704</v>
      </c>
      <c r="W51" s="98"/>
      <c r="X51" s="98"/>
      <c r="Y51" s="98"/>
      <c r="Z51" s="98"/>
      <c r="AA51" s="98"/>
      <c r="AB51" s="98"/>
      <c r="AC51" s="98"/>
      <c r="AD51" s="98"/>
      <c r="AE51" s="98"/>
      <c r="AF51" s="97"/>
      <c r="AG51" s="97"/>
      <c r="AH51" s="97"/>
      <c r="AI51" s="63">
        <f>(AI50+AI52)/2</f>
        <v>6547.1867999999995</v>
      </c>
      <c r="AJ51" s="63">
        <f>(AJ50+AJ52)/2</f>
        <v>6440.9135999999999</v>
      </c>
      <c r="AK51" s="63">
        <f>(AK50+AK52)/2</f>
        <v>5904.4547999999995</v>
      </c>
      <c r="AL51" s="98"/>
      <c r="AM51" s="98"/>
      <c r="AN51" s="98"/>
      <c r="AO51" s="97"/>
      <c r="AP51" s="98"/>
      <c r="AQ51" s="98"/>
      <c r="AR51" s="98"/>
      <c r="AS51" s="98"/>
      <c r="AT51" s="98"/>
      <c r="AW51" s="59"/>
      <c r="AX51" s="59"/>
      <c r="AY51" s="59"/>
      <c r="AZ51" s="79"/>
    </row>
    <row r="52" spans="1:52">
      <c r="A52" s="59">
        <f t="shared" si="0"/>
        <v>9</v>
      </c>
      <c r="B52" s="97">
        <v>6575</v>
      </c>
      <c r="C52" s="97">
        <v>6540</v>
      </c>
      <c r="D52" s="97">
        <v>6385</v>
      </c>
      <c r="E52" s="97"/>
      <c r="F52" s="97"/>
      <c r="G52" s="97"/>
      <c r="H52" s="97"/>
      <c r="I52" s="97"/>
      <c r="J52" s="97"/>
      <c r="K52" s="97">
        <v>6655.4484422107216</v>
      </c>
      <c r="L52" s="97">
        <v>6602.8377889443937</v>
      </c>
      <c r="M52" s="97">
        <v>6486.3714572861072</v>
      </c>
      <c r="N52" s="97"/>
      <c r="O52" s="97"/>
      <c r="P52" s="97"/>
      <c r="Q52" s="39"/>
      <c r="R52" s="39"/>
      <c r="S52" s="39"/>
      <c r="T52" s="105"/>
      <c r="U52" s="105"/>
      <c r="V52" s="105"/>
      <c r="W52" s="98"/>
      <c r="X52" s="98"/>
      <c r="Y52" s="98"/>
      <c r="Z52" s="98"/>
      <c r="AA52" s="98"/>
      <c r="AB52" s="98"/>
      <c r="AC52" s="98"/>
      <c r="AD52" s="98"/>
      <c r="AE52" s="98"/>
      <c r="AF52" s="97"/>
      <c r="AG52" s="97"/>
      <c r="AH52" s="97"/>
      <c r="AI52" s="63">
        <v>6799.4360999999999</v>
      </c>
      <c r="AJ52" s="63">
        <v>6690.7602999999999</v>
      </c>
      <c r="AK52" s="63">
        <v>6402.6778999999997</v>
      </c>
      <c r="AL52" s="98"/>
      <c r="AM52" s="98"/>
      <c r="AN52" s="98"/>
      <c r="AO52" s="97"/>
      <c r="AP52" s="98"/>
      <c r="AQ52" s="98"/>
      <c r="AR52" s="98"/>
      <c r="AS52" s="98"/>
      <c r="AT52" s="98"/>
      <c r="AW52" s="59"/>
      <c r="AX52" s="59"/>
      <c r="AY52" s="59"/>
      <c r="AZ52" s="79"/>
    </row>
    <row r="53" spans="1:52">
      <c r="A53" s="59">
        <f t="shared" si="0"/>
        <v>10</v>
      </c>
      <c r="B53" s="97">
        <v>6830</v>
      </c>
      <c r="C53" s="97">
        <v>6790</v>
      </c>
      <c r="D53" s="97">
        <v>6710</v>
      </c>
      <c r="E53" s="97">
        <v>7090</v>
      </c>
      <c r="F53" s="97">
        <v>7053</v>
      </c>
      <c r="G53" s="97">
        <v>7001</v>
      </c>
      <c r="H53" s="97"/>
      <c r="I53" s="97"/>
      <c r="J53" s="97"/>
      <c r="K53" s="97">
        <v>6907.6582914569408</v>
      </c>
      <c r="L53" s="97">
        <v>6876.3328643212635</v>
      </c>
      <c r="M53" s="97">
        <v>6820.9109547735279</v>
      </c>
      <c r="N53" s="97"/>
      <c r="O53" s="97"/>
      <c r="P53" s="97"/>
      <c r="Q53" s="39"/>
      <c r="R53" s="39"/>
      <c r="S53" s="39"/>
      <c r="T53" s="105">
        <v>6744.8697460270296</v>
      </c>
      <c r="U53" s="105">
        <v>6702.9294519530695</v>
      </c>
      <c r="V53" s="105">
        <v>6596.4960641615899</v>
      </c>
      <c r="W53" s="98"/>
      <c r="X53" s="98"/>
      <c r="Y53" s="98"/>
      <c r="Z53" s="97"/>
      <c r="AA53" s="97"/>
      <c r="AB53" s="97"/>
      <c r="AC53" s="97"/>
      <c r="AD53" s="97"/>
      <c r="AE53" s="97"/>
      <c r="AF53" s="97"/>
      <c r="AG53" s="97"/>
      <c r="AH53" s="97"/>
      <c r="AI53" s="63">
        <f>(AI52+AI54)/2</f>
        <v>6949.9870499999997</v>
      </c>
      <c r="AJ53" s="63">
        <f>(AJ52+AJ54)/2</f>
        <v>6845.9153000000006</v>
      </c>
      <c r="AK53" s="63">
        <f>(AK52+AK54)/2</f>
        <v>6654.2694499999998</v>
      </c>
      <c r="AL53" s="97"/>
      <c r="AM53" s="97"/>
      <c r="AN53" s="97"/>
      <c r="AO53" s="97"/>
      <c r="AP53" s="97"/>
      <c r="AQ53" s="97"/>
      <c r="AR53" s="97"/>
      <c r="AS53" s="97"/>
      <c r="AT53" s="97"/>
      <c r="AW53" s="59"/>
      <c r="AX53" s="59"/>
      <c r="AY53" s="59"/>
      <c r="AZ53" s="79"/>
    </row>
    <row r="54" spans="1:52">
      <c r="A54" s="59">
        <f t="shared" si="0"/>
        <v>11</v>
      </c>
      <c r="B54" s="97">
        <v>6985</v>
      </c>
      <c r="C54" s="97">
        <v>6960</v>
      </c>
      <c r="D54" s="97">
        <v>6905</v>
      </c>
      <c r="E54" s="97"/>
      <c r="F54" s="97"/>
      <c r="G54" s="97"/>
      <c r="H54" s="97"/>
      <c r="I54" s="97"/>
      <c r="J54" s="97"/>
      <c r="K54" s="97">
        <v>7032.5583919594474</v>
      </c>
      <c r="L54" s="97">
        <v>7012.4779899493979</v>
      </c>
      <c r="M54" s="97">
        <v>6977.9396984921123</v>
      </c>
      <c r="N54" s="97"/>
      <c r="O54" s="97"/>
      <c r="P54" s="97"/>
      <c r="Q54" s="39"/>
      <c r="R54" s="39"/>
      <c r="S54" s="39"/>
      <c r="T54" s="105"/>
      <c r="U54" s="105"/>
      <c r="V54" s="105"/>
      <c r="W54" s="98"/>
      <c r="X54" s="98"/>
      <c r="Y54" s="98"/>
      <c r="Z54" s="97"/>
      <c r="AA54" s="97"/>
      <c r="AB54" s="97"/>
      <c r="AC54" s="97"/>
      <c r="AD54" s="97"/>
      <c r="AE54" s="97"/>
      <c r="AF54" s="97"/>
      <c r="AG54" s="97"/>
      <c r="AH54" s="97"/>
      <c r="AI54" s="63">
        <v>7100.5379999999996</v>
      </c>
      <c r="AJ54" s="63">
        <v>7001.0703000000003</v>
      </c>
      <c r="AK54" s="63">
        <v>6905.8609999999999</v>
      </c>
      <c r="AL54" s="97"/>
      <c r="AM54" s="97"/>
      <c r="AN54" s="97"/>
      <c r="AO54" s="97"/>
      <c r="AP54" s="97"/>
      <c r="AQ54" s="97"/>
      <c r="AR54" s="97"/>
      <c r="AS54" s="97"/>
      <c r="AT54" s="97"/>
      <c r="AW54" s="59"/>
      <c r="AX54" s="59"/>
      <c r="AY54" s="59"/>
      <c r="AZ54" s="79"/>
    </row>
    <row r="55" spans="1:52">
      <c r="A55" s="59">
        <f t="shared" si="0"/>
        <v>12</v>
      </c>
      <c r="B55" s="97">
        <v>7140</v>
      </c>
      <c r="C55" s="97">
        <v>7130</v>
      </c>
      <c r="D55" s="97">
        <v>7100</v>
      </c>
      <c r="E55" s="97">
        <v>7172</v>
      </c>
      <c r="F55" s="97">
        <v>7184</v>
      </c>
      <c r="G55" s="97">
        <v>7162</v>
      </c>
      <c r="H55" s="97"/>
      <c r="I55" s="97"/>
      <c r="J55" s="97"/>
      <c r="K55" s="97">
        <v>7157.458492461953</v>
      </c>
      <c r="L55" s="97">
        <v>7148.6231155775313</v>
      </c>
      <c r="M55" s="97">
        <v>7134.9684422106975</v>
      </c>
      <c r="N55" s="97"/>
      <c r="O55" s="97"/>
      <c r="P55" s="97"/>
      <c r="Q55" s="39"/>
      <c r="R55" s="39"/>
      <c r="S55" s="39"/>
      <c r="T55" s="105">
        <v>7083.55740383187</v>
      </c>
      <c r="U55" s="105">
        <v>7076.4354671023302</v>
      </c>
      <c r="V55" s="105">
        <v>7055.8609832169896</v>
      </c>
      <c r="W55" s="98"/>
      <c r="X55" s="98"/>
      <c r="Y55" s="98"/>
      <c r="Z55" s="97"/>
      <c r="AA55" s="97"/>
      <c r="AB55" s="97"/>
      <c r="AC55" s="97"/>
      <c r="AD55" s="97"/>
      <c r="AE55" s="97"/>
      <c r="AF55" s="97"/>
      <c r="AG55" s="97"/>
      <c r="AH55" s="97"/>
      <c r="AI55" s="63">
        <f>(AI54+AI56)/2</f>
        <v>7145.9872999999998</v>
      </c>
      <c r="AJ55" s="63">
        <f>(AJ54+AJ56)/2</f>
        <v>7092.2085000000006</v>
      </c>
      <c r="AK55" s="63">
        <f>(AK54+AK56)/2</f>
        <v>7008.1994999999997</v>
      </c>
      <c r="AL55" s="97"/>
      <c r="AM55" s="97"/>
      <c r="AN55" s="97"/>
      <c r="AO55" s="97"/>
      <c r="AP55" s="97"/>
      <c r="AQ55" s="97"/>
      <c r="AR55" s="97"/>
      <c r="AS55" s="97"/>
      <c r="AT55" s="97"/>
      <c r="AW55" s="59"/>
      <c r="AX55" s="59"/>
      <c r="AY55" s="59"/>
      <c r="AZ55" s="79"/>
    </row>
    <row r="56" spans="1:52">
      <c r="A56" s="59">
        <f t="shared" si="0"/>
        <v>13</v>
      </c>
      <c r="B56" s="97">
        <v>7165</v>
      </c>
      <c r="C56" s="97">
        <v>7160</v>
      </c>
      <c r="D56" s="97">
        <v>7145</v>
      </c>
      <c r="E56" s="97"/>
      <c r="F56" s="97"/>
      <c r="G56" s="97"/>
      <c r="H56" s="97"/>
      <c r="I56" s="97"/>
      <c r="J56" s="97"/>
      <c r="K56" s="97">
        <v>7173.9244221101935</v>
      </c>
      <c r="L56" s="97">
        <v>7169.5067336679831</v>
      </c>
      <c r="M56" s="97">
        <v>7161.8761809041634</v>
      </c>
      <c r="N56" s="97"/>
      <c r="O56" s="97"/>
      <c r="P56" s="97"/>
      <c r="Q56" s="39"/>
      <c r="R56" s="39"/>
      <c r="S56" s="39"/>
      <c r="T56" s="105"/>
      <c r="U56" s="105"/>
      <c r="V56" s="105"/>
      <c r="W56" s="98"/>
      <c r="X56" s="98"/>
      <c r="Y56" s="98"/>
      <c r="Z56" s="97"/>
      <c r="AA56" s="97"/>
      <c r="AB56" s="97"/>
      <c r="AC56" s="97"/>
      <c r="AD56" s="97"/>
      <c r="AE56" s="97"/>
      <c r="AF56" s="97"/>
      <c r="AG56" s="97"/>
      <c r="AH56" s="97"/>
      <c r="AI56" s="63">
        <v>7191.4366</v>
      </c>
      <c r="AJ56" s="63">
        <v>7183.3467000000001</v>
      </c>
      <c r="AK56" s="63">
        <v>7110.5379999999996</v>
      </c>
      <c r="AL56" s="97"/>
      <c r="AM56" s="97"/>
      <c r="AN56" s="97"/>
      <c r="AO56" s="97"/>
      <c r="AP56" s="97"/>
      <c r="AQ56" s="97"/>
      <c r="AR56" s="97"/>
      <c r="AS56" s="97"/>
      <c r="AT56" s="97"/>
      <c r="AW56" s="59"/>
      <c r="AX56" s="59"/>
      <c r="AY56" s="59"/>
      <c r="AZ56" s="79"/>
    </row>
    <row r="57" spans="1:52">
      <c r="A57" s="59">
        <f t="shared" si="0"/>
        <v>14</v>
      </c>
      <c r="B57" s="97">
        <v>7190</v>
      </c>
      <c r="C57" s="97">
        <v>7190</v>
      </c>
      <c r="D57" s="97">
        <v>7190</v>
      </c>
      <c r="E57" s="97">
        <v>7189</v>
      </c>
      <c r="F57" s="97">
        <v>7189</v>
      </c>
      <c r="G57" s="97">
        <v>7190</v>
      </c>
      <c r="H57" s="97"/>
      <c r="I57" s="97"/>
      <c r="J57" s="97"/>
      <c r="K57" s="97">
        <v>7190.3903517584331</v>
      </c>
      <c r="L57" s="97">
        <v>7190.3903517584331</v>
      </c>
      <c r="M57" s="97">
        <v>7188.7839195976294</v>
      </c>
      <c r="N57" s="97"/>
      <c r="O57" s="97"/>
      <c r="P57" s="97"/>
      <c r="Q57" s="39"/>
      <c r="R57" s="39"/>
      <c r="S57" s="39"/>
      <c r="T57" s="105">
        <v>7182.4731917421695</v>
      </c>
      <c r="U57" s="105">
        <v>7180.8905391356002</v>
      </c>
      <c r="V57" s="105">
        <v>7178.9122233773996</v>
      </c>
      <c r="W57" s="98"/>
      <c r="X57" s="98"/>
      <c r="Y57" s="98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W57" s="59"/>
      <c r="AX57" s="59"/>
      <c r="AY57" s="59"/>
      <c r="AZ57" s="79"/>
    </row>
    <row r="58" spans="1:52">
      <c r="A58" s="59">
        <f t="shared" si="0"/>
        <v>15</v>
      </c>
      <c r="B58" s="97">
        <v>7190</v>
      </c>
      <c r="C58" s="97">
        <v>7190</v>
      </c>
      <c r="D58" s="97">
        <v>7190</v>
      </c>
      <c r="E58" s="97"/>
      <c r="F58" s="97"/>
      <c r="G58" s="97"/>
      <c r="H58" s="97"/>
      <c r="I58" s="97"/>
      <c r="J58" s="97"/>
      <c r="K58" s="97">
        <v>7191.595175879037</v>
      </c>
      <c r="L58" s="97">
        <v>7191.595175879037</v>
      </c>
      <c r="M58" s="97">
        <v>7190.7919597986338</v>
      </c>
      <c r="N58" s="97"/>
      <c r="O58" s="97"/>
      <c r="P58" s="97"/>
      <c r="Q58" s="42"/>
      <c r="R58" s="42"/>
      <c r="S58" s="42"/>
      <c r="T58" s="105"/>
      <c r="U58" s="105"/>
      <c r="V58" s="105"/>
      <c r="W58" s="98"/>
      <c r="X58" s="98"/>
      <c r="Y58" s="98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</row>
    <row r="59" spans="1:52">
      <c r="A59" s="59">
        <f t="shared" si="0"/>
        <v>16</v>
      </c>
      <c r="B59" s="97">
        <v>7190</v>
      </c>
      <c r="C59" s="97">
        <v>7190</v>
      </c>
      <c r="D59" s="97">
        <v>7190</v>
      </c>
      <c r="E59" s="97">
        <v>7192</v>
      </c>
      <c r="F59" s="97">
        <v>7192</v>
      </c>
      <c r="G59" s="97">
        <v>7192</v>
      </c>
      <c r="H59" s="97"/>
      <c r="I59" s="97"/>
      <c r="J59" s="97"/>
      <c r="K59" s="97">
        <v>7192.79999999964</v>
      </c>
      <c r="L59" s="97">
        <v>7192.79999999964</v>
      </c>
      <c r="M59" s="97">
        <v>7192.79999999964</v>
      </c>
      <c r="N59" s="97"/>
      <c r="O59" s="97"/>
      <c r="P59" s="97"/>
      <c r="Q59" s="97"/>
      <c r="R59" s="97"/>
      <c r="S59" s="97"/>
      <c r="T59" s="105">
        <v>7192.4365620736698</v>
      </c>
      <c r="U59" s="105">
        <v>7192.4365620736698</v>
      </c>
      <c r="V59" s="105">
        <v>7192.4365620736698</v>
      </c>
      <c r="W59" s="98"/>
      <c r="X59" s="98"/>
      <c r="Y59" s="98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W59" s="59"/>
      <c r="AX59" s="59"/>
      <c r="AY59" s="59"/>
      <c r="AZ59" s="79"/>
    </row>
    <row r="60" spans="1:52">
      <c r="A60" s="59">
        <f t="shared" si="0"/>
        <v>17</v>
      </c>
      <c r="B60" s="97">
        <v>7190</v>
      </c>
      <c r="C60" s="97">
        <v>7190</v>
      </c>
      <c r="D60" s="97">
        <v>7190</v>
      </c>
      <c r="E60" s="97"/>
      <c r="F60" s="97"/>
      <c r="G60" s="97"/>
      <c r="H60" s="97"/>
      <c r="I60" s="97"/>
      <c r="J60" s="97"/>
      <c r="K60" s="97">
        <v>7192.79999999964</v>
      </c>
      <c r="L60" s="97">
        <v>7192.79999999964</v>
      </c>
      <c r="M60" s="97">
        <v>7192.79999999964</v>
      </c>
      <c r="N60" s="97"/>
      <c r="O60" s="97"/>
      <c r="P60" s="97"/>
      <c r="Q60" s="39"/>
      <c r="R60" s="39"/>
      <c r="S60" s="39"/>
      <c r="T60" s="105"/>
      <c r="U60" s="105"/>
      <c r="V60" s="105"/>
      <c r="W60" s="98"/>
      <c r="X60" s="98"/>
      <c r="Y60" s="98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</row>
    <row r="61" spans="1:52">
      <c r="A61" s="59">
        <f t="shared" si="0"/>
        <v>18</v>
      </c>
      <c r="B61" s="97">
        <v>7190</v>
      </c>
      <c r="C61" s="97">
        <v>7190</v>
      </c>
      <c r="D61" s="97">
        <v>7190</v>
      </c>
      <c r="E61" s="97"/>
      <c r="F61" s="97"/>
      <c r="G61" s="97"/>
      <c r="H61" s="97"/>
      <c r="I61" s="97"/>
      <c r="J61" s="97"/>
      <c r="K61" s="97">
        <v>7192.79999999964</v>
      </c>
      <c r="L61" s="97">
        <v>7192.79999999964</v>
      </c>
      <c r="M61" s="97">
        <v>7192.79999999964</v>
      </c>
      <c r="N61" s="97"/>
      <c r="O61" s="97"/>
      <c r="P61" s="97"/>
      <c r="Q61" s="97"/>
      <c r="R61" s="97"/>
      <c r="S61" s="97"/>
      <c r="T61" s="105">
        <v>7192.4365620736698</v>
      </c>
      <c r="U61" s="105">
        <v>7192.4365620736698</v>
      </c>
      <c r="V61" s="105">
        <v>7192.4365620736698</v>
      </c>
      <c r="W61" s="98"/>
      <c r="X61" s="98"/>
      <c r="Y61" s="98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</row>
    <row r="62" spans="1:52">
      <c r="A62" s="59">
        <f t="shared" si="0"/>
        <v>19</v>
      </c>
      <c r="B62" s="97"/>
      <c r="C62" s="97"/>
      <c r="D62" s="97"/>
      <c r="E62" s="97"/>
      <c r="F62" s="97"/>
      <c r="G62" s="97"/>
      <c r="H62" s="97"/>
      <c r="I62" s="97"/>
      <c r="J62" s="97"/>
      <c r="K62" s="97">
        <v>7192.79999999964</v>
      </c>
      <c r="L62" s="97">
        <v>7192.79999999964</v>
      </c>
      <c r="M62" s="97">
        <v>7192.79999999964</v>
      </c>
      <c r="N62" s="97"/>
      <c r="O62" s="97"/>
      <c r="P62" s="97"/>
      <c r="Q62" s="98"/>
      <c r="R62" s="98"/>
      <c r="S62" s="98"/>
      <c r="T62" s="97"/>
      <c r="U62" s="97"/>
      <c r="V62" s="97"/>
      <c r="W62" s="98"/>
      <c r="X62" s="98"/>
      <c r="Y62" s="98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</row>
    <row r="63" spans="1:52">
      <c r="A63" s="59">
        <f t="shared" si="0"/>
        <v>20</v>
      </c>
      <c r="B63" s="97"/>
      <c r="C63" s="97"/>
      <c r="D63" s="97"/>
      <c r="E63" s="97"/>
      <c r="F63" s="97"/>
      <c r="G63" s="97"/>
      <c r="H63" s="97"/>
      <c r="I63" s="97"/>
      <c r="J63" s="97"/>
      <c r="K63" s="97">
        <v>7192.79999999964</v>
      </c>
      <c r="L63" s="97">
        <v>7192.79999999964</v>
      </c>
      <c r="M63" s="97">
        <v>7192.79999999964</v>
      </c>
      <c r="N63" s="97"/>
      <c r="O63" s="97"/>
      <c r="P63" s="97"/>
      <c r="Q63" s="98"/>
      <c r="R63" s="98"/>
      <c r="S63" s="98"/>
      <c r="T63" s="97"/>
      <c r="U63" s="97"/>
      <c r="V63" s="97"/>
      <c r="W63" s="98"/>
      <c r="X63" s="98"/>
      <c r="Y63" s="98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</row>
    <row r="64" spans="1:52">
      <c r="A64" s="59">
        <f t="shared" si="0"/>
        <v>21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8"/>
      <c r="R64" s="98"/>
      <c r="S64" s="98"/>
      <c r="T64" s="97"/>
      <c r="U64" s="97"/>
      <c r="V64" s="97"/>
      <c r="W64" s="98"/>
      <c r="X64" s="98"/>
      <c r="Y64" s="98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</row>
    <row r="65" spans="1:46">
      <c r="A65" s="59">
        <f t="shared" si="0"/>
        <v>22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8"/>
      <c r="R65" s="98"/>
      <c r="S65" s="98"/>
      <c r="T65" s="97"/>
      <c r="U65" s="97"/>
      <c r="V65" s="97"/>
      <c r="W65" s="98"/>
      <c r="X65" s="98"/>
      <c r="Y65" s="98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</row>
    <row r="66" spans="1:46">
      <c r="A66" s="59">
        <f t="shared" si="0"/>
        <v>23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8"/>
      <c r="R66" s="98"/>
      <c r="S66" s="98"/>
      <c r="T66" s="97"/>
      <c r="U66" s="97"/>
      <c r="V66" s="97"/>
      <c r="W66" s="98"/>
      <c r="X66" s="98"/>
      <c r="Y66" s="98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</row>
    <row r="67" spans="1:46">
      <c r="A67" s="59">
        <f t="shared" si="0"/>
        <v>24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8"/>
      <c r="R67" s="98"/>
      <c r="S67" s="98"/>
      <c r="T67" s="97"/>
      <c r="U67" s="97"/>
      <c r="V67" s="97"/>
      <c r="W67" s="98"/>
      <c r="X67" s="98"/>
      <c r="Y67" s="98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</row>
    <row r="68" spans="1:46">
      <c r="A68" s="77"/>
      <c r="B68" s="78">
        <f t="shared" ref="B68:AT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>3.6279398977247888</v>
      </c>
      <c r="C68" s="78">
        <f t="shared" si="1"/>
        <v>4.0346615457735764</v>
      </c>
      <c r="D68" s="78">
        <f t="shared" si="1"/>
        <v>5.9560430254900849</v>
      </c>
      <c r="E68" s="78">
        <v>3.2</v>
      </c>
      <c r="F68" s="78">
        <v>3.7</v>
      </c>
      <c r="G68" s="78">
        <v>6.2</v>
      </c>
      <c r="H68" s="78" t="str">
        <f t="shared" si="1"/>
        <v/>
      </c>
      <c r="I68" s="78" t="str">
        <f t="shared" si="1"/>
        <v/>
      </c>
      <c r="J68" s="78" t="str">
        <f t="shared" si="1"/>
        <v/>
      </c>
      <c r="K68" s="78">
        <f t="shared" si="1"/>
        <v>3.424062040532907</v>
      </c>
      <c r="L68" s="78">
        <f t="shared" si="1"/>
        <v>3.9255321688638491</v>
      </c>
      <c r="M68" s="78">
        <f t="shared" si="1"/>
        <v>5.8355591080689599</v>
      </c>
      <c r="N68" s="78" t="str">
        <f t="shared" si="1"/>
        <v/>
      </c>
      <c r="O68" s="78" t="str">
        <f t="shared" si="1"/>
        <v/>
      </c>
      <c r="P68" s="78" t="str">
        <f t="shared" si="1"/>
        <v/>
      </c>
      <c r="Q68" s="78" t="str">
        <f t="shared" si="1"/>
        <v/>
      </c>
      <c r="R68" s="78" t="str">
        <f t="shared" si="1"/>
        <v/>
      </c>
      <c r="S68" s="78" t="str">
        <f t="shared" si="1"/>
        <v/>
      </c>
      <c r="T68" s="157">
        <v>4.2469269383968804</v>
      </c>
      <c r="U68" s="157">
        <v>4.88526653292835</v>
      </c>
      <c r="V68" s="157">
        <v>6.8909504412901201</v>
      </c>
      <c r="W68" s="78" t="str">
        <f t="shared" si="1"/>
        <v/>
      </c>
      <c r="X68" s="78" t="str">
        <f t="shared" si="1"/>
        <v/>
      </c>
      <c r="Y68" s="78" t="str">
        <f t="shared" si="1"/>
        <v/>
      </c>
      <c r="Z68" s="78" t="str">
        <f t="shared" si="1"/>
        <v/>
      </c>
      <c r="AA68" s="78" t="str">
        <f t="shared" si="1"/>
        <v/>
      </c>
      <c r="AB68" s="78" t="str">
        <f t="shared" si="1"/>
        <v/>
      </c>
      <c r="AC68" s="78" t="str">
        <f t="shared" si="1"/>
        <v/>
      </c>
      <c r="AD68" s="78" t="str">
        <f t="shared" si="1"/>
        <v/>
      </c>
      <c r="AE68" s="78" t="str">
        <f t="shared" si="1"/>
        <v/>
      </c>
      <c r="AF68" s="78" t="str">
        <f t="shared" si="1"/>
        <v/>
      </c>
      <c r="AG68" s="78" t="str">
        <f t="shared" si="1"/>
        <v/>
      </c>
      <c r="AH68" s="78" t="str">
        <f t="shared" si="1"/>
        <v/>
      </c>
      <c r="AI68" s="78">
        <f t="shared" si="1"/>
        <v>3.6158610682980443</v>
      </c>
      <c r="AJ68" s="78">
        <f t="shared" si="1"/>
        <v>3.939116895050589</v>
      </c>
      <c r="AK68" s="78">
        <f t="shared" si="1"/>
        <v>6.2588257358717652</v>
      </c>
      <c r="AL68" s="78" t="str">
        <f t="shared" si="1"/>
        <v/>
      </c>
      <c r="AM68" s="78" t="str">
        <f t="shared" si="1"/>
        <v/>
      </c>
      <c r="AN68" s="78" t="str">
        <f t="shared" si="1"/>
        <v/>
      </c>
      <c r="AO68" s="78" t="str">
        <f t="shared" si="1"/>
        <v/>
      </c>
      <c r="AP68" s="78" t="str">
        <f t="shared" si="1"/>
        <v/>
      </c>
      <c r="AQ68" s="78" t="str">
        <f t="shared" si="1"/>
        <v/>
      </c>
      <c r="AR68" s="78" t="str">
        <f t="shared" si="1"/>
        <v/>
      </c>
      <c r="AS68" s="78" t="str">
        <f t="shared" si="1"/>
        <v/>
      </c>
      <c r="AT68" s="78" t="str">
        <f t="shared" si="1"/>
        <v/>
      </c>
    </row>
    <row r="69" spans="1:46">
      <c r="A69" s="77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AO69" s="78"/>
    </row>
    <row r="70" spans="1:46">
      <c r="E70" s="63"/>
      <c r="F70" s="63"/>
      <c r="G70" s="63"/>
      <c r="H70" s="63"/>
      <c r="I70" s="63"/>
      <c r="J70" s="63"/>
      <c r="K70" s="63"/>
      <c r="L70" s="63"/>
      <c r="M70" s="63"/>
      <c r="Z70" s="87"/>
      <c r="AA70" s="87"/>
      <c r="AB70" s="87"/>
    </row>
    <row r="71" spans="1:46">
      <c r="E71" s="63"/>
      <c r="F71" s="63"/>
      <c r="G71" s="63"/>
      <c r="H71" s="63"/>
      <c r="I71" s="63"/>
      <c r="J71" s="63"/>
      <c r="K71" s="63"/>
      <c r="L71" s="63"/>
      <c r="M71" s="63"/>
      <c r="Z71" s="87"/>
      <c r="AA71" s="87"/>
      <c r="AB71" s="87"/>
    </row>
    <row r="72" spans="1:46">
      <c r="B72" s="61"/>
      <c r="C72" s="61"/>
      <c r="D72" s="61"/>
      <c r="E72" s="61"/>
      <c r="F72" s="61"/>
      <c r="G72" s="61"/>
      <c r="H72" s="61"/>
      <c r="I72" s="61"/>
      <c r="J72" s="61"/>
      <c r="K72" s="63"/>
      <c r="L72" s="63"/>
      <c r="M72" s="63"/>
      <c r="Z72" s="87"/>
      <c r="AA72" s="87"/>
      <c r="AB72" s="87"/>
    </row>
    <row r="73" spans="1:46">
      <c r="E73" s="63"/>
      <c r="F73" s="63"/>
      <c r="G73" s="63"/>
      <c r="H73" s="63"/>
      <c r="I73" s="63"/>
      <c r="J73" s="63"/>
      <c r="K73" s="63"/>
      <c r="L73" s="63"/>
      <c r="M73" s="63"/>
      <c r="Z73" s="87"/>
      <c r="AA73" s="87"/>
      <c r="AB73" s="87"/>
    </row>
    <row r="74" spans="1:46">
      <c r="E74" s="67"/>
      <c r="F74" s="67"/>
      <c r="G74" s="67"/>
      <c r="H74" s="67"/>
      <c r="I74" s="67"/>
      <c r="J74" s="67"/>
      <c r="K74" s="63"/>
      <c r="L74" s="63"/>
      <c r="M74" s="63"/>
      <c r="Z74" s="87"/>
      <c r="AA74" s="87"/>
      <c r="AB74" s="87"/>
    </row>
    <row r="75" spans="1:46">
      <c r="E75" s="67"/>
      <c r="F75" s="67"/>
      <c r="G75" s="67"/>
      <c r="H75" s="67"/>
      <c r="I75" s="67"/>
      <c r="J75" s="67"/>
      <c r="K75" s="63"/>
      <c r="L75" s="63"/>
      <c r="M75" s="63"/>
      <c r="Z75" s="87"/>
      <c r="AA75" s="87"/>
      <c r="AB75" s="87"/>
    </row>
    <row r="76" spans="1:46">
      <c r="E76" s="67"/>
      <c r="F76" s="67"/>
      <c r="G76" s="67"/>
      <c r="H76" s="67"/>
      <c r="I76" s="67"/>
      <c r="J76" s="67"/>
      <c r="K76" s="63"/>
      <c r="L76" s="63"/>
      <c r="M76" s="63"/>
      <c r="Z76" s="87"/>
      <c r="AA76" s="87"/>
      <c r="AB76" s="87"/>
    </row>
    <row r="77" spans="1:46">
      <c r="E77" s="67"/>
      <c r="F77" s="67"/>
      <c r="G77" s="67"/>
      <c r="H77" s="87"/>
      <c r="I77" s="87"/>
      <c r="J77" s="87"/>
      <c r="K77" s="63"/>
      <c r="L77" s="63"/>
      <c r="M77" s="63"/>
      <c r="Z77" s="87"/>
      <c r="AA77" s="87"/>
      <c r="AB77" s="87"/>
    </row>
    <row r="78" spans="1:46">
      <c r="E78" s="67"/>
      <c r="F78" s="67"/>
      <c r="G78" s="67"/>
      <c r="H78" s="87"/>
      <c r="I78" s="87"/>
      <c r="J78" s="87"/>
      <c r="K78" s="63"/>
      <c r="L78" s="63"/>
      <c r="M78" s="63"/>
      <c r="Z78" s="87"/>
      <c r="AA78" s="87"/>
      <c r="AB78" s="87"/>
    </row>
    <row r="79" spans="1:46">
      <c r="E79" s="67"/>
      <c r="F79" s="67"/>
      <c r="G79" s="67"/>
      <c r="H79" s="87"/>
      <c r="I79" s="87"/>
      <c r="J79" s="87"/>
      <c r="K79" s="63"/>
      <c r="L79" s="63"/>
      <c r="M79" s="63"/>
      <c r="Z79" s="87"/>
      <c r="AA79" s="87"/>
      <c r="AB79" s="87"/>
    </row>
    <row r="80" spans="1:46">
      <c r="E80" s="67"/>
      <c r="F80" s="67"/>
      <c r="G80" s="67"/>
      <c r="H80" s="87"/>
      <c r="I80" s="87"/>
      <c r="J80" s="87"/>
      <c r="K80" s="63"/>
      <c r="L80" s="63"/>
      <c r="M80" s="63"/>
      <c r="Z80" s="87"/>
      <c r="AA80" s="87"/>
      <c r="AB80" s="87"/>
    </row>
    <row r="81" spans="1:31">
      <c r="E81" s="67"/>
      <c r="F81" s="67"/>
      <c r="G81" s="67"/>
      <c r="H81" s="87"/>
      <c r="I81" s="87"/>
      <c r="J81" s="87"/>
      <c r="K81" s="63"/>
      <c r="L81" s="63"/>
      <c r="M81" s="63"/>
      <c r="Z81" s="87"/>
      <c r="AA81" s="87"/>
      <c r="AB81" s="87"/>
    </row>
    <row r="82" spans="1:31">
      <c r="E82" s="67"/>
      <c r="F82" s="67"/>
      <c r="G82" s="67"/>
      <c r="H82" s="87"/>
      <c r="I82" s="87"/>
      <c r="J82" s="87"/>
      <c r="K82" s="63"/>
      <c r="L82" s="63"/>
      <c r="M82" s="63"/>
      <c r="Z82" s="87"/>
      <c r="AA82" s="87"/>
      <c r="AB82" s="87"/>
    </row>
    <row r="83" spans="1:31">
      <c r="H83" s="87"/>
      <c r="I83" s="87"/>
      <c r="J83" s="87"/>
      <c r="N83" s="68"/>
      <c r="O83" s="68"/>
      <c r="P83" s="68"/>
      <c r="Z83" s="87"/>
      <c r="AA83" s="87"/>
      <c r="AB83" s="87"/>
      <c r="AC83" s="61"/>
      <c r="AD83" s="61"/>
      <c r="AE83" s="61"/>
    </row>
    <row r="84" spans="1:31">
      <c r="A84" s="66"/>
      <c r="H84" s="87"/>
      <c r="I84" s="87"/>
      <c r="J84" s="87"/>
      <c r="Z84" s="87"/>
      <c r="AA84" s="87"/>
      <c r="AB84" s="87"/>
      <c r="AC84" s="61"/>
      <c r="AD84" s="61"/>
      <c r="AE84" s="61"/>
    </row>
    <row r="85" spans="1:31">
      <c r="E85" s="69"/>
      <c r="F85" s="69"/>
      <c r="G85" s="69"/>
      <c r="H85" s="87"/>
      <c r="I85" s="87"/>
      <c r="J85" s="87"/>
      <c r="K85" s="63"/>
      <c r="L85" s="63"/>
      <c r="M85" s="63"/>
    </row>
    <row r="86" spans="1:31">
      <c r="H86" s="87"/>
      <c r="I86" s="87"/>
      <c r="J86" s="87"/>
      <c r="K86" s="63"/>
      <c r="L86" s="63"/>
      <c r="M86" s="63"/>
    </row>
    <row r="87" spans="1:31">
      <c r="E87" s="67"/>
      <c r="F87" s="67"/>
      <c r="G87" s="67"/>
      <c r="H87" s="87"/>
      <c r="I87" s="87"/>
      <c r="J87" s="87"/>
      <c r="K87" s="63"/>
      <c r="L87" s="63"/>
      <c r="M87" s="63"/>
    </row>
    <row r="88" spans="1:31">
      <c r="E88" s="67"/>
      <c r="F88" s="67"/>
      <c r="G88" s="67"/>
      <c r="H88" s="87"/>
      <c r="I88" s="87"/>
      <c r="J88" s="87"/>
      <c r="K88" s="63"/>
      <c r="L88" s="63"/>
      <c r="M88" s="63"/>
    </row>
    <row r="89" spans="1:31">
      <c r="E89" s="67"/>
      <c r="F89" s="67"/>
      <c r="G89" s="67"/>
      <c r="H89" s="87"/>
      <c r="I89" s="87"/>
      <c r="J89" s="87"/>
      <c r="K89" s="63"/>
      <c r="L89" s="63"/>
      <c r="M89" s="63"/>
    </row>
    <row r="90" spans="1:31">
      <c r="E90" s="67"/>
      <c r="F90" s="67"/>
      <c r="G90" s="67"/>
      <c r="H90" s="87"/>
      <c r="I90" s="87"/>
      <c r="J90" s="87"/>
      <c r="K90" s="63"/>
      <c r="L90" s="63"/>
      <c r="M90" s="63"/>
    </row>
    <row r="91" spans="1:31">
      <c r="E91" s="67"/>
      <c r="F91" s="67"/>
      <c r="G91" s="67"/>
      <c r="H91" s="99"/>
      <c r="I91" s="99"/>
      <c r="J91" s="99"/>
      <c r="K91" s="63"/>
      <c r="L91" s="63"/>
      <c r="M91" s="63"/>
    </row>
    <row r="92" spans="1:31">
      <c r="E92" s="67"/>
      <c r="F92" s="67"/>
      <c r="G92" s="67"/>
      <c r="H92" s="67"/>
      <c r="I92" s="67"/>
      <c r="J92" s="67"/>
      <c r="K92" s="63"/>
      <c r="L92" s="63"/>
      <c r="M92" s="63"/>
    </row>
    <row r="93" spans="1:31">
      <c r="E93" s="67"/>
      <c r="F93" s="67"/>
      <c r="G93" s="67"/>
      <c r="H93" s="67"/>
      <c r="I93" s="67"/>
      <c r="J93" s="67"/>
      <c r="K93" s="63"/>
      <c r="L93" s="63"/>
      <c r="M93" s="63"/>
    </row>
    <row r="94" spans="1:31">
      <c r="E94" s="67"/>
      <c r="F94" s="67"/>
      <c r="G94" s="67"/>
      <c r="H94" s="67"/>
      <c r="I94" s="67"/>
      <c r="J94" s="67"/>
      <c r="K94" s="63"/>
      <c r="L94" s="63"/>
      <c r="M94" s="63"/>
    </row>
    <row r="95" spans="1:31">
      <c r="E95" s="67"/>
      <c r="F95" s="67"/>
      <c r="G95" s="67"/>
      <c r="H95" s="67"/>
      <c r="I95" s="67"/>
      <c r="J95" s="67"/>
      <c r="K95" s="63"/>
      <c r="L95" s="63"/>
      <c r="M95" s="63"/>
    </row>
    <row r="96" spans="1:31">
      <c r="E96" s="67"/>
      <c r="F96" s="67"/>
      <c r="G96" s="67"/>
      <c r="H96" s="67"/>
      <c r="I96" s="67"/>
      <c r="J96" s="67"/>
      <c r="K96" s="63"/>
      <c r="L96" s="63"/>
      <c r="M96" s="63"/>
    </row>
    <row r="97" spans="1:31">
      <c r="K97" s="63"/>
      <c r="L97" s="63"/>
      <c r="M97" s="63"/>
    </row>
    <row r="98" spans="1:31">
      <c r="K98" s="63"/>
      <c r="L98" s="63"/>
      <c r="M98" s="63"/>
    </row>
    <row r="100" spans="1:31">
      <c r="A100" s="66"/>
      <c r="Z100" s="61"/>
      <c r="AA100" s="61"/>
      <c r="AB100" s="61"/>
      <c r="AC100" s="61"/>
      <c r="AD100" s="61"/>
      <c r="AE100" s="61"/>
    </row>
    <row r="101" spans="1:31">
      <c r="E101" s="69"/>
      <c r="F101" s="69"/>
      <c r="G101" s="69"/>
      <c r="H101" s="69"/>
      <c r="I101" s="69"/>
      <c r="J101" s="69"/>
      <c r="K101" s="69"/>
      <c r="L101" s="69"/>
      <c r="M101" s="69"/>
    </row>
    <row r="103" spans="1:31">
      <c r="E103" s="67"/>
      <c r="F103" s="67"/>
      <c r="G103" s="67"/>
      <c r="H103" s="67"/>
      <c r="I103" s="67"/>
      <c r="J103" s="67"/>
      <c r="K103" s="67"/>
      <c r="L103" s="67"/>
      <c r="M103" s="67"/>
    </row>
    <row r="104" spans="1:31">
      <c r="E104" s="67"/>
      <c r="F104" s="67"/>
      <c r="G104" s="67"/>
      <c r="H104" s="67"/>
      <c r="I104" s="67"/>
      <c r="J104" s="67"/>
      <c r="K104" s="67"/>
      <c r="L104" s="67"/>
      <c r="M104" s="67"/>
    </row>
    <row r="105" spans="1:31">
      <c r="E105" s="67"/>
      <c r="F105" s="67"/>
      <c r="G105" s="67"/>
      <c r="H105" s="67"/>
      <c r="I105" s="67"/>
      <c r="J105" s="67"/>
      <c r="K105" s="67"/>
      <c r="L105" s="67"/>
      <c r="M105" s="67"/>
    </row>
    <row r="106" spans="1:31">
      <c r="E106" s="67"/>
      <c r="F106" s="67"/>
      <c r="G106" s="67"/>
      <c r="H106" s="67"/>
      <c r="I106" s="67"/>
      <c r="J106" s="67"/>
      <c r="K106" s="67"/>
      <c r="L106" s="67"/>
      <c r="M106" s="67"/>
    </row>
    <row r="107" spans="1:31">
      <c r="E107" s="67"/>
      <c r="F107" s="67"/>
      <c r="G107" s="67"/>
      <c r="H107" s="67"/>
      <c r="I107" s="67"/>
      <c r="J107" s="67"/>
      <c r="K107" s="67"/>
      <c r="L107" s="67"/>
      <c r="M107" s="67"/>
    </row>
    <row r="108" spans="1:31">
      <c r="E108" s="67"/>
      <c r="F108" s="67"/>
      <c r="G108" s="67"/>
      <c r="H108" s="67"/>
      <c r="I108" s="67"/>
      <c r="J108" s="67"/>
      <c r="K108" s="67"/>
      <c r="L108" s="67"/>
      <c r="M108" s="67"/>
    </row>
    <row r="109" spans="1:31">
      <c r="E109" s="67"/>
      <c r="F109" s="67"/>
      <c r="G109" s="67"/>
      <c r="H109" s="67"/>
      <c r="I109" s="67"/>
      <c r="J109" s="67"/>
      <c r="K109" s="67"/>
      <c r="L109" s="67"/>
      <c r="M109" s="67"/>
    </row>
    <row r="110" spans="1:31">
      <c r="E110" s="67"/>
      <c r="F110" s="67"/>
      <c r="G110" s="67"/>
      <c r="H110" s="67"/>
      <c r="I110" s="67"/>
      <c r="J110" s="67"/>
      <c r="K110" s="67"/>
      <c r="L110" s="67"/>
      <c r="M110" s="67"/>
      <c r="N110" s="68"/>
      <c r="O110" s="68"/>
      <c r="P110" s="68"/>
    </row>
    <row r="111" spans="1:31">
      <c r="E111" s="67"/>
      <c r="F111" s="67"/>
      <c r="G111" s="67"/>
      <c r="H111" s="67"/>
      <c r="I111" s="67"/>
      <c r="J111" s="67"/>
      <c r="K111" s="67"/>
      <c r="L111" s="67"/>
      <c r="M111" s="67"/>
    </row>
    <row r="112" spans="1:31">
      <c r="E112" s="67"/>
      <c r="F112" s="67"/>
      <c r="G112" s="67"/>
      <c r="H112" s="67"/>
      <c r="I112" s="67"/>
      <c r="J112" s="67"/>
      <c r="K112" s="67"/>
      <c r="L112" s="67"/>
      <c r="M112" s="67"/>
      <c r="N112" s="68"/>
      <c r="O112" s="68"/>
      <c r="P112" s="68"/>
    </row>
    <row r="114" spans="2:31">
      <c r="N114" s="68"/>
      <c r="O114" s="68"/>
      <c r="P114" s="68"/>
    </row>
    <row r="115" spans="2:31">
      <c r="T115" s="70"/>
      <c r="U115" s="70"/>
      <c r="V115" s="70"/>
    </row>
    <row r="116" spans="2:31">
      <c r="N116" s="61"/>
      <c r="O116" s="61"/>
      <c r="P116" s="61"/>
      <c r="T116" s="70"/>
      <c r="U116" s="70"/>
      <c r="V116" s="70"/>
    </row>
    <row r="117" spans="2:31">
      <c r="T117" s="70"/>
      <c r="U117" s="70"/>
      <c r="V117" s="70"/>
    </row>
    <row r="118" spans="2:31">
      <c r="E118" s="71"/>
      <c r="F118" s="71"/>
      <c r="G118" s="71"/>
      <c r="H118" s="71"/>
      <c r="I118" s="71"/>
      <c r="J118" s="71"/>
      <c r="K118" s="71"/>
      <c r="L118" s="71"/>
      <c r="M118" s="71"/>
      <c r="N118" s="72"/>
      <c r="O118" s="72"/>
      <c r="P118" s="72"/>
      <c r="T118" s="70"/>
      <c r="U118" s="70"/>
      <c r="V118" s="70"/>
    </row>
    <row r="119" spans="2:31">
      <c r="E119" s="71"/>
      <c r="F119" s="71"/>
      <c r="G119" s="71"/>
      <c r="H119" s="71"/>
      <c r="I119" s="71"/>
      <c r="J119" s="71"/>
      <c r="K119" s="71"/>
      <c r="L119" s="71"/>
      <c r="M119" s="71"/>
      <c r="N119" s="68"/>
      <c r="O119" s="68"/>
      <c r="P119" s="68"/>
      <c r="T119" s="70"/>
      <c r="U119" s="70"/>
      <c r="V119" s="70"/>
    </row>
    <row r="120" spans="2:31">
      <c r="E120" s="71"/>
      <c r="F120" s="71"/>
      <c r="G120" s="71"/>
      <c r="H120" s="71"/>
      <c r="I120" s="71"/>
      <c r="J120" s="71"/>
      <c r="K120" s="71"/>
      <c r="L120" s="71"/>
      <c r="M120" s="71"/>
      <c r="N120" s="68"/>
      <c r="O120" s="68"/>
      <c r="P120" s="68"/>
      <c r="T120" s="70"/>
      <c r="U120" s="70"/>
      <c r="V120" s="70"/>
    </row>
    <row r="121" spans="2:31">
      <c r="E121" s="71"/>
      <c r="F121" s="71"/>
      <c r="G121" s="71"/>
      <c r="H121" s="71"/>
      <c r="I121" s="71"/>
      <c r="J121" s="71"/>
      <c r="K121" s="71"/>
      <c r="L121" s="71"/>
      <c r="M121" s="71"/>
      <c r="N121" s="68"/>
      <c r="O121" s="68"/>
      <c r="P121" s="68"/>
      <c r="T121" s="70"/>
      <c r="U121" s="70"/>
      <c r="V121" s="70"/>
    </row>
    <row r="122" spans="2:31">
      <c r="E122" s="71"/>
      <c r="F122" s="71"/>
      <c r="G122" s="71"/>
      <c r="H122" s="71"/>
      <c r="I122" s="71"/>
      <c r="J122" s="71"/>
      <c r="K122" s="71"/>
      <c r="L122" s="71"/>
      <c r="M122" s="71"/>
      <c r="N122" s="68"/>
      <c r="O122" s="68"/>
      <c r="P122" s="68"/>
      <c r="T122" s="70"/>
      <c r="U122" s="70"/>
      <c r="V122" s="70"/>
    </row>
    <row r="123" spans="2:31">
      <c r="E123" s="71"/>
      <c r="F123" s="71"/>
      <c r="G123" s="71"/>
      <c r="H123" s="71"/>
      <c r="I123" s="71"/>
      <c r="J123" s="71"/>
      <c r="K123" s="71"/>
      <c r="L123" s="71"/>
      <c r="M123" s="71"/>
      <c r="N123" s="68"/>
      <c r="O123" s="68"/>
      <c r="P123" s="68"/>
      <c r="T123" s="70"/>
      <c r="U123" s="70"/>
      <c r="V123" s="70"/>
    </row>
    <row r="124" spans="2:31">
      <c r="E124" s="71"/>
      <c r="F124" s="71"/>
      <c r="G124" s="71"/>
      <c r="H124" s="71"/>
      <c r="I124" s="71"/>
      <c r="J124" s="71"/>
      <c r="K124" s="71"/>
      <c r="L124" s="71"/>
      <c r="M124" s="71"/>
      <c r="N124" s="68"/>
      <c r="O124" s="68"/>
      <c r="P124" s="68"/>
      <c r="T124" s="70"/>
      <c r="U124" s="70"/>
      <c r="V124" s="70"/>
    </row>
    <row r="125" spans="2:31">
      <c r="E125" s="71"/>
      <c r="F125" s="71"/>
      <c r="G125" s="71"/>
      <c r="H125" s="71"/>
      <c r="I125" s="71"/>
      <c r="J125" s="71"/>
      <c r="K125" s="71"/>
      <c r="L125" s="71"/>
      <c r="M125" s="71"/>
      <c r="T125" s="73"/>
      <c r="U125" s="73"/>
      <c r="V125" s="73"/>
    </row>
    <row r="126" spans="2:31">
      <c r="B126" s="74"/>
      <c r="C126" s="74"/>
      <c r="D126" s="74"/>
      <c r="E126" s="71"/>
      <c r="F126" s="71"/>
      <c r="G126" s="71"/>
      <c r="H126" s="71"/>
      <c r="I126" s="71"/>
      <c r="J126" s="71"/>
      <c r="K126" s="71"/>
      <c r="L126" s="71"/>
      <c r="M126" s="71"/>
      <c r="Q126" s="74"/>
      <c r="R126" s="74"/>
      <c r="S126" s="74"/>
      <c r="Z126" s="74"/>
      <c r="AA126" s="74"/>
      <c r="AB126" s="74"/>
      <c r="AC126" s="74"/>
      <c r="AD126" s="74"/>
      <c r="AE126" s="74"/>
    </row>
  </sheetData>
  <mergeCells count="15">
    <mergeCell ref="Q36:S36"/>
    <mergeCell ref="B36:D36"/>
    <mergeCell ref="E36:G36"/>
    <mergeCell ref="H36:J36"/>
    <mergeCell ref="K36:M36"/>
    <mergeCell ref="N36:P36"/>
    <mergeCell ref="AO36:AQ36"/>
    <mergeCell ref="AR36:AT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BA126"/>
  <sheetViews>
    <sheetView topLeftCell="U37" zoomScaleNormal="100" workbookViewId="0">
      <selection activeCell="AK41" sqref="AK41"/>
    </sheetView>
  </sheetViews>
  <sheetFormatPr defaultColWidth="9.140625" defaultRowHeight="12.75"/>
  <cols>
    <col min="1" max="4" width="8.7109375" style="63" customWidth="1"/>
    <col min="5" max="13" width="8.7109375" style="62" customWidth="1"/>
    <col min="14" max="47" width="8.7109375" style="63" customWidth="1"/>
    <col min="48" max="16384" width="9.140625" style="63"/>
  </cols>
  <sheetData>
    <row r="1" spans="1:53" ht="15.75">
      <c r="A1" s="82"/>
    </row>
    <row r="2" spans="1:53" ht="15.75">
      <c r="A2" s="82"/>
    </row>
    <row r="3" spans="1:53">
      <c r="A3" s="75" t="s">
        <v>4</v>
      </c>
      <c r="B3" s="75" t="s">
        <v>1</v>
      </c>
      <c r="C3" s="75"/>
      <c r="D3" s="75"/>
      <c r="E3" s="75" t="s">
        <v>6</v>
      </c>
      <c r="F3" s="75"/>
      <c r="G3" s="75"/>
      <c r="H3" s="75"/>
      <c r="I3" s="75"/>
      <c r="J3" s="140"/>
      <c r="N3" s="62"/>
      <c r="O3" s="62"/>
      <c r="P3" s="62"/>
      <c r="Z3" s="59"/>
      <c r="AA3" s="59"/>
      <c r="AB3" s="59"/>
      <c r="AC3" s="60"/>
      <c r="AD3" s="60"/>
      <c r="AE3" s="60"/>
      <c r="AF3" s="59"/>
      <c r="AG3" s="59"/>
      <c r="AH3" s="59"/>
      <c r="AI3" s="59"/>
      <c r="AJ3" s="61" t="s">
        <v>2</v>
      </c>
      <c r="AK3" s="80">
        <f>'MCS Table'!D25*10^3</f>
        <v>11512.800000000001</v>
      </c>
      <c r="AL3" s="61" t="s">
        <v>3</v>
      </c>
      <c r="AM3" s="100" t="s">
        <v>40</v>
      </c>
    </row>
    <row r="4" spans="1:53">
      <c r="A4" s="76">
        <v>0.7</v>
      </c>
      <c r="B4" s="81">
        <f>AVERAGE(B68:AS68)</f>
        <v>8.2133008832676655</v>
      </c>
      <c r="C4" s="81"/>
      <c r="D4" s="81"/>
      <c r="E4" s="65">
        <f>ABS(MIN(B68:AS68)-MAX(B68:AS68))</f>
        <v>3.3415711220330362</v>
      </c>
      <c r="F4" s="65"/>
      <c r="G4" s="65"/>
      <c r="H4" s="65"/>
      <c r="I4" s="65"/>
      <c r="J4" s="65"/>
      <c r="AJ4" s="61" t="s">
        <v>7</v>
      </c>
      <c r="AK4" s="79">
        <f>A4*AK3</f>
        <v>8058.96</v>
      </c>
      <c r="AL4" s="61" t="s">
        <v>3</v>
      </c>
      <c r="AM4" s="61"/>
    </row>
    <row r="5" spans="1:53">
      <c r="A5" s="76"/>
      <c r="B5" s="81"/>
      <c r="C5" s="81"/>
      <c r="D5" s="81"/>
      <c r="E5" s="65"/>
      <c r="F5" s="65"/>
      <c r="G5" s="65"/>
      <c r="H5" s="65"/>
      <c r="I5" s="65"/>
      <c r="J5" s="65"/>
      <c r="AJ5" s="61"/>
      <c r="AK5" s="61"/>
      <c r="AL5" s="61"/>
      <c r="AM5" s="61"/>
      <c r="AN5" s="61"/>
      <c r="AO5" s="79"/>
      <c r="AP5" s="61"/>
      <c r="AQ5" s="61"/>
    </row>
    <row r="6" spans="1:53">
      <c r="A6" s="76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53">
      <c r="A7" s="64"/>
      <c r="E7" s="65"/>
      <c r="F7" s="65"/>
      <c r="G7" s="65"/>
      <c r="H7" s="65"/>
      <c r="I7" s="65"/>
      <c r="J7" s="65"/>
      <c r="K7" s="65"/>
      <c r="L7" s="65"/>
      <c r="M7" s="65"/>
      <c r="N7" s="66"/>
      <c r="O7" s="66"/>
      <c r="P7" s="66"/>
    </row>
    <row r="8" spans="1:53">
      <c r="A8" s="64"/>
      <c r="E8" s="65"/>
      <c r="F8" s="65"/>
      <c r="G8" s="65"/>
      <c r="H8" s="65"/>
      <c r="I8" s="65"/>
      <c r="J8" s="65"/>
      <c r="K8" s="65"/>
      <c r="L8" s="65"/>
      <c r="M8" s="65"/>
      <c r="N8" s="66"/>
      <c r="O8" s="66"/>
      <c r="P8" s="66"/>
    </row>
    <row r="9" spans="1:53">
      <c r="A9" s="64"/>
      <c r="E9" s="65"/>
      <c r="F9" s="65"/>
      <c r="G9" s="65"/>
      <c r="H9" s="65"/>
      <c r="I9" s="65"/>
      <c r="J9" s="65"/>
      <c r="K9" s="65"/>
      <c r="L9" s="65"/>
      <c r="M9" s="65"/>
      <c r="N9" s="66"/>
      <c r="O9" s="66"/>
      <c r="P9" s="66"/>
      <c r="AZ9" s="59"/>
      <c r="BA9" s="59"/>
    </row>
    <row r="10" spans="1:53">
      <c r="A10" s="64"/>
      <c r="E10" s="65"/>
      <c r="F10" s="65"/>
      <c r="G10" s="65"/>
      <c r="H10" s="65"/>
      <c r="I10" s="65"/>
      <c r="J10" s="65"/>
      <c r="K10" s="65"/>
      <c r="L10" s="65"/>
      <c r="M10" s="65"/>
      <c r="N10" s="66"/>
      <c r="O10" s="66"/>
      <c r="P10" s="66"/>
      <c r="AZ10" s="59"/>
      <c r="BA10" s="59"/>
    </row>
    <row r="11" spans="1:53">
      <c r="A11" s="64"/>
      <c r="E11" s="65"/>
      <c r="F11" s="65"/>
      <c r="G11" s="65"/>
      <c r="H11" s="65"/>
      <c r="I11" s="65"/>
      <c r="J11" s="65"/>
      <c r="K11" s="65"/>
      <c r="L11" s="65"/>
      <c r="M11" s="65"/>
      <c r="N11" s="66"/>
      <c r="O11" s="66"/>
      <c r="P11" s="66"/>
      <c r="AZ11" s="59"/>
      <c r="BA11" s="59"/>
    </row>
    <row r="12" spans="1:53">
      <c r="A12" s="64"/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66"/>
      <c r="P12" s="66"/>
      <c r="AZ12" s="59"/>
      <c r="BA12" s="59"/>
    </row>
    <row r="13" spans="1:53">
      <c r="A13" s="64"/>
      <c r="E13" s="65"/>
      <c r="F13" s="65"/>
      <c r="G13" s="65"/>
      <c r="H13" s="65"/>
      <c r="I13" s="65"/>
      <c r="J13" s="65"/>
      <c r="K13" s="65"/>
      <c r="L13" s="65"/>
      <c r="M13" s="65"/>
      <c r="N13" s="66"/>
      <c r="O13" s="66"/>
      <c r="P13" s="66"/>
      <c r="AU13" s="59"/>
      <c r="AZ13" s="59"/>
      <c r="BA13" s="59"/>
    </row>
    <row r="14" spans="1:53">
      <c r="A14" s="64"/>
      <c r="E14" s="65"/>
      <c r="F14" s="65"/>
      <c r="G14" s="65"/>
      <c r="H14" s="65"/>
      <c r="I14" s="65"/>
      <c r="J14" s="65"/>
      <c r="K14" s="65"/>
      <c r="L14" s="65"/>
      <c r="M14" s="65"/>
      <c r="N14" s="66"/>
      <c r="O14" s="66"/>
      <c r="P14" s="66"/>
      <c r="AU14" s="59"/>
      <c r="AZ14" s="59"/>
      <c r="BA14" s="59"/>
    </row>
    <row r="15" spans="1:53">
      <c r="A15" s="64"/>
      <c r="E15" s="65"/>
      <c r="F15" s="65"/>
      <c r="G15" s="65"/>
      <c r="H15" s="65"/>
      <c r="I15" s="65"/>
      <c r="J15" s="65"/>
      <c r="K15" s="65"/>
      <c r="L15" s="65"/>
      <c r="M15" s="65"/>
      <c r="N15" s="66"/>
      <c r="O15" s="66"/>
      <c r="P15" s="66"/>
      <c r="AU15" s="59"/>
      <c r="AZ15" s="59"/>
      <c r="BA15" s="59"/>
    </row>
    <row r="16" spans="1:53">
      <c r="A16" s="64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6"/>
      <c r="P16" s="66"/>
      <c r="AU16" s="59"/>
      <c r="AZ16" s="59"/>
      <c r="BA16" s="59"/>
    </row>
    <row r="17" spans="1:53">
      <c r="A17" s="64"/>
      <c r="E17" s="65"/>
      <c r="F17" s="65"/>
      <c r="G17" s="65"/>
      <c r="H17" s="65"/>
      <c r="I17" s="65"/>
      <c r="J17" s="65"/>
      <c r="K17" s="65"/>
      <c r="L17" s="65"/>
      <c r="M17" s="65"/>
      <c r="N17" s="66"/>
      <c r="O17" s="66"/>
      <c r="P17" s="66"/>
      <c r="AU17" s="59"/>
      <c r="AZ17" s="59"/>
      <c r="BA17" s="59"/>
    </row>
    <row r="18" spans="1:53">
      <c r="A18" s="64"/>
      <c r="E18" s="65"/>
      <c r="F18" s="65"/>
      <c r="G18" s="65"/>
      <c r="H18" s="65"/>
      <c r="I18" s="65"/>
      <c r="J18" s="65"/>
      <c r="K18" s="65"/>
      <c r="L18" s="65"/>
      <c r="M18" s="65"/>
      <c r="N18" s="66"/>
      <c r="O18" s="66"/>
      <c r="P18" s="66"/>
      <c r="AU18" s="59"/>
      <c r="AZ18" s="59"/>
      <c r="BA18" s="59"/>
    </row>
    <row r="19" spans="1:53">
      <c r="A19" s="64"/>
      <c r="E19" s="65"/>
      <c r="F19" s="65"/>
      <c r="G19" s="65"/>
      <c r="H19" s="65"/>
      <c r="I19" s="65"/>
      <c r="J19" s="65"/>
      <c r="K19" s="65"/>
      <c r="L19" s="65"/>
      <c r="M19" s="65"/>
      <c r="N19" s="66"/>
      <c r="O19" s="66"/>
      <c r="P19" s="66"/>
      <c r="AU19" s="59"/>
      <c r="AZ19" s="59"/>
      <c r="BA19" s="59"/>
    </row>
    <row r="20" spans="1:53">
      <c r="A20" s="64"/>
      <c r="E20" s="65"/>
      <c r="F20" s="65"/>
      <c r="G20" s="65"/>
      <c r="H20" s="65"/>
      <c r="I20" s="65"/>
      <c r="J20" s="65"/>
      <c r="K20" s="65"/>
      <c r="L20" s="65"/>
      <c r="M20" s="65"/>
      <c r="N20" s="66"/>
      <c r="O20" s="66"/>
      <c r="P20" s="66"/>
      <c r="AU20" s="59"/>
      <c r="AZ20" s="59"/>
      <c r="BA20" s="59"/>
    </row>
    <row r="21" spans="1:53">
      <c r="A21" s="64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66"/>
      <c r="P21" s="66"/>
      <c r="AU21" s="59"/>
      <c r="AZ21" s="59"/>
      <c r="BA21" s="59"/>
    </row>
    <row r="22" spans="1:53">
      <c r="A22" s="64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66"/>
      <c r="P22" s="66"/>
      <c r="AU22" s="59"/>
      <c r="AZ22" s="59"/>
      <c r="BA22" s="59"/>
    </row>
    <row r="23" spans="1:53">
      <c r="A23" s="64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66"/>
      <c r="P23" s="66"/>
      <c r="AU23" s="59"/>
      <c r="AZ23" s="59"/>
      <c r="BA23" s="59"/>
    </row>
    <row r="24" spans="1:53">
      <c r="A24" s="64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66"/>
      <c r="P24" s="66"/>
      <c r="AZ24" s="59"/>
      <c r="BA24" s="59"/>
    </row>
    <row r="25" spans="1:53">
      <c r="A25" s="64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66"/>
      <c r="P25" s="66"/>
      <c r="AZ25" s="59"/>
      <c r="BA25" s="59"/>
    </row>
    <row r="26" spans="1:53">
      <c r="A26" s="64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66"/>
      <c r="P26" s="66"/>
      <c r="AZ26" s="59"/>
      <c r="BA26" s="59"/>
    </row>
    <row r="27" spans="1:53">
      <c r="A27" s="64"/>
      <c r="E27" s="65"/>
      <c r="F27" s="65"/>
      <c r="G27" s="65"/>
      <c r="H27" s="65"/>
      <c r="I27" s="65"/>
      <c r="J27" s="65"/>
      <c r="K27" s="65"/>
      <c r="L27" s="65"/>
      <c r="M27" s="65"/>
      <c r="N27" s="66"/>
      <c r="O27" s="66"/>
      <c r="P27" s="66"/>
      <c r="AZ27" s="59"/>
      <c r="BA27" s="59"/>
    </row>
    <row r="28" spans="1:53">
      <c r="A28" s="64"/>
      <c r="E28" s="65"/>
      <c r="F28" s="65"/>
      <c r="G28" s="65"/>
      <c r="H28" s="65"/>
      <c r="I28" s="65"/>
      <c r="J28" s="65"/>
      <c r="K28" s="65"/>
      <c r="L28" s="65"/>
      <c r="M28" s="65"/>
      <c r="N28" s="66"/>
      <c r="O28" s="66"/>
      <c r="P28" s="66"/>
      <c r="AZ28" s="59"/>
      <c r="BA28" s="59"/>
    </row>
    <row r="29" spans="1:53">
      <c r="A29" s="64"/>
      <c r="E29" s="65"/>
      <c r="F29" s="65"/>
      <c r="G29" s="65"/>
      <c r="H29" s="65"/>
      <c r="I29" s="65"/>
      <c r="J29" s="65"/>
      <c r="K29" s="65"/>
      <c r="L29" s="65"/>
      <c r="M29" s="65"/>
      <c r="N29" s="66"/>
      <c r="O29" s="66"/>
      <c r="P29" s="66"/>
      <c r="AZ29" s="59"/>
      <c r="BA29" s="59"/>
    </row>
    <row r="30" spans="1:53">
      <c r="A30" s="64"/>
      <c r="E30" s="65"/>
      <c r="F30" s="65"/>
      <c r="G30" s="65"/>
      <c r="H30" s="65"/>
      <c r="I30" s="65"/>
      <c r="J30" s="65"/>
      <c r="K30" s="65"/>
      <c r="L30" s="65"/>
      <c r="M30" s="65"/>
      <c r="N30" s="66"/>
      <c r="O30" s="66"/>
      <c r="P30" s="66"/>
    </row>
    <row r="31" spans="1:53">
      <c r="A31" s="64"/>
      <c r="E31" s="65"/>
      <c r="F31" s="65"/>
      <c r="G31" s="65"/>
      <c r="H31" s="65"/>
      <c r="I31" s="65"/>
      <c r="J31" s="65"/>
      <c r="K31" s="65"/>
      <c r="L31" s="65"/>
      <c r="M31" s="65"/>
      <c r="N31" s="66"/>
      <c r="O31" s="66"/>
      <c r="P31" s="66"/>
    </row>
    <row r="32" spans="1:53">
      <c r="A32" s="64"/>
      <c r="E32" s="65"/>
      <c r="F32" s="65"/>
      <c r="G32" s="65"/>
      <c r="H32" s="65"/>
      <c r="I32" s="65"/>
      <c r="J32" s="65"/>
      <c r="K32" s="65"/>
      <c r="L32" s="65"/>
      <c r="M32" s="65"/>
      <c r="N32" s="66"/>
      <c r="O32" s="66"/>
      <c r="P32" s="66"/>
    </row>
    <row r="33" spans="1:52">
      <c r="A33" s="64"/>
      <c r="E33" s="65"/>
      <c r="F33" s="65"/>
      <c r="G33" s="65"/>
      <c r="H33" s="65"/>
      <c r="I33" s="65"/>
      <c r="J33" s="65"/>
      <c r="K33" s="65"/>
      <c r="L33" s="65"/>
      <c r="M33" s="65"/>
      <c r="N33" s="66"/>
      <c r="O33" s="66"/>
      <c r="P33" s="66"/>
    </row>
    <row r="34" spans="1:52">
      <c r="A34" s="64"/>
      <c r="E34" s="65"/>
      <c r="F34" s="65"/>
      <c r="G34" s="65"/>
      <c r="H34" s="65"/>
      <c r="I34" s="65"/>
      <c r="J34" s="65"/>
      <c r="K34" s="65"/>
      <c r="L34" s="65"/>
      <c r="M34" s="65"/>
      <c r="N34" s="66"/>
      <c r="O34" s="66"/>
      <c r="P34" s="66"/>
    </row>
    <row r="35" spans="1:52">
      <c r="A35" s="64"/>
      <c r="E35" s="65"/>
      <c r="F35" s="65"/>
      <c r="G35" s="65"/>
      <c r="H35" s="65"/>
      <c r="I35" s="65"/>
      <c r="J35" s="65"/>
      <c r="K35" s="65"/>
      <c r="L35" s="65"/>
      <c r="M35" s="65"/>
      <c r="N35" s="66"/>
      <c r="O35" s="66"/>
      <c r="P35" s="66"/>
    </row>
    <row r="36" spans="1:52" s="45" customFormat="1" ht="62.25">
      <c r="A36" s="43" t="s">
        <v>19</v>
      </c>
      <c r="B36" s="158" t="s">
        <v>9</v>
      </c>
      <c r="C36" s="159"/>
      <c r="D36" s="160"/>
      <c r="E36" s="158" t="s">
        <v>35</v>
      </c>
      <c r="F36" s="159"/>
      <c r="G36" s="160"/>
      <c r="H36" s="158" t="s">
        <v>12</v>
      </c>
      <c r="I36" s="159"/>
      <c r="J36" s="160"/>
      <c r="K36" s="158" t="s">
        <v>8</v>
      </c>
      <c r="L36" s="159"/>
      <c r="M36" s="160"/>
      <c r="N36" s="158" t="s">
        <v>11</v>
      </c>
      <c r="O36" s="159"/>
      <c r="P36" s="160"/>
      <c r="Q36" s="158" t="s">
        <v>5</v>
      </c>
      <c r="R36" s="159"/>
      <c r="S36" s="160"/>
      <c r="T36" s="158" t="s">
        <v>13</v>
      </c>
      <c r="U36" s="159"/>
      <c r="V36" s="160"/>
      <c r="W36" s="158" t="s">
        <v>15</v>
      </c>
      <c r="X36" s="159"/>
      <c r="Y36" s="160"/>
      <c r="Z36" s="158" t="s">
        <v>14</v>
      </c>
      <c r="AA36" s="159"/>
      <c r="AB36" s="160"/>
      <c r="AC36" s="158" t="s">
        <v>0</v>
      </c>
      <c r="AD36" s="159"/>
      <c r="AE36" s="160"/>
      <c r="AF36" s="158" t="s">
        <v>36</v>
      </c>
      <c r="AG36" s="159"/>
      <c r="AH36" s="160"/>
      <c r="AI36" s="158" t="s">
        <v>21</v>
      </c>
      <c r="AJ36" s="159"/>
      <c r="AK36" s="160"/>
      <c r="AL36" s="158"/>
      <c r="AM36" s="159"/>
      <c r="AN36" s="160"/>
      <c r="AO36" s="158"/>
      <c r="AP36" s="159"/>
      <c r="AQ36" s="160"/>
      <c r="AR36" s="158"/>
      <c r="AS36" s="159"/>
      <c r="AT36" s="160"/>
    </row>
    <row r="37" spans="1:52" s="45" customFormat="1" ht="57.75" customHeight="1">
      <c r="A37" s="43"/>
      <c r="B37" s="44" t="s">
        <v>33</v>
      </c>
      <c r="C37" s="46" t="s">
        <v>34</v>
      </c>
      <c r="D37" s="46" t="s">
        <v>208</v>
      </c>
      <c r="E37" s="44" t="s">
        <v>33</v>
      </c>
      <c r="F37" s="46" t="s">
        <v>34</v>
      </c>
      <c r="G37" s="46" t="s">
        <v>208</v>
      </c>
      <c r="H37" s="44" t="s">
        <v>33</v>
      </c>
      <c r="I37" s="46" t="s">
        <v>34</v>
      </c>
      <c r="J37" s="46" t="s">
        <v>208</v>
      </c>
      <c r="K37" s="44" t="s">
        <v>33</v>
      </c>
      <c r="L37" s="46" t="s">
        <v>34</v>
      </c>
      <c r="M37" s="46" t="s">
        <v>208</v>
      </c>
      <c r="N37" s="44" t="s">
        <v>33</v>
      </c>
      <c r="O37" s="46" t="s">
        <v>34</v>
      </c>
      <c r="P37" s="46" t="s">
        <v>208</v>
      </c>
      <c r="Q37" s="44" t="s">
        <v>33</v>
      </c>
      <c r="R37" s="46" t="s">
        <v>34</v>
      </c>
      <c r="S37" s="46" t="s">
        <v>208</v>
      </c>
      <c r="T37" s="44" t="s">
        <v>33</v>
      </c>
      <c r="U37" s="46" t="s">
        <v>34</v>
      </c>
      <c r="V37" s="46" t="s">
        <v>208</v>
      </c>
      <c r="W37" s="44" t="s">
        <v>33</v>
      </c>
      <c r="X37" s="46" t="s">
        <v>34</v>
      </c>
      <c r="Y37" s="46" t="s">
        <v>208</v>
      </c>
      <c r="Z37" s="44" t="s">
        <v>33</v>
      </c>
      <c r="AA37" s="46" t="s">
        <v>34</v>
      </c>
      <c r="AB37" s="46" t="s">
        <v>208</v>
      </c>
      <c r="AC37" s="44" t="s">
        <v>33</v>
      </c>
      <c r="AD37" s="46" t="s">
        <v>34</v>
      </c>
      <c r="AE37" s="46" t="s">
        <v>208</v>
      </c>
      <c r="AF37" s="44" t="s">
        <v>33</v>
      </c>
      <c r="AG37" s="46" t="s">
        <v>34</v>
      </c>
      <c r="AH37" s="46" t="s">
        <v>208</v>
      </c>
      <c r="AI37" s="44" t="s">
        <v>33</v>
      </c>
      <c r="AJ37" s="46" t="s">
        <v>34</v>
      </c>
      <c r="AK37" s="46" t="s">
        <v>208</v>
      </c>
      <c r="AL37" s="44" t="s">
        <v>33</v>
      </c>
      <c r="AM37" s="46" t="s">
        <v>34</v>
      </c>
      <c r="AN37" s="46" t="s">
        <v>208</v>
      </c>
      <c r="AO37" s="44" t="s">
        <v>33</v>
      </c>
      <c r="AP37" s="46" t="s">
        <v>34</v>
      </c>
      <c r="AQ37" s="46" t="s">
        <v>208</v>
      </c>
      <c r="AR37" s="44" t="s">
        <v>33</v>
      </c>
      <c r="AS37" s="46" t="s">
        <v>34</v>
      </c>
      <c r="AT37" s="46" t="s">
        <v>211</v>
      </c>
    </row>
    <row r="38" spans="1:52">
      <c r="A38" s="59">
        <v>-5</v>
      </c>
      <c r="B38" s="97"/>
      <c r="C38" s="97"/>
      <c r="D38" s="97"/>
      <c r="E38" s="97"/>
      <c r="F38" s="97"/>
      <c r="G38" s="97"/>
      <c r="H38" s="97"/>
      <c r="I38" s="97"/>
      <c r="J38" s="97"/>
      <c r="K38" s="97">
        <v>39.010251256279453</v>
      </c>
      <c r="L38" s="97">
        <v>5.78532663316554</v>
      </c>
      <c r="M38" s="97">
        <v>0</v>
      </c>
      <c r="N38" s="97"/>
      <c r="O38" s="97"/>
      <c r="P38" s="97"/>
      <c r="Q38" s="39"/>
      <c r="R38" s="39"/>
      <c r="S38" s="39"/>
      <c r="T38" s="97"/>
      <c r="U38" s="97"/>
      <c r="V38" s="97"/>
      <c r="W38" s="98"/>
      <c r="X38" s="98"/>
      <c r="Y38" s="98"/>
      <c r="Z38" s="98"/>
      <c r="AA38" s="98"/>
      <c r="AB38" s="98"/>
      <c r="AC38" s="98"/>
      <c r="AD38" s="98"/>
      <c r="AE38" s="98"/>
      <c r="AF38" s="97"/>
      <c r="AG38" s="97"/>
      <c r="AH38" s="97"/>
      <c r="AI38" s="39"/>
      <c r="AJ38" s="98"/>
      <c r="AK38" s="98"/>
      <c r="AL38" s="98"/>
      <c r="AM38" s="98"/>
      <c r="AN38" s="98"/>
      <c r="AO38" s="97"/>
      <c r="AP38" s="97"/>
      <c r="AQ38" s="97"/>
      <c r="AR38" s="98"/>
      <c r="AS38" s="98"/>
      <c r="AT38" s="98"/>
      <c r="AW38" s="59"/>
      <c r="AX38" s="59"/>
      <c r="AY38" s="59"/>
      <c r="AZ38" s="79"/>
    </row>
    <row r="39" spans="1:52">
      <c r="A39" s="59">
        <f>A38+1</f>
        <v>-4</v>
      </c>
      <c r="B39" s="97">
        <v>372</v>
      </c>
      <c r="C39" s="97">
        <v>70.5</v>
      </c>
      <c r="D39" s="97">
        <v>0</v>
      </c>
      <c r="E39" s="97"/>
      <c r="F39" s="97"/>
      <c r="G39" s="97"/>
      <c r="H39" s="97"/>
      <c r="I39" s="97"/>
      <c r="J39" s="97"/>
      <c r="K39" s="97">
        <v>78.020502512558906</v>
      </c>
      <c r="L39" s="97">
        <v>11.57065326633108</v>
      </c>
      <c r="M39" s="97">
        <v>0</v>
      </c>
      <c r="N39" s="97"/>
      <c r="O39" s="97"/>
      <c r="P39" s="97"/>
      <c r="Q39" s="39"/>
      <c r="R39" s="39"/>
      <c r="S39" s="39"/>
      <c r="T39" s="105">
        <v>0</v>
      </c>
      <c r="U39" s="105">
        <v>0</v>
      </c>
      <c r="V39" s="105">
        <v>0</v>
      </c>
      <c r="W39" s="98"/>
      <c r="X39" s="98"/>
      <c r="Y39" s="98"/>
      <c r="Z39" s="98"/>
      <c r="AA39" s="98"/>
      <c r="AB39" s="98"/>
      <c r="AC39" s="98"/>
      <c r="AD39" s="98"/>
      <c r="AE39" s="98"/>
      <c r="AF39" s="97"/>
      <c r="AG39" s="97"/>
      <c r="AH39" s="97"/>
      <c r="AI39" s="39"/>
      <c r="AJ39" s="98"/>
      <c r="AK39" s="98"/>
      <c r="AL39" s="98"/>
      <c r="AM39" s="98"/>
      <c r="AN39" s="98"/>
      <c r="AO39" s="97"/>
      <c r="AP39" s="98"/>
      <c r="AQ39" s="98"/>
      <c r="AR39" s="98"/>
      <c r="AS39" s="98"/>
      <c r="AT39" s="98"/>
      <c r="AW39" s="59"/>
      <c r="AX39" s="59"/>
      <c r="AY39" s="59"/>
      <c r="AZ39" s="79"/>
    </row>
    <row r="40" spans="1:52">
      <c r="A40" s="59">
        <f t="shared" ref="A40:A67" si="0">A39+1</f>
        <v>-3</v>
      </c>
      <c r="B40" s="97">
        <v>971</v>
      </c>
      <c r="C40" s="97">
        <v>540.25</v>
      </c>
      <c r="D40" s="97">
        <v>12.25</v>
      </c>
      <c r="E40" s="97"/>
      <c r="F40" s="97"/>
      <c r="G40" s="97"/>
      <c r="H40" s="97"/>
      <c r="I40" s="97"/>
      <c r="J40" s="97"/>
      <c r="K40" s="97">
        <v>520.44060301504931</v>
      </c>
      <c r="L40" s="97">
        <v>260.46994974873064</v>
      </c>
      <c r="M40" s="97">
        <v>13.37246231155712</v>
      </c>
      <c r="N40" s="97"/>
      <c r="O40" s="97"/>
      <c r="P40" s="97"/>
      <c r="Q40" s="39"/>
      <c r="R40" s="39"/>
      <c r="S40" s="39"/>
      <c r="T40" s="105"/>
      <c r="U40" s="105"/>
      <c r="V40" s="105"/>
      <c r="W40" s="98"/>
      <c r="X40" s="98"/>
      <c r="Y40" s="98"/>
      <c r="Z40" s="98"/>
      <c r="AA40" s="98"/>
      <c r="AB40" s="98"/>
      <c r="AC40" s="98"/>
      <c r="AD40" s="98"/>
      <c r="AE40" s="98"/>
      <c r="AF40" s="97"/>
      <c r="AG40" s="97"/>
      <c r="AH40" s="97"/>
      <c r="AI40" s="105">
        <v>886.17240000000004</v>
      </c>
      <c r="AJ40" s="98">
        <v>797.55520000000001</v>
      </c>
      <c r="AK40" s="98">
        <v>43.463999999999999</v>
      </c>
      <c r="AL40" s="98"/>
      <c r="AM40" s="98"/>
      <c r="AN40" s="98"/>
      <c r="AO40" s="97"/>
      <c r="AP40" s="98"/>
      <c r="AQ40" s="98"/>
      <c r="AR40" s="98"/>
      <c r="AS40" s="98"/>
      <c r="AT40" s="98"/>
      <c r="AW40" s="59"/>
      <c r="AX40" s="59"/>
      <c r="AY40" s="59"/>
      <c r="AZ40" s="79"/>
    </row>
    <row r="41" spans="1:52">
      <c r="A41" s="59">
        <f t="shared" si="0"/>
        <v>-2</v>
      </c>
      <c r="B41" s="97">
        <v>1570</v>
      </c>
      <c r="C41" s="97">
        <v>1010</v>
      </c>
      <c r="D41" s="97">
        <v>24.5</v>
      </c>
      <c r="E41" s="97"/>
      <c r="F41" s="97"/>
      <c r="G41" s="97"/>
      <c r="H41" s="97"/>
      <c r="I41" s="97"/>
      <c r="J41" s="97"/>
      <c r="K41" s="97">
        <v>962.8607035175396</v>
      </c>
      <c r="L41" s="97">
        <v>509.36924623113026</v>
      </c>
      <c r="M41" s="97">
        <v>26.74492462311424</v>
      </c>
      <c r="N41" s="97"/>
      <c r="O41" s="97"/>
      <c r="P41" s="97"/>
      <c r="Q41" s="39"/>
      <c r="R41" s="39"/>
      <c r="S41" s="39"/>
      <c r="T41" s="105">
        <v>173.268379622754</v>
      </c>
      <c r="U41" s="105">
        <v>53.607010248032097</v>
      </c>
      <c r="V41" s="105">
        <v>0</v>
      </c>
      <c r="W41" s="98"/>
      <c r="X41" s="98"/>
      <c r="Y41" s="98"/>
      <c r="Z41" s="98"/>
      <c r="AA41" s="98"/>
      <c r="AB41" s="98"/>
      <c r="AC41" s="98"/>
      <c r="AD41" s="98"/>
      <c r="AE41" s="98"/>
      <c r="AF41" s="97"/>
      <c r="AG41" s="97"/>
      <c r="AH41" s="97"/>
      <c r="AI41" s="105">
        <f>(AI40+AI42)/2</f>
        <v>1329.2586000000001</v>
      </c>
      <c r="AJ41" s="105">
        <f>(AJ40+AJ42)/2</f>
        <v>1201.8175000000001</v>
      </c>
      <c r="AK41" s="105">
        <f>(AK40+AK42)/2</f>
        <v>395.53800000000001</v>
      </c>
      <c r="AL41" s="98"/>
      <c r="AM41" s="98"/>
      <c r="AN41" s="98"/>
      <c r="AO41" s="97"/>
      <c r="AP41" s="98"/>
      <c r="AQ41" s="98"/>
      <c r="AR41" s="98"/>
      <c r="AS41" s="98"/>
      <c r="AT41" s="98"/>
      <c r="AW41" s="59"/>
      <c r="AX41" s="59"/>
      <c r="AY41" s="59"/>
      <c r="AZ41" s="79"/>
    </row>
    <row r="42" spans="1:52">
      <c r="A42" s="59">
        <f t="shared" si="0"/>
        <v>-1</v>
      </c>
      <c r="B42" s="97">
        <v>2020</v>
      </c>
      <c r="C42" s="97">
        <v>1540</v>
      </c>
      <c r="D42" s="97">
        <v>337.75</v>
      </c>
      <c r="E42" s="97"/>
      <c r="F42" s="97"/>
      <c r="G42" s="97"/>
      <c r="H42" s="97"/>
      <c r="I42" s="97"/>
      <c r="J42" s="97"/>
      <c r="K42" s="97">
        <v>1800.7778894471462</v>
      </c>
      <c r="L42" s="97">
        <v>1310.7183919597333</v>
      </c>
      <c r="M42" s="97">
        <v>369.38170854269509</v>
      </c>
      <c r="N42" s="97"/>
      <c r="O42" s="97"/>
      <c r="P42" s="97"/>
      <c r="Q42" s="39"/>
      <c r="R42" s="39"/>
      <c r="S42" s="39"/>
      <c r="T42" s="105"/>
      <c r="U42" s="105"/>
      <c r="V42" s="105"/>
      <c r="W42" s="98"/>
      <c r="X42" s="98"/>
      <c r="Y42" s="98"/>
      <c r="Z42" s="98"/>
      <c r="AA42" s="98"/>
      <c r="AB42" s="98"/>
      <c r="AC42" s="98"/>
      <c r="AD42" s="98"/>
      <c r="AE42" s="98"/>
      <c r="AF42" s="97"/>
      <c r="AG42" s="97"/>
      <c r="AH42" s="97"/>
      <c r="AI42" s="105">
        <v>1772.3448000000001</v>
      </c>
      <c r="AJ42" s="98">
        <v>1606.0798</v>
      </c>
      <c r="AK42" s="98">
        <v>747.61199999999997</v>
      </c>
      <c r="AL42" s="98"/>
      <c r="AM42" s="98"/>
      <c r="AN42" s="98"/>
      <c r="AO42" s="97"/>
      <c r="AP42" s="98"/>
      <c r="AQ42" s="98"/>
      <c r="AR42" s="98"/>
      <c r="AS42" s="98"/>
      <c r="AT42" s="98"/>
      <c r="AW42" s="59"/>
      <c r="AX42" s="59"/>
      <c r="AY42" s="59"/>
      <c r="AZ42" s="79"/>
    </row>
    <row r="43" spans="1:52">
      <c r="A43" s="59">
        <f t="shared" si="0"/>
        <v>0</v>
      </c>
      <c r="B43" s="97">
        <v>2470</v>
      </c>
      <c r="C43" s="97">
        <v>2070</v>
      </c>
      <c r="D43" s="97">
        <v>651</v>
      </c>
      <c r="E43" s="97">
        <v>1626</v>
      </c>
      <c r="F43" s="97">
        <v>1235</v>
      </c>
      <c r="G43" s="97">
        <v>288</v>
      </c>
      <c r="H43" s="97"/>
      <c r="I43" s="97"/>
      <c r="J43" s="97"/>
      <c r="K43" s="97">
        <v>2638.6950753767524</v>
      </c>
      <c r="L43" s="97">
        <v>2112.0675376883364</v>
      </c>
      <c r="M43" s="97">
        <v>712.01849246227584</v>
      </c>
      <c r="N43" s="97"/>
      <c r="O43" s="97"/>
      <c r="P43" s="97"/>
      <c r="Q43" s="39"/>
      <c r="R43" s="39"/>
      <c r="S43" s="39"/>
      <c r="T43" s="105">
        <v>1460.7241942670398</v>
      </c>
      <c r="U43" s="105">
        <v>950.93895737412799</v>
      </c>
      <c r="V43" s="105">
        <v>109.694935392841</v>
      </c>
      <c r="W43" s="98"/>
      <c r="X43" s="98"/>
      <c r="Y43" s="98"/>
      <c r="Z43" s="98"/>
      <c r="AA43" s="98"/>
      <c r="AB43" s="98"/>
      <c r="AC43" s="98"/>
      <c r="AD43" s="98"/>
      <c r="AE43" s="98"/>
      <c r="AF43" s="97"/>
      <c r="AG43" s="97"/>
      <c r="AH43" s="97"/>
      <c r="AI43" s="105">
        <f>(AI42+AI44)/2</f>
        <v>2446.3512000000001</v>
      </c>
      <c r="AJ43" s="105">
        <f>(AJ42+AJ44)/2</f>
        <v>2263.9539</v>
      </c>
      <c r="AK43" s="105">
        <f>(AK42+AK44)/2</f>
        <v>1327.6120000000001</v>
      </c>
      <c r="AL43" s="98"/>
      <c r="AM43" s="98"/>
      <c r="AN43" s="98"/>
      <c r="AO43" s="97"/>
      <c r="AP43" s="98"/>
      <c r="AQ43" s="98"/>
      <c r="AR43" s="98"/>
      <c r="AS43" s="98"/>
      <c r="AT43" s="98"/>
      <c r="AW43" s="59"/>
      <c r="AX43" s="59"/>
      <c r="AY43" s="59"/>
      <c r="AZ43" s="79"/>
    </row>
    <row r="44" spans="1:52">
      <c r="A44" s="59">
        <f t="shared" si="0"/>
        <v>1</v>
      </c>
      <c r="B44" s="97">
        <v>3035</v>
      </c>
      <c r="C44" s="97">
        <v>2730</v>
      </c>
      <c r="D44" s="97">
        <v>1320.5</v>
      </c>
      <c r="E44" s="97"/>
      <c r="F44" s="97"/>
      <c r="G44" s="97"/>
      <c r="H44" s="97"/>
      <c r="I44" s="97"/>
      <c r="J44" s="97"/>
      <c r="K44" s="97">
        <v>3366.6367839194295</v>
      </c>
      <c r="L44" s="97">
        <v>2923.2506532661851</v>
      </c>
      <c r="M44" s="97">
        <v>1586.4277386933879</v>
      </c>
      <c r="N44" s="97"/>
      <c r="O44" s="97"/>
      <c r="P44" s="97"/>
      <c r="Q44" s="39"/>
      <c r="R44" s="39"/>
      <c r="S44" s="39"/>
      <c r="T44" s="105"/>
      <c r="U44" s="105"/>
      <c r="V44" s="105"/>
      <c r="W44" s="98"/>
      <c r="X44" s="98"/>
      <c r="Y44" s="98"/>
      <c r="Z44" s="98"/>
      <c r="AA44" s="98"/>
      <c r="AB44" s="98"/>
      <c r="AC44" s="98"/>
      <c r="AD44" s="98"/>
      <c r="AE44" s="98"/>
      <c r="AF44" s="97"/>
      <c r="AG44" s="97"/>
      <c r="AH44" s="97"/>
      <c r="AI44" s="105">
        <v>3120.3575999999998</v>
      </c>
      <c r="AJ44" s="98">
        <v>2921.828</v>
      </c>
      <c r="AK44" s="98">
        <v>1907.6120000000001</v>
      </c>
      <c r="AL44" s="98"/>
      <c r="AM44" s="98"/>
      <c r="AN44" s="98"/>
      <c r="AO44" s="97"/>
      <c r="AP44" s="98"/>
      <c r="AQ44" s="98"/>
      <c r="AR44" s="98"/>
      <c r="AS44" s="98"/>
      <c r="AT44" s="98"/>
      <c r="AW44" s="59"/>
      <c r="AX44" s="59"/>
      <c r="AY44" s="59"/>
      <c r="AZ44" s="79"/>
    </row>
    <row r="45" spans="1:52">
      <c r="A45" s="59">
        <f t="shared" si="0"/>
        <v>2</v>
      </c>
      <c r="B45" s="97">
        <v>3600</v>
      </c>
      <c r="C45" s="97">
        <v>3390</v>
      </c>
      <c r="D45" s="97">
        <v>1990</v>
      </c>
      <c r="E45" s="97">
        <v>3263</v>
      </c>
      <c r="F45" s="97">
        <v>2809</v>
      </c>
      <c r="G45" s="97">
        <v>1369</v>
      </c>
      <c r="H45" s="97"/>
      <c r="I45" s="97"/>
      <c r="J45" s="97"/>
      <c r="K45" s="97">
        <v>4094.5784924621066</v>
      </c>
      <c r="L45" s="97">
        <v>3734.4337688440341</v>
      </c>
      <c r="M45" s="97">
        <v>2460.8369849245</v>
      </c>
      <c r="N45" s="97"/>
      <c r="O45" s="97"/>
      <c r="P45" s="97"/>
      <c r="Q45" s="39"/>
      <c r="R45" s="39"/>
      <c r="S45" s="39"/>
      <c r="T45" s="105">
        <v>3303.5627506312203</v>
      </c>
      <c r="U45" s="105">
        <v>2830.85222040695</v>
      </c>
      <c r="V45" s="105">
        <v>1135.0613396702799</v>
      </c>
      <c r="W45" s="98"/>
      <c r="X45" s="98"/>
      <c r="Y45" s="98"/>
      <c r="Z45" s="98"/>
      <c r="AA45" s="98"/>
      <c r="AB45" s="98"/>
      <c r="AC45" s="98"/>
      <c r="AD45" s="98"/>
      <c r="AE45" s="98"/>
      <c r="AF45" s="97"/>
      <c r="AG45" s="97"/>
      <c r="AH45" s="97"/>
      <c r="AI45" s="105">
        <f>(AI44+AI46)/2</f>
        <v>3794.3639999999996</v>
      </c>
      <c r="AJ45" s="105">
        <f>(AJ44+AJ46)/2</f>
        <v>3625.3637500000004</v>
      </c>
      <c r="AK45" s="105">
        <f>(AK44+AK46)/2</f>
        <v>2457.9539999999997</v>
      </c>
      <c r="AL45" s="98"/>
      <c r="AM45" s="98"/>
      <c r="AN45" s="98"/>
      <c r="AO45" s="97"/>
      <c r="AP45" s="98"/>
      <c r="AQ45" s="98"/>
      <c r="AR45" s="98"/>
      <c r="AS45" s="98"/>
      <c r="AT45" s="98"/>
      <c r="AW45" s="59"/>
      <c r="AX45" s="59"/>
      <c r="AY45" s="59"/>
      <c r="AZ45" s="79"/>
    </row>
    <row r="46" spans="1:52">
      <c r="A46" s="59">
        <f t="shared" si="0"/>
        <v>3</v>
      </c>
      <c r="B46" s="97">
        <v>4340</v>
      </c>
      <c r="C46" s="97">
        <v>3825</v>
      </c>
      <c r="D46" s="97">
        <v>2715</v>
      </c>
      <c r="E46" s="97"/>
      <c r="F46" s="97"/>
      <c r="G46" s="97"/>
      <c r="H46" s="97"/>
      <c r="I46" s="97"/>
      <c r="J46" s="97"/>
      <c r="K46" s="97">
        <v>4767.0548743716208</v>
      </c>
      <c r="L46" s="97">
        <v>4352.6605025123454</v>
      </c>
      <c r="M46" s="97">
        <v>3292.5889447234536</v>
      </c>
      <c r="N46" s="97"/>
      <c r="O46" s="97"/>
      <c r="P46" s="97"/>
      <c r="Q46" s="39"/>
      <c r="R46" s="39"/>
      <c r="S46" s="39"/>
      <c r="T46" s="105"/>
      <c r="U46" s="105"/>
      <c r="V46" s="105"/>
      <c r="W46" s="98"/>
      <c r="X46" s="98"/>
      <c r="Y46" s="98"/>
      <c r="Z46" s="98"/>
      <c r="AA46" s="98"/>
      <c r="AB46" s="98"/>
      <c r="AC46" s="98"/>
      <c r="AD46" s="98"/>
      <c r="AE46" s="98"/>
      <c r="AF46" s="97"/>
      <c r="AG46" s="97"/>
      <c r="AH46" s="97"/>
      <c r="AI46" s="105">
        <v>4468.3703999999998</v>
      </c>
      <c r="AJ46" s="98">
        <v>4328.8995000000004</v>
      </c>
      <c r="AK46" s="98">
        <v>3008.2959999999998</v>
      </c>
      <c r="AL46" s="98"/>
      <c r="AM46" s="98"/>
      <c r="AN46" s="98"/>
      <c r="AO46" s="97"/>
      <c r="AP46" s="98"/>
      <c r="AQ46" s="98"/>
      <c r="AR46" s="98"/>
      <c r="AS46" s="98"/>
      <c r="AT46" s="98"/>
      <c r="AW46" s="59"/>
      <c r="AX46" s="59"/>
      <c r="AY46" s="59"/>
      <c r="AZ46" s="79"/>
    </row>
    <row r="47" spans="1:52">
      <c r="A47" s="59">
        <f t="shared" si="0"/>
        <v>4</v>
      </c>
      <c r="B47" s="97">
        <v>5080</v>
      </c>
      <c r="C47" s="97">
        <v>4260</v>
      </c>
      <c r="D47" s="97">
        <v>3440</v>
      </c>
      <c r="E47" s="97">
        <v>4897</v>
      </c>
      <c r="F47" s="97">
        <v>4396</v>
      </c>
      <c r="G47" s="97">
        <v>3105</v>
      </c>
      <c r="H47" s="97"/>
      <c r="I47" s="97"/>
      <c r="J47" s="97"/>
      <c r="K47" s="97">
        <v>5439.531256281135</v>
      </c>
      <c r="L47" s="97">
        <v>4970.8872361806552</v>
      </c>
      <c r="M47" s="97">
        <v>4124.3409045224062</v>
      </c>
      <c r="N47" s="97"/>
      <c r="O47" s="97"/>
      <c r="P47" s="97"/>
      <c r="Q47" s="39"/>
      <c r="R47" s="39"/>
      <c r="S47" s="39"/>
      <c r="T47" s="105">
        <v>4639.9524728947008</v>
      </c>
      <c r="U47" s="105">
        <v>4348.46635972078</v>
      </c>
      <c r="V47" s="105">
        <v>3073.6610723303102</v>
      </c>
      <c r="W47" s="98"/>
      <c r="X47" s="98"/>
      <c r="Y47" s="98"/>
      <c r="Z47" s="98"/>
      <c r="AA47" s="98"/>
      <c r="AB47" s="98"/>
      <c r="AC47" s="98"/>
      <c r="AD47" s="98"/>
      <c r="AE47" s="98"/>
      <c r="AF47" s="97"/>
      <c r="AG47" s="97"/>
      <c r="AH47" s="97"/>
      <c r="AI47" s="105">
        <f>(AI46+AI48)/2</f>
        <v>5472.1404000000002</v>
      </c>
      <c r="AJ47" s="105">
        <f>(AJ46+AJ48)/2</f>
        <v>5310.5519999999997</v>
      </c>
      <c r="AK47" s="105">
        <f>(AK46+AK48)/2</f>
        <v>3858.2759999999998</v>
      </c>
      <c r="AL47" s="98"/>
      <c r="AM47" s="98"/>
      <c r="AN47" s="98"/>
      <c r="AO47" s="97"/>
      <c r="AP47" s="98"/>
      <c r="AQ47" s="98"/>
      <c r="AR47" s="98"/>
      <c r="AS47" s="98"/>
      <c r="AT47" s="98"/>
      <c r="AW47" s="59"/>
      <c r="AX47" s="59"/>
      <c r="AY47" s="59"/>
      <c r="AZ47" s="79"/>
    </row>
    <row r="48" spans="1:52">
      <c r="A48" s="59">
        <f t="shared" si="0"/>
        <v>5</v>
      </c>
      <c r="B48" s="97">
        <v>6305</v>
      </c>
      <c r="C48" s="97">
        <v>5580</v>
      </c>
      <c r="D48" s="97">
        <v>4070</v>
      </c>
      <c r="E48" s="97"/>
      <c r="F48" s="97"/>
      <c r="G48" s="97"/>
      <c r="H48" s="97"/>
      <c r="I48" s="97"/>
      <c r="J48" s="97"/>
      <c r="K48" s="97">
        <v>6396.8237185926446</v>
      </c>
      <c r="L48" s="97">
        <v>5877.1429145725706</v>
      </c>
      <c r="M48" s="97">
        <v>4752.0976884419733</v>
      </c>
      <c r="N48" s="97"/>
      <c r="O48" s="97"/>
      <c r="P48" s="97"/>
      <c r="Q48" s="39"/>
      <c r="R48" s="39"/>
      <c r="S48" s="39"/>
      <c r="T48" s="105"/>
      <c r="U48" s="105"/>
      <c r="V48" s="105"/>
      <c r="W48" s="98"/>
      <c r="X48" s="98"/>
      <c r="Y48" s="98"/>
      <c r="Z48" s="98"/>
      <c r="AA48" s="98"/>
      <c r="AB48" s="98"/>
      <c r="AC48" s="98"/>
      <c r="AD48" s="98"/>
      <c r="AE48" s="98"/>
      <c r="AF48" s="97"/>
      <c r="AG48" s="97"/>
      <c r="AH48" s="97"/>
      <c r="AI48" s="105">
        <v>6475.9103999999998</v>
      </c>
      <c r="AJ48" s="98">
        <v>6292.2044999999998</v>
      </c>
      <c r="AK48" s="98">
        <v>4708.2560000000003</v>
      </c>
      <c r="AL48" s="98"/>
      <c r="AM48" s="98"/>
      <c r="AN48" s="98"/>
      <c r="AO48" s="97"/>
      <c r="AP48" s="98"/>
      <c r="AQ48" s="98"/>
      <c r="AR48" s="98"/>
      <c r="AS48" s="98"/>
      <c r="AT48" s="98"/>
      <c r="AW48" s="59"/>
      <c r="AX48" s="59"/>
      <c r="AY48" s="59"/>
      <c r="AZ48" s="79"/>
    </row>
    <row r="49" spans="1:52">
      <c r="A49" s="59">
        <f t="shared" si="0"/>
        <v>6</v>
      </c>
      <c r="B49" s="97">
        <v>7530</v>
      </c>
      <c r="C49" s="97">
        <v>6900</v>
      </c>
      <c r="D49" s="97">
        <v>4700</v>
      </c>
      <c r="E49" s="97">
        <v>7106</v>
      </c>
      <c r="F49" s="97">
        <v>6482</v>
      </c>
      <c r="G49" s="97">
        <v>4656</v>
      </c>
      <c r="H49" s="97"/>
      <c r="I49" s="97"/>
      <c r="J49" s="97"/>
      <c r="K49" s="97">
        <v>7354.116180904155</v>
      </c>
      <c r="L49" s="97">
        <v>6783.3985929644841</v>
      </c>
      <c r="M49" s="97">
        <v>5379.8544723615396</v>
      </c>
      <c r="N49" s="97"/>
      <c r="O49" s="97"/>
      <c r="P49" s="97"/>
      <c r="Q49" s="39"/>
      <c r="R49" s="39"/>
      <c r="S49" s="39"/>
      <c r="T49" s="105">
        <v>6275.63463537799</v>
      </c>
      <c r="U49" s="105">
        <v>5682.8029110351999</v>
      </c>
      <c r="V49" s="105">
        <v>4638.8510322293205</v>
      </c>
      <c r="W49" s="98"/>
      <c r="X49" s="98"/>
      <c r="Y49" s="98"/>
      <c r="Z49" s="98"/>
      <c r="AA49" s="98"/>
      <c r="AB49" s="98"/>
      <c r="AC49" s="98"/>
      <c r="AD49" s="98"/>
      <c r="AE49" s="98"/>
      <c r="AF49" s="97"/>
      <c r="AG49" s="97"/>
      <c r="AH49" s="97"/>
      <c r="AI49" s="105">
        <f>(AI48+AI50)/2</f>
        <v>7179.6803999999993</v>
      </c>
      <c r="AJ49" s="105">
        <f>(AJ48+AJ50)/2</f>
        <v>6942.723</v>
      </c>
      <c r="AK49" s="105">
        <f>(AK48+AK50)/2</f>
        <v>5358.2360000000008</v>
      </c>
      <c r="AL49" s="98"/>
      <c r="AM49" s="98"/>
      <c r="AN49" s="98"/>
      <c r="AO49" s="97"/>
      <c r="AP49" s="98"/>
      <c r="AQ49" s="98"/>
      <c r="AR49" s="98"/>
      <c r="AS49" s="98"/>
      <c r="AT49" s="98"/>
      <c r="AW49" s="59"/>
      <c r="AX49" s="59"/>
      <c r="AY49" s="59"/>
      <c r="AZ49" s="79"/>
    </row>
    <row r="50" spans="1:52">
      <c r="A50" s="59">
        <f t="shared" si="0"/>
        <v>7</v>
      </c>
      <c r="B50" s="97">
        <v>8075</v>
      </c>
      <c r="C50" s="97">
        <v>7665</v>
      </c>
      <c r="D50" s="97">
        <v>5865</v>
      </c>
      <c r="E50" s="97"/>
      <c r="F50" s="97"/>
      <c r="G50" s="97"/>
      <c r="H50" s="97"/>
      <c r="I50" s="97"/>
      <c r="J50" s="97"/>
      <c r="K50" s="97">
        <v>8019.5155778890457</v>
      </c>
      <c r="L50" s="97">
        <v>7645.2385929644406</v>
      </c>
      <c r="M50" s="97">
        <v>6272.4880402006911</v>
      </c>
      <c r="N50" s="97"/>
      <c r="O50" s="97"/>
      <c r="P50" s="97"/>
      <c r="Q50" s="39"/>
      <c r="R50" s="39"/>
      <c r="S50" s="39"/>
      <c r="T50" s="105"/>
      <c r="U50" s="105"/>
      <c r="V50" s="105"/>
      <c r="W50" s="98"/>
      <c r="X50" s="98"/>
      <c r="Y50" s="98"/>
      <c r="Z50" s="98"/>
      <c r="AA50" s="98"/>
      <c r="AB50" s="98"/>
      <c r="AC50" s="98"/>
      <c r="AD50" s="98"/>
      <c r="AE50" s="98"/>
      <c r="AF50" s="97"/>
      <c r="AG50" s="97"/>
      <c r="AH50" s="97"/>
      <c r="AI50" s="105">
        <v>7883.4503999999997</v>
      </c>
      <c r="AJ50" s="98">
        <v>7593.2415000000001</v>
      </c>
      <c r="AK50" s="98">
        <v>6008.2160000000003</v>
      </c>
      <c r="AL50" s="98"/>
      <c r="AM50" s="98"/>
      <c r="AN50" s="98"/>
      <c r="AO50" s="97"/>
      <c r="AP50" s="98"/>
      <c r="AQ50" s="98"/>
      <c r="AR50" s="98"/>
      <c r="AS50" s="98"/>
      <c r="AT50" s="98"/>
      <c r="AW50" s="59"/>
      <c r="AX50" s="59"/>
      <c r="AY50" s="59"/>
      <c r="AZ50" s="79"/>
    </row>
    <row r="51" spans="1:52">
      <c r="A51" s="59">
        <f t="shared" si="0"/>
        <v>8</v>
      </c>
      <c r="B51" s="97">
        <v>8620</v>
      </c>
      <c r="C51" s="97">
        <v>8430</v>
      </c>
      <c r="D51" s="97">
        <v>7030</v>
      </c>
      <c r="E51" s="97">
        <v>8575</v>
      </c>
      <c r="F51" s="97">
        <v>8190</v>
      </c>
      <c r="G51" s="97">
        <v>6866</v>
      </c>
      <c r="H51" s="97"/>
      <c r="I51" s="97"/>
      <c r="J51" s="97"/>
      <c r="K51" s="97">
        <v>8684.9149748739383</v>
      </c>
      <c r="L51" s="97">
        <v>8507.0785929643971</v>
      </c>
      <c r="M51" s="97">
        <v>7165.1216080398417</v>
      </c>
      <c r="N51" s="97"/>
      <c r="O51" s="97"/>
      <c r="P51" s="97"/>
      <c r="Q51" s="39"/>
      <c r="R51" s="39"/>
      <c r="S51" s="39"/>
      <c r="T51" s="105">
        <v>8096.5192336254304</v>
      </c>
      <c r="U51" s="105">
        <v>7674.1755532452098</v>
      </c>
      <c r="V51" s="105">
        <v>5881.36165156691</v>
      </c>
      <c r="W51" s="98"/>
      <c r="X51" s="98"/>
      <c r="Y51" s="98"/>
      <c r="Z51" s="98"/>
      <c r="AA51" s="98"/>
      <c r="AB51" s="98"/>
      <c r="AC51" s="98"/>
      <c r="AD51" s="98"/>
      <c r="AE51" s="98"/>
      <c r="AF51" s="97"/>
      <c r="AG51" s="97"/>
      <c r="AH51" s="97"/>
      <c r="AI51" s="105">
        <f>(AI50+AI52)/2</f>
        <v>8506.9304000000011</v>
      </c>
      <c r="AJ51" s="105">
        <f>(AJ50+AJ52)/2</f>
        <v>8204.2145</v>
      </c>
      <c r="AK51" s="105">
        <f>(AK50+AK52)/2</f>
        <v>6840.17</v>
      </c>
      <c r="AL51" s="98"/>
      <c r="AM51" s="98"/>
      <c r="AN51" s="98"/>
      <c r="AO51" s="97"/>
      <c r="AP51" s="98"/>
      <c r="AQ51" s="98"/>
      <c r="AR51" s="98"/>
      <c r="AS51" s="98"/>
      <c r="AT51" s="98"/>
      <c r="AW51" s="59"/>
      <c r="AX51" s="59"/>
      <c r="AY51" s="59"/>
      <c r="AZ51" s="79"/>
    </row>
    <row r="52" spans="1:52">
      <c r="A52" s="59">
        <f t="shared" si="0"/>
        <v>9</v>
      </c>
      <c r="B52" s="97">
        <v>9185</v>
      </c>
      <c r="C52" s="97">
        <v>9055</v>
      </c>
      <c r="D52" s="97">
        <v>7965</v>
      </c>
      <c r="E52" s="97"/>
      <c r="F52" s="97"/>
      <c r="G52" s="97"/>
      <c r="H52" s="97"/>
      <c r="I52" s="97"/>
      <c r="J52" s="97"/>
      <c r="K52" s="97">
        <v>9102.0663316578357</v>
      </c>
      <c r="L52" s="97">
        <v>8960.5049246226663</v>
      </c>
      <c r="M52" s="97">
        <v>8035.2868341704516</v>
      </c>
      <c r="N52" s="97"/>
      <c r="O52" s="97"/>
      <c r="P52" s="97"/>
      <c r="Q52" s="39"/>
      <c r="R52" s="39"/>
      <c r="S52" s="39"/>
      <c r="T52" s="105"/>
      <c r="U52" s="105"/>
      <c r="V52" s="105"/>
      <c r="W52" s="98"/>
      <c r="X52" s="98"/>
      <c r="Y52" s="98"/>
      <c r="Z52" s="98"/>
      <c r="AA52" s="98"/>
      <c r="AB52" s="98"/>
      <c r="AC52" s="98"/>
      <c r="AD52" s="98"/>
      <c r="AE52" s="98"/>
      <c r="AF52" s="97"/>
      <c r="AG52" s="97"/>
      <c r="AH52" s="97"/>
      <c r="AI52" s="105">
        <v>9130.4104000000007</v>
      </c>
      <c r="AJ52" s="98">
        <v>8815.1875</v>
      </c>
      <c r="AK52" s="97">
        <v>7672.1239999999998</v>
      </c>
      <c r="AL52" s="98"/>
      <c r="AM52" s="98"/>
      <c r="AN52" s="98"/>
      <c r="AO52" s="97"/>
      <c r="AP52" s="98"/>
      <c r="AQ52" s="98"/>
      <c r="AR52" s="98"/>
      <c r="AS52" s="98"/>
      <c r="AT52" s="98"/>
      <c r="AW52" s="59"/>
      <c r="AX52" s="59"/>
      <c r="AY52" s="59"/>
      <c r="AZ52" s="79"/>
    </row>
    <row r="53" spans="1:52">
      <c r="A53" s="59">
        <f t="shared" si="0"/>
        <v>10</v>
      </c>
      <c r="B53" s="97">
        <v>9750</v>
      </c>
      <c r="C53" s="97">
        <v>9680</v>
      </c>
      <c r="D53" s="97">
        <v>8900</v>
      </c>
      <c r="E53" s="97">
        <v>9437</v>
      </c>
      <c r="F53" s="97">
        <v>9195</v>
      </c>
      <c r="G53" s="97">
        <v>8612</v>
      </c>
      <c r="H53" s="97"/>
      <c r="I53" s="97"/>
      <c r="J53" s="97"/>
      <c r="K53" s="97">
        <v>9519.2176884417349</v>
      </c>
      <c r="L53" s="97">
        <v>9413.9312562809355</v>
      </c>
      <c r="M53" s="97">
        <v>8905.4520603010624</v>
      </c>
      <c r="N53" s="97"/>
      <c r="O53" s="97"/>
      <c r="P53" s="97"/>
      <c r="Q53" s="39"/>
      <c r="R53" s="39"/>
      <c r="S53" s="39"/>
      <c r="T53" s="105">
        <v>9200.0879251448096</v>
      </c>
      <c r="U53" s="105">
        <v>9123.5431457002796</v>
      </c>
      <c r="V53" s="105">
        <v>7778.1814941333696</v>
      </c>
      <c r="W53" s="98"/>
      <c r="X53" s="98"/>
      <c r="Y53" s="98"/>
      <c r="Z53" s="97"/>
      <c r="AA53" s="97"/>
      <c r="AB53" s="97"/>
      <c r="AC53" s="97"/>
      <c r="AD53" s="97"/>
      <c r="AE53" s="97"/>
      <c r="AF53" s="97"/>
      <c r="AG53" s="97"/>
      <c r="AH53" s="97"/>
      <c r="AI53" s="105">
        <f>(AI52+AI54)/2</f>
        <v>9613.8904000000002</v>
      </c>
      <c r="AJ53" s="105">
        <f>(AJ52+AJ54)/2</f>
        <v>9305.991750000001</v>
      </c>
      <c r="AK53" s="105">
        <f>(AK52+AK54)/2</f>
        <v>8389.0779999999995</v>
      </c>
      <c r="AL53" s="97"/>
      <c r="AM53" s="97"/>
      <c r="AN53" s="97"/>
      <c r="AO53" s="97"/>
      <c r="AP53" s="97"/>
      <c r="AQ53" s="97"/>
      <c r="AR53" s="97"/>
      <c r="AS53" s="97"/>
      <c r="AT53" s="97"/>
      <c r="AW53" s="59"/>
      <c r="AX53" s="59"/>
      <c r="AY53" s="59"/>
      <c r="AZ53" s="79"/>
    </row>
    <row r="54" spans="1:52">
      <c r="A54" s="59">
        <f t="shared" si="0"/>
        <v>11</v>
      </c>
      <c r="B54" s="97">
        <v>10025</v>
      </c>
      <c r="C54" s="97">
        <v>9940</v>
      </c>
      <c r="D54" s="97">
        <v>9450</v>
      </c>
      <c r="E54" s="97"/>
      <c r="F54" s="97"/>
      <c r="G54" s="97"/>
      <c r="H54" s="97"/>
      <c r="I54" s="97"/>
      <c r="J54" s="97"/>
      <c r="K54" s="97">
        <v>9988.1222110547751</v>
      </c>
      <c r="L54" s="97">
        <v>9886.9386934668419</v>
      </c>
      <c r="M54" s="97">
        <v>9528.0313567834419</v>
      </c>
      <c r="N54" s="97"/>
      <c r="O54" s="97"/>
      <c r="P54" s="97"/>
      <c r="Q54" s="39"/>
      <c r="R54" s="39"/>
      <c r="S54" s="39"/>
      <c r="T54" s="105"/>
      <c r="U54" s="105"/>
      <c r="V54" s="105"/>
      <c r="W54" s="98"/>
      <c r="X54" s="98"/>
      <c r="Y54" s="98"/>
      <c r="Z54" s="97"/>
      <c r="AA54" s="97"/>
      <c r="AB54" s="97"/>
      <c r="AC54" s="97"/>
      <c r="AD54" s="97"/>
      <c r="AE54" s="97"/>
      <c r="AF54" s="97"/>
      <c r="AG54" s="97"/>
      <c r="AH54" s="97"/>
      <c r="AI54" s="105">
        <v>10097.3704</v>
      </c>
      <c r="AJ54" s="97">
        <v>9796.7960000000003</v>
      </c>
      <c r="AK54" s="97">
        <v>9106.0319999999992</v>
      </c>
      <c r="AL54" s="97"/>
      <c r="AM54" s="97"/>
      <c r="AN54" s="97"/>
      <c r="AO54" s="97"/>
      <c r="AP54" s="97"/>
      <c r="AQ54" s="97"/>
      <c r="AR54" s="97"/>
      <c r="AS54" s="97"/>
      <c r="AT54" s="97"/>
      <c r="AW54" s="59"/>
      <c r="AX54" s="59"/>
      <c r="AY54" s="59"/>
      <c r="AZ54" s="79"/>
    </row>
    <row r="55" spans="1:52">
      <c r="A55" s="59">
        <f t="shared" si="0"/>
        <v>12</v>
      </c>
      <c r="B55" s="97">
        <v>10300</v>
      </c>
      <c r="C55" s="97">
        <v>10200</v>
      </c>
      <c r="D55" s="97">
        <v>10000</v>
      </c>
      <c r="E55" s="97">
        <v>10390</v>
      </c>
      <c r="F55" s="97">
        <v>10274</v>
      </c>
      <c r="G55" s="97">
        <v>9638</v>
      </c>
      <c r="H55" s="97"/>
      <c r="I55" s="97"/>
      <c r="J55" s="97"/>
      <c r="K55" s="97">
        <v>10457.026733667817</v>
      </c>
      <c r="L55" s="97">
        <v>10359.946130652748</v>
      </c>
      <c r="M55" s="97">
        <v>10150.610653265823</v>
      </c>
      <c r="N55" s="97"/>
      <c r="O55" s="97"/>
      <c r="P55" s="97"/>
      <c r="Q55" s="39"/>
      <c r="R55" s="39"/>
      <c r="S55" s="39"/>
      <c r="T55" s="105">
        <v>10056.5489380662</v>
      </c>
      <c r="U55" s="105">
        <v>9975.9192039209902</v>
      </c>
      <c r="V55" s="105">
        <v>9571.6263181345603</v>
      </c>
      <c r="W55" s="98"/>
      <c r="X55" s="98"/>
      <c r="Y55" s="98"/>
      <c r="Z55" s="97"/>
      <c r="AA55" s="97"/>
      <c r="AB55" s="97"/>
      <c r="AC55" s="97"/>
      <c r="AD55" s="97"/>
      <c r="AE55" s="97"/>
      <c r="AF55" s="97"/>
      <c r="AG55" s="97"/>
      <c r="AH55" s="97"/>
      <c r="AI55" s="105">
        <f>(AI54+AI56)/2</f>
        <v>10600.363799999999</v>
      </c>
      <c r="AJ55" s="105">
        <f>(AJ54+AJ56)/2</f>
        <v>10287.486349999999</v>
      </c>
      <c r="AK55" s="105">
        <f>(AK54+AK56)/2</f>
        <v>9589.6239999999998</v>
      </c>
      <c r="AL55" s="97"/>
      <c r="AM55" s="97"/>
      <c r="AN55" s="97"/>
      <c r="AO55" s="97"/>
      <c r="AP55" s="97"/>
      <c r="AQ55" s="97"/>
      <c r="AR55" s="97"/>
      <c r="AS55" s="97"/>
      <c r="AT55" s="97"/>
      <c r="AW55" s="59"/>
      <c r="AX55" s="59"/>
      <c r="AY55" s="59"/>
      <c r="AZ55" s="79"/>
    </row>
    <row r="56" spans="1:52">
      <c r="A56" s="59">
        <f t="shared" si="0"/>
        <v>13</v>
      </c>
      <c r="B56" s="97">
        <v>10700</v>
      </c>
      <c r="C56" s="97">
        <v>10650</v>
      </c>
      <c r="D56" s="97">
        <v>10500</v>
      </c>
      <c r="E56" s="97"/>
      <c r="F56" s="97"/>
      <c r="G56" s="97"/>
      <c r="H56" s="97"/>
      <c r="I56" s="97"/>
      <c r="J56" s="97"/>
      <c r="K56" s="97">
        <v>10836.025326632622</v>
      </c>
      <c r="L56" s="97">
        <v>10765.07095477333</v>
      </c>
      <c r="M56" s="97">
        <v>10616.150351758262</v>
      </c>
      <c r="N56" s="97"/>
      <c r="O56" s="97"/>
      <c r="P56" s="97"/>
      <c r="Q56" s="39"/>
      <c r="R56" s="39"/>
      <c r="S56" s="39"/>
      <c r="T56" s="105"/>
      <c r="U56" s="105"/>
      <c r="V56" s="105"/>
      <c r="W56" s="98"/>
      <c r="X56" s="98"/>
      <c r="Y56" s="98"/>
      <c r="Z56" s="97"/>
      <c r="AA56" s="97"/>
      <c r="AB56" s="97"/>
      <c r="AC56" s="97"/>
      <c r="AD56" s="97"/>
      <c r="AE56" s="97"/>
      <c r="AF56" s="97"/>
      <c r="AG56" s="97"/>
      <c r="AH56" s="97"/>
      <c r="AI56" s="105">
        <v>11103.3572</v>
      </c>
      <c r="AJ56" s="97">
        <v>10778.1767</v>
      </c>
      <c r="AK56" s="97">
        <v>10073.216</v>
      </c>
      <c r="AL56" s="97"/>
      <c r="AM56" s="97"/>
      <c r="AN56" s="97"/>
      <c r="AO56" s="97"/>
      <c r="AP56" s="97"/>
      <c r="AQ56" s="97"/>
      <c r="AR56" s="97"/>
      <c r="AS56" s="97"/>
      <c r="AT56" s="97"/>
      <c r="AW56" s="59"/>
      <c r="AX56" s="59"/>
      <c r="AY56" s="59"/>
      <c r="AZ56" s="79"/>
    </row>
    <row r="57" spans="1:52">
      <c r="A57" s="59">
        <f t="shared" si="0"/>
        <v>14</v>
      </c>
      <c r="B57" s="97">
        <v>11100</v>
      </c>
      <c r="C57" s="97">
        <v>11100</v>
      </c>
      <c r="D57" s="97">
        <v>11000</v>
      </c>
      <c r="E57" s="97">
        <v>11123</v>
      </c>
      <c r="F57" s="97">
        <v>11160</v>
      </c>
      <c r="G57" s="97">
        <v>10820</v>
      </c>
      <c r="H57" s="97"/>
      <c r="I57" s="97"/>
      <c r="J57" s="97"/>
      <c r="K57" s="97">
        <v>11215.023919597428</v>
      </c>
      <c r="L57" s="97">
        <v>11170.195778893913</v>
      </c>
      <c r="M57" s="97">
        <v>11081.690050250701</v>
      </c>
      <c r="N57" s="97"/>
      <c r="O57" s="97"/>
      <c r="P57" s="97"/>
      <c r="Q57" s="39"/>
      <c r="R57" s="39"/>
      <c r="S57" s="39"/>
      <c r="T57" s="105">
        <v>10926.1203029853</v>
      </c>
      <c r="U57" s="105">
        <v>10883.3886826081</v>
      </c>
      <c r="V57" s="105">
        <v>10791.552057032501</v>
      </c>
      <c r="W57" s="98"/>
      <c r="X57" s="98"/>
      <c r="Y57" s="98"/>
      <c r="Z57" s="97"/>
      <c r="AA57" s="97"/>
      <c r="AB57" s="97"/>
      <c r="AC57" s="97"/>
      <c r="AD57" s="97"/>
      <c r="AE57" s="97"/>
      <c r="AF57" s="97"/>
      <c r="AG57" s="97"/>
      <c r="AH57" s="97"/>
      <c r="AI57" s="105">
        <f>(AI56+AI58)/2</f>
        <v>11306.3506</v>
      </c>
      <c r="AJ57" s="105">
        <f>(AJ56+AJ58)/2</f>
        <v>11089.565399999999</v>
      </c>
      <c r="AK57" s="105">
        <f>(AK56+AK58)/2</f>
        <v>10491.808000000001</v>
      </c>
      <c r="AL57" s="97"/>
      <c r="AM57" s="97"/>
      <c r="AN57" s="97"/>
      <c r="AO57" s="97"/>
      <c r="AP57" s="97"/>
      <c r="AQ57" s="97"/>
      <c r="AR57" s="97"/>
      <c r="AS57" s="97"/>
      <c r="AT57" s="97"/>
      <c r="AW57" s="59"/>
      <c r="AX57" s="59"/>
      <c r="AY57" s="59"/>
      <c r="AZ57" s="79"/>
    </row>
    <row r="58" spans="1:52">
      <c r="A58" s="59">
        <f t="shared" si="0"/>
        <v>15</v>
      </c>
      <c r="B58" s="97">
        <v>11300</v>
      </c>
      <c r="C58" s="97">
        <v>11300</v>
      </c>
      <c r="D58" s="97">
        <v>11200</v>
      </c>
      <c r="E58" s="97"/>
      <c r="F58" s="97"/>
      <c r="G58" s="97"/>
      <c r="H58" s="97"/>
      <c r="I58" s="97"/>
      <c r="J58" s="97"/>
      <c r="K58" s="97">
        <v>11351.114773868776</v>
      </c>
      <c r="L58" s="97">
        <v>11326.746934672799</v>
      </c>
      <c r="M58" s="97">
        <v>11274.179698491898</v>
      </c>
      <c r="N58" s="97"/>
      <c r="O58" s="97"/>
      <c r="P58" s="97"/>
      <c r="Q58" s="42"/>
      <c r="R58" s="42"/>
      <c r="S58" s="42"/>
      <c r="T58" s="105"/>
      <c r="U58" s="105"/>
      <c r="V58" s="105"/>
      <c r="W58" s="98"/>
      <c r="X58" s="98"/>
      <c r="Y58" s="98"/>
      <c r="Z58" s="97"/>
      <c r="AA58" s="97"/>
      <c r="AB58" s="97"/>
      <c r="AC58" s="97"/>
      <c r="AD58" s="97"/>
      <c r="AE58" s="97"/>
      <c r="AF58" s="97"/>
      <c r="AG58" s="97"/>
      <c r="AH58" s="97"/>
      <c r="AI58" s="105">
        <v>11509.343999999999</v>
      </c>
      <c r="AJ58" s="97">
        <v>11400.954100000001</v>
      </c>
      <c r="AK58" s="97">
        <v>10910.4</v>
      </c>
      <c r="AL58" s="97"/>
      <c r="AM58" s="97"/>
      <c r="AN58" s="97"/>
      <c r="AO58" s="97"/>
      <c r="AP58" s="97"/>
      <c r="AQ58" s="97"/>
      <c r="AR58" s="97"/>
      <c r="AS58" s="97"/>
      <c r="AT58" s="97"/>
    </row>
    <row r="59" spans="1:52">
      <c r="A59" s="59">
        <f t="shared" si="0"/>
        <v>16</v>
      </c>
      <c r="B59" s="97">
        <v>11500</v>
      </c>
      <c r="C59" s="97">
        <v>11500</v>
      </c>
      <c r="D59" s="97">
        <v>11400</v>
      </c>
      <c r="E59" s="97">
        <v>11508</v>
      </c>
      <c r="F59" s="97">
        <v>11473</v>
      </c>
      <c r="G59" s="97">
        <v>11433</v>
      </c>
      <c r="H59" s="97"/>
      <c r="I59" s="97"/>
      <c r="J59" s="97"/>
      <c r="K59" s="97">
        <v>11487.205628140127</v>
      </c>
      <c r="L59" s="97">
        <v>11483.298090451686</v>
      </c>
      <c r="M59" s="97">
        <v>11466.669346733093</v>
      </c>
      <c r="N59" s="97"/>
      <c r="O59" s="97"/>
      <c r="P59" s="97"/>
      <c r="Q59" s="97"/>
      <c r="R59" s="97"/>
      <c r="S59" s="97"/>
      <c r="T59" s="105">
        <v>11392.7354819546</v>
      </c>
      <c r="U59" s="105">
        <v>11373.636714688801</v>
      </c>
      <c r="V59" s="105">
        <v>11365.445418089999</v>
      </c>
      <c r="W59" s="98"/>
      <c r="X59" s="98"/>
      <c r="Y59" s="98"/>
      <c r="Z59" s="97"/>
      <c r="AA59" s="97"/>
      <c r="AB59" s="97"/>
      <c r="AC59" s="97"/>
      <c r="AD59" s="97"/>
      <c r="AE59" s="97"/>
      <c r="AF59" s="97"/>
      <c r="AG59" s="97"/>
      <c r="AH59" s="97"/>
      <c r="AI59" s="105">
        <f>(AI58+AI60)/2</f>
        <v>11510.722</v>
      </c>
      <c r="AJ59" s="105">
        <f>(AJ58+AJ60)/2</f>
        <v>11456.527050000001</v>
      </c>
      <c r="AK59" s="105">
        <f>(AK58+AK60)/2</f>
        <v>5455.2</v>
      </c>
      <c r="AL59" s="97"/>
      <c r="AM59" s="97"/>
      <c r="AN59" s="97"/>
      <c r="AO59" s="97"/>
      <c r="AP59" s="97"/>
      <c r="AQ59" s="97"/>
      <c r="AR59" s="97"/>
      <c r="AS59" s="97"/>
      <c r="AT59" s="97"/>
      <c r="AW59" s="59"/>
      <c r="AX59" s="59"/>
      <c r="AY59" s="59"/>
      <c r="AZ59" s="79"/>
    </row>
    <row r="60" spans="1:52">
      <c r="A60" s="59">
        <f t="shared" si="0"/>
        <v>17</v>
      </c>
      <c r="B60" s="97">
        <v>11500</v>
      </c>
      <c r="C60" s="97">
        <v>11500</v>
      </c>
      <c r="D60" s="97">
        <v>11450</v>
      </c>
      <c r="E60" s="97"/>
      <c r="F60" s="97"/>
      <c r="G60" s="97"/>
      <c r="H60" s="97"/>
      <c r="I60" s="97"/>
      <c r="J60" s="97"/>
      <c r="K60" s="97">
        <v>11499.351557788368</v>
      </c>
      <c r="L60" s="97">
        <v>11497.397788944147</v>
      </c>
      <c r="M60" s="97">
        <v>11487.780904522037</v>
      </c>
      <c r="N60" s="97"/>
      <c r="O60" s="97"/>
      <c r="P60" s="97"/>
      <c r="Q60" s="39"/>
      <c r="R60" s="39"/>
      <c r="S60" s="39"/>
      <c r="T60" s="105"/>
      <c r="U60" s="105"/>
      <c r="V60" s="105"/>
      <c r="W60" s="98"/>
      <c r="X60" s="98"/>
      <c r="Y60" s="98"/>
      <c r="Z60" s="97"/>
      <c r="AA60" s="97"/>
      <c r="AB60" s="97"/>
      <c r="AC60" s="97"/>
      <c r="AD60" s="97"/>
      <c r="AE60" s="97"/>
      <c r="AF60" s="97"/>
      <c r="AG60" s="97"/>
      <c r="AH60" s="97"/>
      <c r="AI60" s="97">
        <v>11512.1</v>
      </c>
      <c r="AJ60" s="97">
        <v>11512.1</v>
      </c>
      <c r="AK60" s="97"/>
      <c r="AL60" s="97"/>
      <c r="AM60" s="97"/>
      <c r="AN60" s="97"/>
      <c r="AO60" s="97"/>
      <c r="AP60" s="97"/>
      <c r="AQ60" s="97"/>
      <c r="AR60" s="97"/>
      <c r="AS60" s="97"/>
      <c r="AT60" s="97"/>
    </row>
    <row r="61" spans="1:52">
      <c r="A61" s="59">
        <f t="shared" si="0"/>
        <v>18</v>
      </c>
      <c r="B61" s="97">
        <v>11500</v>
      </c>
      <c r="C61" s="97">
        <v>11500</v>
      </c>
      <c r="D61" s="97">
        <v>11500</v>
      </c>
      <c r="E61" s="97">
        <v>11512</v>
      </c>
      <c r="F61" s="97">
        <v>11511</v>
      </c>
      <c r="G61" s="97">
        <v>11511</v>
      </c>
      <c r="H61" s="97"/>
      <c r="I61" s="97"/>
      <c r="J61" s="97"/>
      <c r="K61" s="97">
        <v>11511.497487436609</v>
      </c>
      <c r="L61" s="97">
        <v>11511.497487436609</v>
      </c>
      <c r="M61" s="97">
        <v>11508.892462310982</v>
      </c>
      <c r="N61" s="97"/>
      <c r="O61" s="97"/>
      <c r="P61" s="97"/>
      <c r="Q61" s="97"/>
      <c r="R61" s="97"/>
      <c r="S61" s="97"/>
      <c r="T61" s="105">
        <v>11512.141882673899</v>
      </c>
      <c r="U61" s="105">
        <v>11512.141882673899</v>
      </c>
      <c r="V61" s="105">
        <v>11503.2538244468</v>
      </c>
      <c r="W61" s="98"/>
      <c r="X61" s="98"/>
      <c r="Y61" s="98"/>
      <c r="Z61" s="97"/>
      <c r="AA61" s="97"/>
      <c r="AB61" s="97"/>
      <c r="AC61" s="97"/>
      <c r="AD61" s="97"/>
      <c r="AE61" s="97"/>
      <c r="AF61" s="97"/>
      <c r="AG61" s="97"/>
      <c r="AH61" s="97"/>
      <c r="AI61" s="105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</row>
    <row r="62" spans="1:52">
      <c r="A62" s="59">
        <f t="shared" si="0"/>
        <v>19</v>
      </c>
      <c r="B62" s="97"/>
      <c r="C62" s="97"/>
      <c r="D62" s="97"/>
      <c r="E62" s="97"/>
      <c r="F62" s="97"/>
      <c r="G62" s="97"/>
      <c r="H62" s="97"/>
      <c r="I62" s="97"/>
      <c r="J62" s="97"/>
      <c r="K62" s="97">
        <v>11512.148743718017</v>
      </c>
      <c r="L62" s="97">
        <v>11512.148743718017</v>
      </c>
      <c r="M62" s="97">
        <v>11510.846231155201</v>
      </c>
      <c r="N62" s="97"/>
      <c r="O62" s="97"/>
      <c r="P62" s="97"/>
      <c r="Q62" s="98"/>
      <c r="R62" s="98"/>
      <c r="S62" s="98"/>
      <c r="T62" s="97"/>
      <c r="U62" s="97"/>
      <c r="V62" s="97"/>
      <c r="W62" s="98"/>
      <c r="X62" s="98"/>
      <c r="Y62" s="98"/>
      <c r="Z62" s="97"/>
      <c r="AA62" s="97"/>
      <c r="AB62" s="97"/>
      <c r="AC62" s="97"/>
      <c r="AD62" s="97"/>
      <c r="AE62" s="97"/>
      <c r="AF62" s="97"/>
      <c r="AG62" s="97"/>
      <c r="AH62" s="97"/>
      <c r="AI62" s="105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</row>
    <row r="63" spans="1:52">
      <c r="A63" s="59">
        <f t="shared" si="0"/>
        <v>20</v>
      </c>
      <c r="B63" s="97"/>
      <c r="C63" s="97"/>
      <c r="D63" s="97"/>
      <c r="E63" s="97"/>
      <c r="F63" s="97"/>
      <c r="G63" s="97"/>
      <c r="H63" s="97"/>
      <c r="I63" s="97"/>
      <c r="J63" s="97"/>
      <c r="K63" s="97">
        <v>11512.799999999423</v>
      </c>
      <c r="L63" s="97">
        <v>11512.799999999423</v>
      </c>
      <c r="M63" s="97">
        <v>11512.799999999423</v>
      </c>
      <c r="N63" s="97"/>
      <c r="O63" s="97"/>
      <c r="P63" s="97"/>
      <c r="Q63" s="98"/>
      <c r="R63" s="98"/>
      <c r="S63" s="98"/>
      <c r="T63" s="105"/>
      <c r="U63" s="105"/>
      <c r="V63" s="105"/>
      <c r="W63" s="98"/>
      <c r="X63" s="98"/>
      <c r="Y63" s="98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</row>
    <row r="64" spans="1:52">
      <c r="A64" s="59">
        <f t="shared" si="0"/>
        <v>21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8"/>
      <c r="R64" s="98"/>
      <c r="S64" s="98"/>
      <c r="T64" s="105"/>
      <c r="U64" s="105"/>
      <c r="V64" s="105"/>
      <c r="W64" s="98"/>
      <c r="X64" s="98"/>
      <c r="Y64" s="98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</row>
    <row r="65" spans="1:46">
      <c r="A65" s="59">
        <f t="shared" si="0"/>
        <v>22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8"/>
      <c r="R65" s="98"/>
      <c r="S65" s="98"/>
      <c r="T65" s="105"/>
      <c r="U65" s="105"/>
      <c r="V65" s="105"/>
      <c r="W65" s="98"/>
      <c r="X65" s="98"/>
      <c r="Y65" s="98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</row>
    <row r="66" spans="1:46">
      <c r="A66" s="59">
        <f t="shared" si="0"/>
        <v>23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8"/>
      <c r="R66" s="98"/>
      <c r="S66" s="98"/>
      <c r="T66" s="97"/>
      <c r="U66" s="97"/>
      <c r="V66" s="97"/>
      <c r="W66" s="98"/>
      <c r="X66" s="98"/>
      <c r="Y66" s="98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</row>
    <row r="67" spans="1:46">
      <c r="A67" s="59">
        <f t="shared" si="0"/>
        <v>24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8"/>
      <c r="R67" s="98"/>
      <c r="S67" s="98"/>
      <c r="T67" s="97"/>
      <c r="U67" s="97"/>
      <c r="V67" s="97"/>
      <c r="W67" s="98"/>
      <c r="X67" s="98"/>
      <c r="Y67" s="98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</row>
    <row r="68" spans="1:46">
      <c r="A68" s="77"/>
      <c r="B68" s="78">
        <f t="shared" ref="B68:AT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>6.9715452919682637</v>
      </c>
      <c r="C68" s="78">
        <f t="shared" si="1"/>
        <v>7.5268455072406146</v>
      </c>
      <c r="D68" s="78">
        <f t="shared" si="1"/>
        <v>9.1056592009372768</v>
      </c>
      <c r="E68" s="78">
        <v>7.2</v>
      </c>
      <c r="F68" s="78">
        <v>7.8</v>
      </c>
      <c r="G68" s="78">
        <v>9.6</v>
      </c>
      <c r="H68" s="78" t="str">
        <f t="shared" si="1"/>
        <v/>
      </c>
      <c r="I68" s="78" t="str">
        <f t="shared" si="1"/>
        <v/>
      </c>
      <c r="J68" s="78" t="str">
        <f t="shared" si="1"/>
        <v/>
      </c>
      <c r="K68" s="78">
        <f t="shared" si="1"/>
        <v>7.061554670523555</v>
      </c>
      <c r="L68" s="78">
        <f t="shared" si="1"/>
        <v>7.4933876261965908</v>
      </c>
      <c r="M68" s="78">
        <f t="shared" si="1"/>
        <v>9.0286110790634311</v>
      </c>
      <c r="N68" s="78" t="str">
        <f t="shared" si="1"/>
        <v/>
      </c>
      <c r="O68" s="78" t="str">
        <f t="shared" si="1"/>
        <v/>
      </c>
      <c r="P68" s="78" t="str">
        <f t="shared" si="1"/>
        <v/>
      </c>
      <c r="Q68" s="78" t="str">
        <f t="shared" si="1"/>
        <v/>
      </c>
      <c r="R68" s="78" t="str">
        <f t="shared" si="1"/>
        <v/>
      </c>
      <c r="S68" s="78" t="str">
        <f t="shared" si="1"/>
        <v/>
      </c>
      <c r="T68" s="157">
        <v>7.9587461676367299</v>
      </c>
      <c r="U68" s="157">
        <v>8.5309687464496804</v>
      </c>
      <c r="V68" s="157">
        <v>10.3131164140013</v>
      </c>
      <c r="W68" s="78" t="str">
        <f t="shared" si="1"/>
        <v/>
      </c>
      <c r="X68" s="78" t="str">
        <f t="shared" si="1"/>
        <v/>
      </c>
      <c r="Y68" s="78" t="str">
        <f t="shared" si="1"/>
        <v/>
      </c>
      <c r="Z68" s="78" t="str">
        <f t="shared" si="1"/>
        <v/>
      </c>
      <c r="AA68" s="78" t="str">
        <f t="shared" si="1"/>
        <v/>
      </c>
      <c r="AB68" s="78" t="str">
        <f t="shared" si="1"/>
        <v/>
      </c>
      <c r="AC68" s="78" t="str">
        <f t="shared" si="1"/>
        <v/>
      </c>
      <c r="AD68" s="78" t="str">
        <f t="shared" si="1"/>
        <v/>
      </c>
      <c r="AE68" s="78" t="str">
        <f t="shared" si="1"/>
        <v/>
      </c>
      <c r="AF68" s="78" t="str">
        <f t="shared" si="1"/>
        <v/>
      </c>
      <c r="AG68" s="78" t="str">
        <f t="shared" si="1"/>
        <v/>
      </c>
      <c r="AH68" s="78" t="str">
        <f t="shared" si="1"/>
        <v/>
      </c>
      <c r="AI68" s="78">
        <f t="shared" si="1"/>
        <v>7.2892819586035928</v>
      </c>
      <c r="AJ68" s="78">
        <f t="shared" si="1"/>
        <v>7.7691742365906862</v>
      </c>
      <c r="AK68" s="78">
        <f t="shared" si="1"/>
        <v>9.5506223498032305</v>
      </c>
      <c r="AL68" s="78" t="str">
        <f t="shared" si="1"/>
        <v/>
      </c>
      <c r="AM68" s="78" t="str">
        <f t="shared" si="1"/>
        <v/>
      </c>
      <c r="AN68" s="78" t="str">
        <f t="shared" si="1"/>
        <v/>
      </c>
      <c r="AO68" s="78" t="str">
        <f t="shared" si="1"/>
        <v/>
      </c>
      <c r="AP68" s="78" t="str">
        <f t="shared" si="1"/>
        <v/>
      </c>
      <c r="AQ68" s="78" t="str">
        <f t="shared" si="1"/>
        <v/>
      </c>
      <c r="AR68" s="78" t="str">
        <f t="shared" si="1"/>
        <v/>
      </c>
      <c r="AS68" s="78" t="str">
        <f t="shared" si="1"/>
        <v/>
      </c>
      <c r="AT68" s="78" t="str">
        <f t="shared" si="1"/>
        <v/>
      </c>
    </row>
    <row r="69" spans="1:46">
      <c r="A69" s="77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AO69" s="78"/>
    </row>
    <row r="70" spans="1:46">
      <c r="E70" s="63"/>
      <c r="F70" s="63"/>
      <c r="G70" s="63"/>
      <c r="H70" s="63"/>
      <c r="I70" s="63"/>
      <c r="J70" s="63"/>
      <c r="K70" s="63"/>
      <c r="L70" s="63"/>
      <c r="M70" s="63"/>
      <c r="Z70" s="87"/>
      <c r="AA70" s="87"/>
      <c r="AB70" s="87"/>
    </row>
    <row r="71" spans="1:46">
      <c r="E71" s="63"/>
      <c r="F71" s="63"/>
      <c r="G71" s="63"/>
      <c r="H71" s="63"/>
      <c r="I71" s="63"/>
      <c r="J71" s="63"/>
      <c r="K71" s="63"/>
      <c r="L71" s="63"/>
      <c r="M71" s="63"/>
      <c r="Z71" s="87"/>
      <c r="AA71" s="87"/>
      <c r="AB71" s="87"/>
    </row>
    <row r="72" spans="1:46">
      <c r="B72" s="61"/>
      <c r="C72" s="61"/>
      <c r="D72" s="61"/>
      <c r="E72" s="61"/>
      <c r="F72" s="61"/>
      <c r="G72" s="61"/>
      <c r="H72" s="61"/>
      <c r="I72" s="61"/>
      <c r="J72" s="61"/>
      <c r="K72" s="63"/>
      <c r="L72" s="63"/>
      <c r="M72" s="63"/>
      <c r="Z72" s="87"/>
      <c r="AA72" s="87"/>
      <c r="AB72" s="87"/>
    </row>
    <row r="73" spans="1:46">
      <c r="E73" s="63"/>
      <c r="F73" s="63"/>
      <c r="G73" s="63"/>
      <c r="H73" s="63"/>
      <c r="I73" s="63"/>
      <c r="J73" s="63"/>
      <c r="K73" s="63"/>
      <c r="L73" s="63"/>
      <c r="M73" s="63"/>
      <c r="Z73" s="87"/>
      <c r="AA73" s="87"/>
      <c r="AB73" s="87"/>
    </row>
    <row r="74" spans="1:46">
      <c r="E74" s="67"/>
      <c r="F74" s="67"/>
      <c r="G74" s="67"/>
      <c r="H74" s="67"/>
      <c r="I74" s="67"/>
      <c r="J74" s="67"/>
      <c r="K74" s="63"/>
      <c r="L74" s="63"/>
      <c r="M74" s="63"/>
      <c r="Z74" s="87"/>
      <c r="AA74" s="87"/>
      <c r="AB74" s="87"/>
    </row>
    <row r="75" spans="1:46">
      <c r="E75" s="67"/>
      <c r="F75" s="67"/>
      <c r="G75" s="67"/>
      <c r="H75" s="67"/>
      <c r="I75" s="67"/>
      <c r="J75" s="67"/>
      <c r="K75" s="63"/>
      <c r="L75" s="63"/>
      <c r="M75" s="63"/>
      <c r="Z75" s="87"/>
      <c r="AA75" s="87"/>
      <c r="AB75" s="87"/>
    </row>
    <row r="76" spans="1:46">
      <c r="E76" s="67"/>
      <c r="F76" s="67"/>
      <c r="G76" s="67"/>
      <c r="H76" s="67"/>
      <c r="I76" s="67"/>
      <c r="J76" s="67"/>
      <c r="K76" s="63"/>
      <c r="L76" s="63"/>
      <c r="M76" s="63"/>
      <c r="Z76" s="87"/>
      <c r="AA76" s="87"/>
      <c r="AB76" s="87"/>
    </row>
    <row r="77" spans="1:46">
      <c r="E77" s="67"/>
      <c r="F77" s="67"/>
      <c r="G77" s="67"/>
      <c r="H77" s="87"/>
      <c r="I77" s="63"/>
      <c r="J77" s="63"/>
      <c r="K77" s="63"/>
      <c r="L77" s="63"/>
      <c r="M77" s="63"/>
      <c r="Z77" s="87"/>
      <c r="AA77" s="87"/>
      <c r="AB77" s="87"/>
    </row>
    <row r="78" spans="1:46">
      <c r="E78" s="67"/>
      <c r="F78" s="67"/>
      <c r="G78" s="67"/>
      <c r="H78" s="87"/>
      <c r="I78" s="63"/>
      <c r="J78" s="63"/>
      <c r="K78" s="63"/>
      <c r="L78" s="63"/>
      <c r="M78" s="63"/>
      <c r="Z78" s="87"/>
      <c r="AA78" s="87"/>
      <c r="AB78" s="87"/>
    </row>
    <row r="79" spans="1:46">
      <c r="E79" s="67"/>
      <c r="F79" s="67"/>
      <c r="G79" s="67"/>
      <c r="H79" s="87"/>
      <c r="I79" s="63"/>
      <c r="J79" s="63"/>
      <c r="K79" s="63"/>
      <c r="L79" s="63"/>
      <c r="M79" s="63"/>
      <c r="Z79" s="87"/>
      <c r="AA79" s="87"/>
      <c r="AB79" s="87"/>
    </row>
    <row r="80" spans="1:46">
      <c r="E80" s="67"/>
      <c r="F80" s="67"/>
      <c r="G80" s="67"/>
      <c r="H80" s="87"/>
      <c r="I80" s="63"/>
      <c r="J80" s="63"/>
      <c r="K80" s="63"/>
      <c r="L80" s="63"/>
      <c r="M80" s="63"/>
      <c r="Z80" s="87"/>
      <c r="AA80" s="87"/>
      <c r="AB80" s="87"/>
    </row>
    <row r="81" spans="1:31">
      <c r="E81" s="67"/>
      <c r="F81" s="67"/>
      <c r="G81" s="67"/>
      <c r="H81" s="87"/>
      <c r="I81" s="63"/>
      <c r="J81" s="63"/>
      <c r="K81" s="63"/>
      <c r="L81" s="63"/>
      <c r="M81" s="63"/>
      <c r="Z81" s="87"/>
      <c r="AA81" s="87"/>
      <c r="AB81" s="87"/>
    </row>
    <row r="82" spans="1:31">
      <c r="E82" s="67"/>
      <c r="F82" s="67"/>
      <c r="G82" s="67"/>
      <c r="H82" s="87"/>
      <c r="I82" s="63"/>
      <c r="J82" s="63"/>
      <c r="K82" s="63"/>
      <c r="L82" s="63"/>
      <c r="M82" s="63"/>
      <c r="Z82" s="87"/>
      <c r="AA82" s="87"/>
      <c r="AB82" s="87"/>
    </row>
    <row r="83" spans="1:31">
      <c r="H83" s="87"/>
      <c r="I83" s="63"/>
      <c r="J83" s="63"/>
      <c r="Z83" s="87"/>
      <c r="AA83" s="87"/>
      <c r="AB83" s="87"/>
      <c r="AC83" s="61"/>
      <c r="AD83" s="61"/>
      <c r="AE83" s="61"/>
    </row>
    <row r="84" spans="1:31">
      <c r="A84" s="66"/>
      <c r="H84" s="87"/>
      <c r="I84" s="63"/>
      <c r="J84" s="63"/>
      <c r="Z84" s="87"/>
      <c r="AA84" s="87"/>
      <c r="AB84" s="87"/>
      <c r="AC84" s="61"/>
      <c r="AD84" s="61"/>
      <c r="AE84" s="61"/>
    </row>
    <row r="85" spans="1:31">
      <c r="E85" s="69"/>
      <c r="F85" s="69"/>
      <c r="G85" s="69"/>
      <c r="H85" s="87"/>
      <c r="I85" s="63"/>
      <c r="J85" s="63"/>
      <c r="K85" s="63"/>
      <c r="L85" s="63"/>
      <c r="M85" s="63"/>
    </row>
    <row r="86" spans="1:31">
      <c r="H86" s="87"/>
      <c r="I86" s="63"/>
      <c r="J86" s="63"/>
      <c r="K86" s="63"/>
      <c r="L86" s="63"/>
      <c r="M86" s="63"/>
    </row>
    <row r="87" spans="1:31">
      <c r="E87" s="67"/>
      <c r="F87" s="67"/>
      <c r="G87" s="67"/>
      <c r="H87" s="87"/>
      <c r="I87" s="63"/>
      <c r="J87" s="63"/>
      <c r="K87" s="63"/>
      <c r="L87" s="63"/>
      <c r="M87" s="63"/>
    </row>
    <row r="88" spans="1:31">
      <c r="E88" s="67"/>
      <c r="F88" s="67"/>
      <c r="G88" s="67"/>
      <c r="H88" s="87"/>
      <c r="I88" s="63"/>
      <c r="J88" s="63"/>
      <c r="K88" s="63"/>
      <c r="L88" s="63"/>
      <c r="M88" s="63"/>
    </row>
    <row r="89" spans="1:31">
      <c r="E89" s="67"/>
      <c r="F89" s="67"/>
      <c r="G89" s="67"/>
      <c r="H89" s="87"/>
      <c r="I89" s="63"/>
      <c r="J89" s="63"/>
      <c r="K89" s="63"/>
      <c r="L89" s="63"/>
      <c r="M89" s="63"/>
    </row>
    <row r="90" spans="1:31">
      <c r="E90" s="67"/>
      <c r="F90" s="67"/>
      <c r="G90" s="67"/>
      <c r="H90" s="87"/>
      <c r="I90" s="63"/>
      <c r="J90" s="63"/>
      <c r="K90" s="63"/>
      <c r="L90" s="63"/>
      <c r="M90" s="63"/>
    </row>
    <row r="91" spans="1:31">
      <c r="E91" s="67"/>
      <c r="F91" s="67"/>
      <c r="G91" s="67"/>
      <c r="H91" s="99"/>
      <c r="I91" s="63"/>
      <c r="J91" s="63"/>
      <c r="K91" s="63"/>
      <c r="L91" s="63"/>
      <c r="M91" s="63"/>
    </row>
    <row r="92" spans="1:31">
      <c r="E92" s="67"/>
      <c r="F92" s="67"/>
      <c r="G92" s="67"/>
      <c r="H92" s="67"/>
      <c r="I92" s="63"/>
      <c r="J92" s="63"/>
      <c r="K92" s="63"/>
      <c r="L92" s="63"/>
      <c r="M92" s="63"/>
    </row>
    <row r="93" spans="1:31">
      <c r="E93" s="67"/>
      <c r="F93" s="67"/>
      <c r="G93" s="67"/>
      <c r="H93" s="67"/>
      <c r="I93" s="63"/>
      <c r="J93" s="63"/>
      <c r="K93" s="63"/>
      <c r="L93" s="63"/>
      <c r="M93" s="63"/>
    </row>
    <row r="94" spans="1:31">
      <c r="E94" s="67"/>
      <c r="F94" s="67"/>
      <c r="G94" s="67"/>
      <c r="H94" s="67"/>
      <c r="I94" s="63"/>
      <c r="J94" s="63"/>
      <c r="K94" s="63"/>
      <c r="L94" s="63"/>
      <c r="M94" s="63"/>
    </row>
    <row r="95" spans="1:31">
      <c r="E95" s="67"/>
      <c r="F95" s="67"/>
      <c r="G95" s="67"/>
      <c r="H95" s="67"/>
      <c r="I95" s="63"/>
      <c r="J95" s="63"/>
      <c r="K95" s="63"/>
      <c r="L95" s="63"/>
      <c r="M95" s="63"/>
    </row>
    <row r="96" spans="1:31">
      <c r="E96" s="67"/>
      <c r="F96" s="67"/>
      <c r="G96" s="67"/>
      <c r="H96" s="67"/>
      <c r="I96" s="67"/>
      <c r="J96" s="67"/>
      <c r="K96" s="63"/>
      <c r="L96" s="63"/>
      <c r="M96" s="63"/>
    </row>
    <row r="97" spans="1:31">
      <c r="K97" s="63"/>
      <c r="L97" s="63"/>
      <c r="M97" s="63"/>
    </row>
    <row r="98" spans="1:31">
      <c r="K98" s="63"/>
      <c r="L98" s="63"/>
      <c r="M98" s="63"/>
    </row>
    <row r="100" spans="1:31">
      <c r="A100" s="66"/>
      <c r="Z100" s="61"/>
      <c r="AA100" s="61"/>
      <c r="AB100" s="61"/>
      <c r="AC100" s="61"/>
      <c r="AD100" s="61"/>
      <c r="AE100" s="61"/>
    </row>
    <row r="101" spans="1:31">
      <c r="E101" s="69"/>
      <c r="F101" s="69"/>
      <c r="G101" s="69"/>
      <c r="H101" s="69"/>
      <c r="I101" s="69"/>
      <c r="J101" s="69"/>
      <c r="K101" s="69"/>
      <c r="L101" s="69"/>
      <c r="M101" s="69"/>
    </row>
    <row r="103" spans="1:31">
      <c r="E103" s="67"/>
      <c r="F103" s="67"/>
      <c r="G103" s="67"/>
      <c r="H103" s="67"/>
      <c r="I103" s="67"/>
      <c r="J103" s="67"/>
      <c r="K103" s="67"/>
      <c r="L103" s="67"/>
      <c r="M103" s="67"/>
    </row>
    <row r="104" spans="1:31">
      <c r="E104" s="67"/>
      <c r="F104" s="67"/>
      <c r="G104" s="67"/>
      <c r="H104" s="67"/>
      <c r="I104" s="67"/>
      <c r="J104" s="67"/>
      <c r="K104" s="67"/>
      <c r="L104" s="67"/>
      <c r="M104" s="67"/>
    </row>
    <row r="105" spans="1:31">
      <c r="E105" s="67"/>
      <c r="F105" s="67"/>
      <c r="G105" s="67"/>
      <c r="H105" s="67"/>
      <c r="I105" s="67"/>
      <c r="J105" s="67"/>
      <c r="K105" s="67"/>
      <c r="L105" s="67"/>
      <c r="M105" s="67"/>
    </row>
    <row r="106" spans="1:31">
      <c r="E106" s="67"/>
      <c r="F106" s="67"/>
      <c r="G106" s="67"/>
      <c r="H106" s="67"/>
      <c r="I106" s="67"/>
      <c r="J106" s="67"/>
      <c r="K106" s="67"/>
      <c r="L106" s="67"/>
      <c r="M106" s="67"/>
    </row>
    <row r="107" spans="1:31">
      <c r="E107" s="67"/>
      <c r="F107" s="67"/>
      <c r="G107" s="67"/>
      <c r="H107" s="67"/>
      <c r="I107" s="67"/>
      <c r="J107" s="67"/>
      <c r="K107" s="67"/>
      <c r="L107" s="67"/>
      <c r="M107" s="67"/>
    </row>
    <row r="108" spans="1:31">
      <c r="E108" s="67"/>
      <c r="F108" s="67"/>
      <c r="G108" s="67"/>
      <c r="H108" s="67"/>
      <c r="I108" s="67"/>
      <c r="J108" s="67"/>
      <c r="K108" s="67"/>
      <c r="L108" s="67"/>
      <c r="M108" s="67"/>
    </row>
    <row r="109" spans="1:31">
      <c r="E109" s="67"/>
      <c r="F109" s="67"/>
      <c r="G109" s="67"/>
      <c r="H109" s="67"/>
      <c r="I109" s="67"/>
      <c r="J109" s="67"/>
      <c r="K109" s="67"/>
      <c r="L109" s="67"/>
      <c r="M109" s="67"/>
    </row>
    <row r="110" spans="1:31">
      <c r="E110" s="67"/>
      <c r="F110" s="67"/>
      <c r="G110" s="67"/>
      <c r="H110" s="67"/>
      <c r="I110" s="67"/>
      <c r="J110" s="67"/>
      <c r="K110" s="67"/>
      <c r="L110" s="67"/>
      <c r="M110" s="67"/>
      <c r="N110" s="68"/>
      <c r="O110" s="68"/>
      <c r="P110" s="68"/>
    </row>
    <row r="111" spans="1:31">
      <c r="E111" s="67"/>
      <c r="F111" s="67"/>
      <c r="G111" s="67"/>
      <c r="H111" s="67"/>
      <c r="I111" s="67"/>
      <c r="J111" s="67"/>
      <c r="K111" s="67"/>
      <c r="L111" s="67"/>
      <c r="M111" s="67"/>
    </row>
    <row r="112" spans="1:31">
      <c r="E112" s="67"/>
      <c r="F112" s="67"/>
      <c r="G112" s="67"/>
      <c r="H112" s="67"/>
      <c r="I112" s="67"/>
      <c r="J112" s="67"/>
      <c r="K112" s="67"/>
      <c r="L112" s="67"/>
      <c r="M112" s="67"/>
      <c r="N112" s="68"/>
      <c r="O112" s="68"/>
      <c r="P112" s="68"/>
    </row>
    <row r="114" spans="2:31">
      <c r="N114" s="68"/>
      <c r="O114" s="68"/>
      <c r="P114" s="68"/>
    </row>
    <row r="115" spans="2:31">
      <c r="T115" s="70"/>
      <c r="U115" s="70"/>
      <c r="V115" s="70"/>
    </row>
    <row r="116" spans="2:31">
      <c r="N116" s="61"/>
      <c r="O116" s="61"/>
      <c r="P116" s="61"/>
      <c r="T116" s="70"/>
      <c r="U116" s="70"/>
      <c r="V116" s="70"/>
    </row>
    <row r="117" spans="2:31">
      <c r="T117" s="70"/>
      <c r="U117" s="70"/>
      <c r="V117" s="70"/>
    </row>
    <row r="118" spans="2:31">
      <c r="E118" s="71"/>
      <c r="F118" s="71"/>
      <c r="G118" s="71"/>
      <c r="H118" s="71"/>
      <c r="I118" s="71"/>
      <c r="J118" s="71"/>
      <c r="K118" s="71"/>
      <c r="L118" s="71"/>
      <c r="M118" s="71"/>
      <c r="N118" s="72"/>
      <c r="O118" s="72"/>
      <c r="P118" s="72"/>
      <c r="T118" s="70"/>
      <c r="U118" s="70"/>
      <c r="V118" s="70"/>
    </row>
    <row r="119" spans="2:31">
      <c r="E119" s="71"/>
      <c r="F119" s="71"/>
      <c r="G119" s="71"/>
      <c r="H119" s="71"/>
      <c r="I119" s="71"/>
      <c r="J119" s="71"/>
      <c r="K119" s="71"/>
      <c r="L119" s="71"/>
      <c r="M119" s="71"/>
      <c r="N119" s="68"/>
      <c r="O119" s="68"/>
      <c r="P119" s="68"/>
      <c r="T119" s="70"/>
      <c r="U119" s="70"/>
      <c r="V119" s="70"/>
    </row>
    <row r="120" spans="2:31">
      <c r="E120" s="71"/>
      <c r="F120" s="71"/>
      <c r="G120" s="71"/>
      <c r="H120" s="71"/>
      <c r="I120" s="71"/>
      <c r="J120" s="71"/>
      <c r="K120" s="71"/>
      <c r="L120" s="71"/>
      <c r="M120" s="71"/>
      <c r="N120" s="68"/>
      <c r="O120" s="68"/>
      <c r="P120" s="68"/>
      <c r="T120" s="70"/>
      <c r="U120" s="70"/>
      <c r="V120" s="70"/>
    </row>
    <row r="121" spans="2:31">
      <c r="E121" s="71"/>
      <c r="F121" s="71"/>
      <c r="G121" s="71"/>
      <c r="H121" s="71"/>
      <c r="I121" s="71"/>
      <c r="J121" s="71"/>
      <c r="K121" s="71"/>
      <c r="L121" s="71"/>
      <c r="M121" s="71"/>
      <c r="N121" s="68"/>
      <c r="O121" s="68"/>
      <c r="P121" s="68"/>
      <c r="T121" s="70"/>
      <c r="U121" s="70"/>
      <c r="V121" s="70"/>
    </row>
    <row r="122" spans="2:31">
      <c r="E122" s="71"/>
      <c r="F122" s="71"/>
      <c r="G122" s="71"/>
      <c r="H122" s="71"/>
      <c r="I122" s="71"/>
      <c r="J122" s="71"/>
      <c r="K122" s="71"/>
      <c r="L122" s="71"/>
      <c r="M122" s="71"/>
      <c r="N122" s="68"/>
      <c r="O122" s="68"/>
      <c r="P122" s="68"/>
      <c r="T122" s="70"/>
      <c r="U122" s="70"/>
      <c r="V122" s="70"/>
    </row>
    <row r="123" spans="2:31">
      <c r="E123" s="71"/>
      <c r="F123" s="71"/>
      <c r="G123" s="71"/>
      <c r="H123" s="71"/>
      <c r="I123" s="71"/>
      <c r="J123" s="71"/>
      <c r="K123" s="71"/>
      <c r="L123" s="71"/>
      <c r="M123" s="71"/>
      <c r="N123" s="68"/>
      <c r="O123" s="68"/>
      <c r="P123" s="68"/>
      <c r="T123" s="70"/>
      <c r="U123" s="70"/>
      <c r="V123" s="70"/>
    </row>
    <row r="124" spans="2:31">
      <c r="E124" s="71"/>
      <c r="F124" s="71"/>
      <c r="G124" s="71"/>
      <c r="H124" s="71"/>
      <c r="I124" s="71"/>
      <c r="J124" s="71"/>
      <c r="K124" s="71"/>
      <c r="L124" s="71"/>
      <c r="M124" s="71"/>
      <c r="N124" s="68"/>
      <c r="O124" s="68"/>
      <c r="P124" s="68"/>
      <c r="T124" s="70"/>
      <c r="U124" s="70"/>
      <c r="V124" s="70"/>
    </row>
    <row r="125" spans="2:31">
      <c r="E125" s="71"/>
      <c r="F125" s="71"/>
      <c r="G125" s="71"/>
      <c r="H125" s="71"/>
      <c r="I125" s="71"/>
      <c r="J125" s="71"/>
      <c r="K125" s="71"/>
      <c r="L125" s="71"/>
      <c r="M125" s="71"/>
      <c r="T125" s="73"/>
      <c r="U125" s="73"/>
      <c r="V125" s="73"/>
    </row>
    <row r="126" spans="2:31">
      <c r="B126" s="74"/>
      <c r="C126" s="74"/>
      <c r="D126" s="74"/>
      <c r="E126" s="71"/>
      <c r="F126" s="71"/>
      <c r="G126" s="71"/>
      <c r="H126" s="71"/>
      <c r="I126" s="71"/>
      <c r="J126" s="71"/>
      <c r="K126" s="71"/>
      <c r="L126" s="71"/>
      <c r="M126" s="71"/>
      <c r="Q126" s="74"/>
      <c r="R126" s="74"/>
      <c r="S126" s="74"/>
      <c r="Z126" s="74"/>
      <c r="AA126" s="74"/>
      <c r="AB126" s="74"/>
      <c r="AC126" s="74"/>
      <c r="AD126" s="74"/>
      <c r="AE126" s="74"/>
    </row>
  </sheetData>
  <mergeCells count="15">
    <mergeCell ref="Q36:S36"/>
    <mergeCell ref="B36:D36"/>
    <mergeCell ref="E36:G36"/>
    <mergeCell ref="H36:J36"/>
    <mergeCell ref="K36:M36"/>
    <mergeCell ref="N36:P36"/>
    <mergeCell ref="AO36:AQ36"/>
    <mergeCell ref="AR36:AT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BA126"/>
  <sheetViews>
    <sheetView topLeftCell="M36" zoomScale="55" zoomScaleNormal="55" workbookViewId="0">
      <selection activeCell="T39" sqref="T39:V68"/>
    </sheetView>
  </sheetViews>
  <sheetFormatPr defaultColWidth="9.140625" defaultRowHeight="12.75"/>
  <cols>
    <col min="1" max="4" width="8.7109375" style="63" customWidth="1"/>
    <col min="5" max="13" width="8.7109375" style="62" customWidth="1"/>
    <col min="14" max="47" width="8.7109375" style="63" customWidth="1"/>
    <col min="48" max="16384" width="9.140625" style="63"/>
  </cols>
  <sheetData>
    <row r="1" spans="1:53" ht="15.75">
      <c r="A1" s="82"/>
    </row>
    <row r="2" spans="1:53" ht="15.75">
      <c r="A2" s="82"/>
    </row>
    <row r="3" spans="1:53">
      <c r="A3" s="75" t="s">
        <v>4</v>
      </c>
      <c r="B3" s="75" t="s">
        <v>1</v>
      </c>
      <c r="C3" s="75"/>
      <c r="D3" s="75"/>
      <c r="E3" s="75" t="s">
        <v>6</v>
      </c>
      <c r="F3" s="75"/>
      <c r="G3" s="75"/>
      <c r="H3" s="75"/>
      <c r="I3" s="75"/>
      <c r="J3" s="75"/>
      <c r="N3" s="62"/>
      <c r="O3" s="62"/>
      <c r="P3" s="62"/>
      <c r="Z3" s="59"/>
      <c r="AA3" s="59"/>
      <c r="AB3" s="59"/>
      <c r="AC3" s="60"/>
      <c r="AD3" s="60"/>
      <c r="AE3" s="60"/>
      <c r="AF3" s="59"/>
      <c r="AG3" s="59"/>
      <c r="AH3" s="59"/>
      <c r="AI3" s="59"/>
      <c r="AJ3" s="61" t="s">
        <v>2</v>
      </c>
      <c r="AK3" s="80">
        <f>'MCS Table'!E25*10^3</f>
        <v>13622.400000000001</v>
      </c>
      <c r="AL3" s="61" t="s">
        <v>3</v>
      </c>
      <c r="AM3" s="100" t="s">
        <v>38</v>
      </c>
    </row>
    <row r="4" spans="1:53">
      <c r="A4" s="76">
        <v>0.7</v>
      </c>
      <c r="B4" s="81">
        <f>AVERAGE(B68:AS68)</f>
        <v>9.7245434711183929</v>
      </c>
      <c r="C4" s="81"/>
      <c r="D4" s="81"/>
      <c r="E4" s="65">
        <f>ABS(MIN(B68:AS68)-MAX(B68:AS68))</f>
        <v>3.4433830548724131</v>
      </c>
      <c r="F4" s="65"/>
      <c r="G4" s="65"/>
      <c r="H4" s="65"/>
      <c r="I4" s="65"/>
      <c r="J4" s="65"/>
      <c r="AJ4" s="61" t="s">
        <v>7</v>
      </c>
      <c r="AK4" s="79">
        <f>A4*AK3</f>
        <v>9535.68</v>
      </c>
      <c r="AL4" s="61" t="s">
        <v>3</v>
      </c>
      <c r="AM4" s="61"/>
    </row>
    <row r="5" spans="1:53">
      <c r="A5" s="76"/>
      <c r="B5" s="81"/>
      <c r="C5" s="81"/>
      <c r="D5" s="81"/>
      <c r="E5" s="65"/>
      <c r="F5" s="65"/>
      <c r="G5" s="65"/>
      <c r="H5" s="65"/>
      <c r="I5" s="65"/>
      <c r="J5" s="65"/>
      <c r="AJ5" s="61"/>
      <c r="AK5" s="61"/>
      <c r="AL5" s="61"/>
      <c r="AM5" s="61"/>
      <c r="AN5" s="61"/>
      <c r="AO5" s="79"/>
      <c r="AP5" s="61"/>
      <c r="AQ5" s="61"/>
    </row>
    <row r="6" spans="1:53">
      <c r="A6" s="76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53">
      <c r="A7" s="64"/>
      <c r="E7" s="65"/>
      <c r="F7" s="65"/>
      <c r="G7" s="65"/>
      <c r="H7" s="65"/>
      <c r="I7" s="65"/>
      <c r="J7" s="65"/>
      <c r="K7" s="65"/>
      <c r="L7" s="65"/>
      <c r="M7" s="65"/>
      <c r="N7" s="66"/>
      <c r="O7" s="66"/>
      <c r="P7" s="66"/>
    </row>
    <row r="8" spans="1:53">
      <c r="A8" s="64"/>
      <c r="E8" s="65"/>
      <c r="F8" s="65"/>
      <c r="G8" s="65"/>
      <c r="H8" s="65"/>
      <c r="I8" s="65"/>
      <c r="J8" s="65"/>
      <c r="K8" s="65"/>
      <c r="L8" s="65"/>
      <c r="M8" s="65"/>
      <c r="N8" s="66"/>
      <c r="O8" s="66"/>
      <c r="P8" s="66"/>
    </row>
    <row r="9" spans="1:53">
      <c r="A9" s="64"/>
      <c r="E9" s="65"/>
      <c r="F9" s="65"/>
      <c r="G9" s="65"/>
      <c r="H9" s="65"/>
      <c r="I9" s="65"/>
      <c r="J9" s="65"/>
      <c r="K9" s="65"/>
      <c r="L9" s="65"/>
      <c r="M9" s="65"/>
      <c r="N9" s="66"/>
      <c r="O9" s="66"/>
      <c r="P9" s="66"/>
      <c r="AZ9" s="59"/>
      <c r="BA9" s="59"/>
    </row>
    <row r="10" spans="1:53">
      <c r="A10" s="64"/>
      <c r="E10" s="65"/>
      <c r="F10" s="65"/>
      <c r="G10" s="65"/>
      <c r="H10" s="65"/>
      <c r="I10" s="65"/>
      <c r="J10" s="65"/>
      <c r="K10" s="65"/>
      <c r="L10" s="65"/>
      <c r="M10" s="65"/>
      <c r="N10" s="66"/>
      <c r="O10" s="66"/>
      <c r="P10" s="66"/>
      <c r="AZ10" s="59"/>
      <c r="BA10" s="59"/>
    </row>
    <row r="11" spans="1:53">
      <c r="A11" s="64"/>
      <c r="E11" s="65"/>
      <c r="F11" s="65"/>
      <c r="G11" s="65"/>
      <c r="H11" s="65"/>
      <c r="I11" s="65"/>
      <c r="J11" s="65"/>
      <c r="K11" s="65"/>
      <c r="L11" s="65"/>
      <c r="M11" s="65"/>
      <c r="N11" s="66"/>
      <c r="O11" s="66"/>
      <c r="P11" s="66"/>
      <c r="AZ11" s="59"/>
      <c r="BA11" s="59"/>
    </row>
    <row r="12" spans="1:53">
      <c r="A12" s="64"/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66"/>
      <c r="P12" s="66"/>
      <c r="AZ12" s="59"/>
      <c r="BA12" s="59"/>
    </row>
    <row r="13" spans="1:53">
      <c r="A13" s="64"/>
      <c r="E13" s="65"/>
      <c r="F13" s="65"/>
      <c r="G13" s="65"/>
      <c r="H13" s="65"/>
      <c r="I13" s="65"/>
      <c r="J13" s="65"/>
      <c r="K13" s="65"/>
      <c r="L13" s="65"/>
      <c r="M13" s="65"/>
      <c r="N13" s="66"/>
      <c r="O13" s="66"/>
      <c r="P13" s="66"/>
      <c r="AU13" s="59"/>
      <c r="AZ13" s="59"/>
      <c r="BA13" s="59"/>
    </row>
    <row r="14" spans="1:53">
      <c r="A14" s="64"/>
      <c r="E14" s="65"/>
      <c r="F14" s="65"/>
      <c r="G14" s="65"/>
      <c r="H14" s="65"/>
      <c r="I14" s="65"/>
      <c r="J14" s="65"/>
      <c r="K14" s="65"/>
      <c r="L14" s="65"/>
      <c r="M14" s="65"/>
      <c r="N14" s="66"/>
      <c r="O14" s="66"/>
      <c r="P14" s="66"/>
      <c r="AU14" s="59"/>
      <c r="AZ14" s="59"/>
      <c r="BA14" s="59"/>
    </row>
    <row r="15" spans="1:53">
      <c r="A15" s="64"/>
      <c r="E15" s="65"/>
      <c r="F15" s="65"/>
      <c r="G15" s="65"/>
      <c r="H15" s="65"/>
      <c r="I15" s="65"/>
      <c r="J15" s="65"/>
      <c r="K15" s="65"/>
      <c r="L15" s="65"/>
      <c r="M15" s="65"/>
      <c r="N15" s="66"/>
      <c r="O15" s="66"/>
      <c r="P15" s="66"/>
      <c r="AU15" s="59"/>
      <c r="AZ15" s="59"/>
      <c r="BA15" s="59"/>
    </row>
    <row r="16" spans="1:53">
      <c r="A16" s="64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6"/>
      <c r="P16" s="66"/>
      <c r="AU16" s="59"/>
      <c r="AZ16" s="59"/>
      <c r="BA16" s="59"/>
    </row>
    <row r="17" spans="1:53">
      <c r="A17" s="64"/>
      <c r="E17" s="65"/>
      <c r="F17" s="65"/>
      <c r="G17" s="65"/>
      <c r="H17" s="65"/>
      <c r="I17" s="65"/>
      <c r="J17" s="65"/>
      <c r="K17" s="65"/>
      <c r="L17" s="65"/>
      <c r="M17" s="65"/>
      <c r="N17" s="66"/>
      <c r="O17" s="66"/>
      <c r="P17" s="66"/>
      <c r="AU17" s="59"/>
      <c r="AZ17" s="59"/>
      <c r="BA17" s="59"/>
    </row>
    <row r="18" spans="1:53">
      <c r="A18" s="64"/>
      <c r="E18" s="65"/>
      <c r="F18" s="65"/>
      <c r="G18" s="65"/>
      <c r="H18" s="65"/>
      <c r="I18" s="65"/>
      <c r="J18" s="65"/>
      <c r="K18" s="65"/>
      <c r="L18" s="65"/>
      <c r="M18" s="65"/>
      <c r="N18" s="66"/>
      <c r="O18" s="66"/>
      <c r="P18" s="66"/>
      <c r="AU18" s="59"/>
      <c r="AZ18" s="59"/>
      <c r="BA18" s="59"/>
    </row>
    <row r="19" spans="1:53">
      <c r="A19" s="64"/>
      <c r="E19" s="65"/>
      <c r="F19" s="65"/>
      <c r="G19" s="65"/>
      <c r="H19" s="65"/>
      <c r="I19" s="65"/>
      <c r="J19" s="65"/>
      <c r="K19" s="65"/>
      <c r="L19" s="65"/>
      <c r="M19" s="65"/>
      <c r="N19" s="66"/>
      <c r="O19" s="66"/>
      <c r="P19" s="66"/>
      <c r="AU19" s="59"/>
      <c r="AZ19" s="59"/>
      <c r="BA19" s="59"/>
    </row>
    <row r="20" spans="1:53">
      <c r="A20" s="64"/>
      <c r="E20" s="65"/>
      <c r="F20" s="65"/>
      <c r="G20" s="65"/>
      <c r="H20" s="65"/>
      <c r="I20" s="65"/>
      <c r="J20" s="65"/>
      <c r="K20" s="65"/>
      <c r="L20" s="65"/>
      <c r="M20" s="65"/>
      <c r="N20" s="66"/>
      <c r="O20" s="66"/>
      <c r="P20" s="66"/>
      <c r="AU20" s="59"/>
      <c r="AZ20" s="59"/>
      <c r="BA20" s="59"/>
    </row>
    <row r="21" spans="1:53">
      <c r="A21" s="64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66"/>
      <c r="P21" s="66"/>
      <c r="AU21" s="59"/>
      <c r="AZ21" s="59"/>
      <c r="BA21" s="59"/>
    </row>
    <row r="22" spans="1:53">
      <c r="A22" s="64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66"/>
      <c r="P22" s="66"/>
      <c r="AU22" s="59"/>
      <c r="AZ22" s="59"/>
      <c r="BA22" s="59"/>
    </row>
    <row r="23" spans="1:53">
      <c r="A23" s="64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66"/>
      <c r="P23" s="66"/>
      <c r="AU23" s="59"/>
      <c r="AZ23" s="59"/>
      <c r="BA23" s="59"/>
    </row>
    <row r="24" spans="1:53">
      <c r="A24" s="64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66"/>
      <c r="P24" s="66"/>
      <c r="AZ24" s="59"/>
      <c r="BA24" s="59"/>
    </row>
    <row r="25" spans="1:53">
      <c r="A25" s="64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66"/>
      <c r="P25" s="66"/>
      <c r="AZ25" s="59"/>
      <c r="BA25" s="59"/>
    </row>
    <row r="26" spans="1:53">
      <c r="A26" s="64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66"/>
      <c r="P26" s="66"/>
      <c r="AZ26" s="59"/>
      <c r="BA26" s="59"/>
    </row>
    <row r="27" spans="1:53">
      <c r="A27" s="64"/>
      <c r="E27" s="65"/>
      <c r="F27" s="65"/>
      <c r="G27" s="65"/>
      <c r="H27" s="65"/>
      <c r="I27" s="65"/>
      <c r="J27" s="65"/>
      <c r="K27" s="65"/>
      <c r="L27" s="65"/>
      <c r="M27" s="65"/>
      <c r="N27" s="66"/>
      <c r="O27" s="66"/>
      <c r="P27" s="66"/>
      <c r="AZ27" s="59"/>
      <c r="BA27" s="59"/>
    </row>
    <row r="28" spans="1:53">
      <c r="A28" s="64"/>
      <c r="E28" s="65"/>
      <c r="F28" s="65"/>
      <c r="G28" s="65"/>
      <c r="H28" s="65"/>
      <c r="I28" s="65"/>
      <c r="J28" s="65"/>
      <c r="K28" s="65"/>
      <c r="L28" s="65"/>
      <c r="M28" s="65"/>
      <c r="N28" s="66"/>
      <c r="O28" s="66"/>
      <c r="P28" s="66"/>
      <c r="AZ28" s="59"/>
      <c r="BA28" s="59"/>
    </row>
    <row r="29" spans="1:53">
      <c r="A29" s="64"/>
      <c r="E29" s="65"/>
      <c r="F29" s="65"/>
      <c r="G29" s="65"/>
      <c r="H29" s="65"/>
      <c r="I29" s="65"/>
      <c r="J29" s="65"/>
      <c r="K29" s="65"/>
      <c r="L29" s="65"/>
      <c r="M29" s="65"/>
      <c r="N29" s="66"/>
      <c r="O29" s="66"/>
      <c r="P29" s="66"/>
      <c r="AZ29" s="59"/>
      <c r="BA29" s="59"/>
    </row>
    <row r="30" spans="1:53">
      <c r="A30" s="64"/>
      <c r="E30" s="65"/>
      <c r="F30" s="65"/>
      <c r="G30" s="65"/>
      <c r="H30" s="65"/>
      <c r="I30" s="65"/>
      <c r="J30" s="65"/>
      <c r="K30" s="65"/>
      <c r="L30" s="65"/>
      <c r="M30" s="65"/>
      <c r="N30" s="66"/>
      <c r="O30" s="66"/>
      <c r="P30" s="66"/>
    </row>
    <row r="31" spans="1:53">
      <c r="A31" s="64"/>
      <c r="E31" s="65"/>
      <c r="F31" s="65"/>
      <c r="G31" s="65"/>
      <c r="H31" s="65"/>
      <c r="I31" s="65"/>
      <c r="J31" s="65"/>
      <c r="K31" s="65"/>
      <c r="L31" s="65"/>
      <c r="M31" s="65"/>
      <c r="N31" s="66"/>
      <c r="O31" s="66"/>
      <c r="P31" s="66"/>
    </row>
    <row r="32" spans="1:53">
      <c r="A32" s="64"/>
      <c r="E32" s="65"/>
      <c r="F32" s="65"/>
      <c r="G32" s="65"/>
      <c r="H32" s="65"/>
      <c r="I32" s="65"/>
      <c r="J32" s="65"/>
      <c r="K32" s="65"/>
      <c r="L32" s="65"/>
      <c r="M32" s="65"/>
      <c r="N32" s="66"/>
      <c r="O32" s="66"/>
      <c r="P32" s="66"/>
    </row>
    <row r="33" spans="1:52">
      <c r="A33" s="64"/>
      <c r="E33" s="65"/>
      <c r="F33" s="65"/>
      <c r="G33" s="65"/>
      <c r="H33" s="65"/>
      <c r="I33" s="65"/>
      <c r="J33" s="65"/>
      <c r="K33" s="65"/>
      <c r="L33" s="65"/>
      <c r="M33" s="65"/>
      <c r="N33" s="66"/>
      <c r="O33" s="66"/>
      <c r="P33" s="66"/>
    </row>
    <row r="34" spans="1:52">
      <c r="A34" s="64"/>
      <c r="E34" s="65"/>
      <c r="F34" s="65"/>
      <c r="G34" s="65"/>
      <c r="H34" s="65"/>
      <c r="I34" s="65"/>
      <c r="J34" s="65"/>
      <c r="K34" s="65"/>
      <c r="L34" s="65"/>
      <c r="M34" s="65"/>
      <c r="N34" s="66"/>
      <c r="O34" s="66"/>
      <c r="P34" s="66"/>
    </row>
    <row r="35" spans="1:52">
      <c r="A35" s="64"/>
      <c r="E35" s="65"/>
      <c r="F35" s="65"/>
      <c r="G35" s="65"/>
      <c r="H35" s="65"/>
      <c r="I35" s="65"/>
      <c r="J35" s="65"/>
      <c r="K35" s="65"/>
      <c r="L35" s="65"/>
      <c r="M35" s="65"/>
      <c r="N35" s="66"/>
      <c r="O35" s="66"/>
      <c r="P35" s="66"/>
    </row>
    <row r="36" spans="1:52" s="45" customFormat="1" ht="62.25">
      <c r="A36" s="43" t="s">
        <v>19</v>
      </c>
      <c r="B36" s="158" t="s">
        <v>9</v>
      </c>
      <c r="C36" s="159"/>
      <c r="D36" s="160"/>
      <c r="E36" s="158" t="s">
        <v>35</v>
      </c>
      <c r="F36" s="159"/>
      <c r="G36" s="160"/>
      <c r="H36" s="158" t="s">
        <v>12</v>
      </c>
      <c r="I36" s="159"/>
      <c r="J36" s="160"/>
      <c r="K36" s="158" t="s">
        <v>8</v>
      </c>
      <c r="L36" s="159"/>
      <c r="M36" s="160"/>
      <c r="N36" s="158" t="s">
        <v>11</v>
      </c>
      <c r="O36" s="159"/>
      <c r="P36" s="160"/>
      <c r="Q36" s="158" t="s">
        <v>5</v>
      </c>
      <c r="R36" s="159"/>
      <c r="S36" s="160"/>
      <c r="T36" s="158" t="s">
        <v>13</v>
      </c>
      <c r="U36" s="159"/>
      <c r="V36" s="160"/>
      <c r="W36" s="158" t="s">
        <v>15</v>
      </c>
      <c r="X36" s="159"/>
      <c r="Y36" s="160"/>
      <c r="Z36" s="158" t="s">
        <v>14</v>
      </c>
      <c r="AA36" s="159"/>
      <c r="AB36" s="160"/>
      <c r="AC36" s="158" t="s">
        <v>0</v>
      </c>
      <c r="AD36" s="159"/>
      <c r="AE36" s="160"/>
      <c r="AF36" s="158" t="s">
        <v>36</v>
      </c>
      <c r="AG36" s="159"/>
      <c r="AH36" s="160"/>
      <c r="AI36" s="158" t="s">
        <v>21</v>
      </c>
      <c r="AJ36" s="159"/>
      <c r="AK36" s="160"/>
      <c r="AL36" s="158"/>
      <c r="AM36" s="159"/>
      <c r="AN36" s="160"/>
      <c r="AO36" s="158"/>
      <c r="AP36" s="159"/>
      <c r="AQ36" s="160"/>
      <c r="AR36" s="158"/>
      <c r="AS36" s="159"/>
      <c r="AT36" s="160"/>
    </row>
    <row r="37" spans="1:52" s="45" customFormat="1" ht="57.75" customHeight="1">
      <c r="A37" s="43"/>
      <c r="B37" s="44" t="s">
        <v>33</v>
      </c>
      <c r="C37" s="46" t="s">
        <v>34</v>
      </c>
      <c r="D37" s="46" t="s">
        <v>208</v>
      </c>
      <c r="E37" s="44" t="s">
        <v>33</v>
      </c>
      <c r="F37" s="46" t="s">
        <v>34</v>
      </c>
      <c r="G37" s="46" t="s">
        <v>208</v>
      </c>
      <c r="H37" s="44" t="s">
        <v>33</v>
      </c>
      <c r="I37" s="46" t="s">
        <v>34</v>
      </c>
      <c r="J37" s="46" t="s">
        <v>208</v>
      </c>
      <c r="K37" s="44" t="s">
        <v>33</v>
      </c>
      <c r="L37" s="46" t="s">
        <v>34</v>
      </c>
      <c r="M37" s="46" t="s">
        <v>208</v>
      </c>
      <c r="N37" s="44" t="s">
        <v>33</v>
      </c>
      <c r="O37" s="46" t="s">
        <v>34</v>
      </c>
      <c r="P37" s="46" t="s">
        <v>208</v>
      </c>
      <c r="Q37" s="44" t="s">
        <v>33</v>
      </c>
      <c r="R37" s="46" t="s">
        <v>34</v>
      </c>
      <c r="S37" s="46" t="s">
        <v>208</v>
      </c>
      <c r="T37" s="44" t="s">
        <v>33</v>
      </c>
      <c r="U37" s="46" t="s">
        <v>34</v>
      </c>
      <c r="V37" s="46" t="s">
        <v>208</v>
      </c>
      <c r="W37" s="44" t="s">
        <v>33</v>
      </c>
      <c r="X37" s="46" t="s">
        <v>34</v>
      </c>
      <c r="Y37" s="46" t="s">
        <v>208</v>
      </c>
      <c r="Z37" s="44" t="s">
        <v>33</v>
      </c>
      <c r="AA37" s="46" t="s">
        <v>34</v>
      </c>
      <c r="AB37" s="46" t="s">
        <v>208</v>
      </c>
      <c r="AC37" s="44" t="s">
        <v>33</v>
      </c>
      <c r="AD37" s="46" t="s">
        <v>34</v>
      </c>
      <c r="AE37" s="46" t="s">
        <v>208</v>
      </c>
      <c r="AF37" s="44" t="s">
        <v>33</v>
      </c>
      <c r="AG37" s="46" t="s">
        <v>34</v>
      </c>
      <c r="AH37" s="46" t="s">
        <v>208</v>
      </c>
      <c r="AI37" s="44" t="s">
        <v>33</v>
      </c>
      <c r="AJ37" s="46" t="s">
        <v>34</v>
      </c>
      <c r="AK37" s="46" t="s">
        <v>208</v>
      </c>
      <c r="AL37" s="44" t="s">
        <v>33</v>
      </c>
      <c r="AM37" s="46" t="s">
        <v>34</v>
      </c>
      <c r="AN37" s="46" t="s">
        <v>208</v>
      </c>
      <c r="AO37" s="44" t="s">
        <v>33</v>
      </c>
      <c r="AP37" s="46" t="s">
        <v>34</v>
      </c>
      <c r="AQ37" s="46" t="s">
        <v>208</v>
      </c>
      <c r="AR37" s="44" t="s">
        <v>33</v>
      </c>
      <c r="AS37" s="46" t="s">
        <v>34</v>
      </c>
      <c r="AT37" s="46" t="s">
        <v>212</v>
      </c>
    </row>
    <row r="38" spans="1:52">
      <c r="A38" s="59">
        <v>-5</v>
      </c>
      <c r="B38" s="97"/>
      <c r="C38" s="97"/>
      <c r="D38" s="97"/>
      <c r="E38" s="97"/>
      <c r="F38" s="97"/>
      <c r="G38" s="97"/>
      <c r="H38" s="97"/>
      <c r="I38" s="97"/>
      <c r="J38" s="97"/>
      <c r="K38" s="97">
        <v>6.787537688441871</v>
      </c>
      <c r="L38" s="97">
        <v>1.4761809045225391</v>
      </c>
      <c r="M38" s="97">
        <v>0</v>
      </c>
      <c r="N38" s="97"/>
      <c r="O38" s="97"/>
      <c r="P38" s="97"/>
      <c r="Q38" s="39"/>
      <c r="R38" s="39"/>
      <c r="S38" s="39"/>
      <c r="T38" s="97"/>
      <c r="U38" s="97"/>
      <c r="V38" s="97"/>
      <c r="W38" s="98"/>
      <c r="X38" s="98"/>
      <c r="Y38" s="98"/>
      <c r="Z38" s="98"/>
      <c r="AA38" s="98"/>
      <c r="AB38" s="98"/>
      <c r="AC38" s="98"/>
      <c r="AD38" s="98"/>
      <c r="AE38" s="98"/>
      <c r="AF38" s="97"/>
      <c r="AG38" s="97"/>
      <c r="AH38" s="97"/>
      <c r="AI38" s="39"/>
      <c r="AJ38" s="98"/>
      <c r="AK38" s="98"/>
      <c r="AL38" s="98"/>
      <c r="AM38" s="98"/>
      <c r="AN38" s="98"/>
      <c r="AO38" s="97"/>
      <c r="AP38" s="97"/>
      <c r="AQ38" s="97"/>
      <c r="AR38" s="98"/>
      <c r="AS38" s="98"/>
      <c r="AT38" s="98"/>
      <c r="AW38" s="59"/>
      <c r="AX38" s="59"/>
      <c r="AY38" s="59"/>
      <c r="AZ38" s="79"/>
    </row>
    <row r="39" spans="1:52">
      <c r="A39" s="59">
        <f>A38+1</f>
        <v>-4</v>
      </c>
      <c r="B39" s="97">
        <v>143</v>
      </c>
      <c r="C39" s="97">
        <v>1.4</v>
      </c>
      <c r="D39" s="97">
        <v>0</v>
      </c>
      <c r="E39" s="97"/>
      <c r="F39" s="97"/>
      <c r="G39" s="97"/>
      <c r="H39" s="97"/>
      <c r="I39" s="97"/>
      <c r="J39" s="97"/>
      <c r="K39" s="97">
        <v>13.575075376883742</v>
      </c>
      <c r="L39" s="97">
        <v>2.9523618090450783</v>
      </c>
      <c r="M39" s="97">
        <v>0</v>
      </c>
      <c r="N39" s="97"/>
      <c r="O39" s="97"/>
      <c r="P39" s="97"/>
      <c r="Q39" s="39"/>
      <c r="R39" s="39"/>
      <c r="S39" s="39"/>
      <c r="T39" s="105">
        <v>0</v>
      </c>
      <c r="U39" s="105">
        <v>0</v>
      </c>
      <c r="V39" s="105">
        <v>0</v>
      </c>
      <c r="W39" s="98"/>
      <c r="X39" s="98"/>
      <c r="Y39" s="98"/>
      <c r="Z39" s="98"/>
      <c r="AA39" s="98"/>
      <c r="AB39" s="98"/>
      <c r="AC39" s="98"/>
      <c r="AD39" s="98"/>
      <c r="AE39" s="98"/>
      <c r="AF39" s="97"/>
      <c r="AG39" s="97"/>
      <c r="AH39" s="97"/>
      <c r="AI39" s="39"/>
      <c r="AJ39" s="98"/>
      <c r="AK39" s="98"/>
      <c r="AL39" s="98"/>
      <c r="AM39" s="98"/>
      <c r="AN39" s="98"/>
      <c r="AO39" s="97"/>
      <c r="AP39" s="98"/>
      <c r="AQ39" s="98"/>
      <c r="AR39" s="98"/>
      <c r="AS39" s="98"/>
      <c r="AT39" s="98"/>
      <c r="AW39" s="59"/>
      <c r="AX39" s="59"/>
      <c r="AY39" s="59"/>
      <c r="AZ39" s="79"/>
    </row>
    <row r="40" spans="1:52">
      <c r="A40" s="59">
        <f t="shared" ref="A40:A67" si="0">A39+1</f>
        <v>-3</v>
      </c>
      <c r="B40" s="97">
        <v>766.5</v>
      </c>
      <c r="C40" s="97">
        <v>294.7</v>
      </c>
      <c r="D40" s="97">
        <v>12.25</v>
      </c>
      <c r="E40" s="97"/>
      <c r="F40" s="97"/>
      <c r="G40" s="97"/>
      <c r="H40" s="97"/>
      <c r="I40" s="97"/>
      <c r="J40" s="97"/>
      <c r="K40" s="97">
        <v>283.8753768844079</v>
      </c>
      <c r="L40" s="97">
        <v>119.0930653266272</v>
      </c>
      <c r="M40" s="97">
        <v>4.4864321608037949</v>
      </c>
      <c r="N40" s="97"/>
      <c r="O40" s="97"/>
      <c r="P40" s="97"/>
      <c r="Q40" s="39"/>
      <c r="R40" s="39"/>
      <c r="S40" s="39"/>
      <c r="T40" s="105"/>
      <c r="U40" s="105"/>
      <c r="V40" s="105"/>
      <c r="W40" s="98"/>
      <c r="X40" s="98"/>
      <c r="Y40" s="98"/>
      <c r="Z40" s="98"/>
      <c r="AA40" s="98"/>
      <c r="AB40" s="98"/>
      <c r="AC40" s="98"/>
      <c r="AD40" s="98"/>
      <c r="AE40" s="98"/>
      <c r="AF40" s="97"/>
      <c r="AG40" s="97"/>
      <c r="AH40" s="97"/>
      <c r="AI40" s="39"/>
      <c r="AJ40" s="98"/>
      <c r="AK40" s="98"/>
      <c r="AL40" s="98"/>
      <c r="AM40" s="98"/>
      <c r="AN40" s="98"/>
      <c r="AO40" s="97"/>
      <c r="AP40" s="98"/>
      <c r="AQ40" s="98"/>
      <c r="AR40" s="98"/>
      <c r="AS40" s="98"/>
      <c r="AT40" s="98"/>
      <c r="AW40" s="59"/>
      <c r="AX40" s="59"/>
      <c r="AY40" s="59"/>
      <c r="AZ40" s="79"/>
    </row>
    <row r="41" spans="1:52">
      <c r="A41" s="59">
        <f t="shared" si="0"/>
        <v>-2</v>
      </c>
      <c r="B41" s="97">
        <v>1390</v>
      </c>
      <c r="C41" s="97">
        <v>588</v>
      </c>
      <c r="D41" s="97">
        <v>24.5</v>
      </c>
      <c r="E41" s="97"/>
      <c r="F41" s="97"/>
      <c r="G41" s="97"/>
      <c r="H41" s="97"/>
      <c r="I41" s="97"/>
      <c r="J41" s="97"/>
      <c r="K41" s="97">
        <v>554.17567839193202</v>
      </c>
      <c r="L41" s="97">
        <v>235.23376884420932</v>
      </c>
      <c r="M41" s="97">
        <v>8.9728643216075898</v>
      </c>
      <c r="N41" s="97"/>
      <c r="O41" s="97"/>
      <c r="P41" s="97"/>
      <c r="Q41" s="39"/>
      <c r="R41" s="39"/>
      <c r="S41" s="39"/>
      <c r="T41" s="105">
        <v>49.190553987821197</v>
      </c>
      <c r="U41" s="105">
        <v>8.1984256646368596</v>
      </c>
      <c r="V41" s="105">
        <v>0</v>
      </c>
      <c r="W41" s="98"/>
      <c r="X41" s="98"/>
      <c r="Y41" s="98"/>
      <c r="Z41" s="98"/>
      <c r="AA41" s="98"/>
      <c r="AB41" s="98"/>
      <c r="AC41" s="98"/>
      <c r="AD41" s="98"/>
      <c r="AE41" s="98"/>
      <c r="AF41" s="97"/>
      <c r="AG41" s="97"/>
      <c r="AH41" s="97"/>
      <c r="AI41" s="39"/>
      <c r="AJ41" s="98"/>
      <c r="AK41" s="98"/>
      <c r="AL41" s="98"/>
      <c r="AM41" s="98"/>
      <c r="AN41" s="98"/>
      <c r="AO41" s="97"/>
      <c r="AP41" s="98"/>
      <c r="AQ41" s="98"/>
      <c r="AR41" s="98"/>
      <c r="AS41" s="98"/>
      <c r="AT41" s="98"/>
      <c r="AW41" s="59"/>
      <c r="AX41" s="59"/>
      <c r="AY41" s="59"/>
      <c r="AZ41" s="79"/>
    </row>
    <row r="42" spans="1:52">
      <c r="A42" s="59">
        <f t="shared" si="0"/>
        <v>-1</v>
      </c>
      <c r="B42" s="97">
        <v>1865</v>
      </c>
      <c r="C42" s="97">
        <v>1269</v>
      </c>
      <c r="D42" s="97">
        <v>337.75</v>
      </c>
      <c r="E42" s="97"/>
      <c r="F42" s="97"/>
      <c r="G42" s="97"/>
      <c r="H42" s="97"/>
      <c r="I42" s="97"/>
      <c r="J42" s="97"/>
      <c r="K42" s="97">
        <v>1434.9057286431444</v>
      </c>
      <c r="L42" s="97">
        <v>961.09507537683635</v>
      </c>
      <c r="M42" s="97">
        <v>192.81527638189991</v>
      </c>
      <c r="N42" s="97"/>
      <c r="O42" s="97"/>
      <c r="P42" s="97"/>
      <c r="Q42" s="39"/>
      <c r="R42" s="39"/>
      <c r="S42" s="39"/>
      <c r="T42" s="105"/>
      <c r="U42" s="105"/>
      <c r="V42" s="105"/>
      <c r="W42" s="98"/>
      <c r="X42" s="98"/>
      <c r="Y42" s="98"/>
      <c r="Z42" s="98"/>
      <c r="AA42" s="98"/>
      <c r="AB42" s="98"/>
      <c r="AC42" s="98"/>
      <c r="AD42" s="98"/>
      <c r="AE42" s="98"/>
      <c r="AF42" s="97"/>
      <c r="AG42" s="97"/>
      <c r="AH42" s="97"/>
      <c r="AI42" s="39"/>
      <c r="AJ42" s="98"/>
      <c r="AK42" s="98"/>
      <c r="AL42" s="98"/>
      <c r="AM42" s="98"/>
      <c r="AN42" s="98"/>
      <c r="AO42" s="97"/>
      <c r="AP42" s="98"/>
      <c r="AQ42" s="98"/>
      <c r="AR42" s="98"/>
      <c r="AS42" s="98"/>
      <c r="AT42" s="98"/>
      <c r="AW42" s="59"/>
      <c r="AX42" s="59"/>
      <c r="AY42" s="59"/>
      <c r="AZ42" s="79"/>
    </row>
    <row r="43" spans="1:52">
      <c r="A43" s="59">
        <f t="shared" si="0"/>
        <v>0</v>
      </c>
      <c r="B43" s="97">
        <v>2340</v>
      </c>
      <c r="C43" s="97">
        <v>1950</v>
      </c>
      <c r="D43" s="97">
        <v>651</v>
      </c>
      <c r="E43" s="97"/>
      <c r="F43" s="97"/>
      <c r="G43" s="97"/>
      <c r="H43" s="97"/>
      <c r="I43" s="97"/>
      <c r="J43" s="97"/>
      <c r="K43" s="97">
        <v>2315.6357788943565</v>
      </c>
      <c r="L43" s="97">
        <v>1686.9563819094633</v>
      </c>
      <c r="M43" s="97">
        <v>376.65768844219224</v>
      </c>
      <c r="N43" s="97"/>
      <c r="O43" s="97"/>
      <c r="P43" s="97"/>
      <c r="Q43" s="39"/>
      <c r="R43" s="39"/>
      <c r="S43" s="39"/>
      <c r="T43" s="105">
        <v>905.09193524431896</v>
      </c>
      <c r="U43" s="105">
        <v>493.673548195455</v>
      </c>
      <c r="V43" s="105">
        <v>46.224862616961204</v>
      </c>
      <c r="W43" s="98"/>
      <c r="X43" s="98"/>
      <c r="Y43" s="98"/>
      <c r="Z43" s="98"/>
      <c r="AA43" s="98"/>
      <c r="AB43" s="98"/>
      <c r="AC43" s="98"/>
      <c r="AD43" s="98"/>
      <c r="AE43" s="98"/>
      <c r="AF43" s="97"/>
      <c r="AG43" s="97"/>
      <c r="AH43" s="97"/>
      <c r="AI43" s="39"/>
      <c r="AJ43" s="98"/>
      <c r="AK43" s="98"/>
      <c r="AL43" s="98"/>
      <c r="AM43" s="98"/>
      <c r="AN43" s="98"/>
      <c r="AO43" s="97"/>
      <c r="AP43" s="98"/>
      <c r="AQ43" s="98"/>
      <c r="AR43" s="98"/>
      <c r="AS43" s="98"/>
      <c r="AT43" s="98"/>
      <c r="AW43" s="59"/>
      <c r="AX43" s="59"/>
      <c r="AY43" s="59"/>
      <c r="AZ43" s="79"/>
    </row>
    <row r="44" spans="1:52">
      <c r="A44" s="59">
        <f t="shared" si="0"/>
        <v>1</v>
      </c>
      <c r="B44" s="97">
        <v>3060</v>
      </c>
      <c r="C44" s="97">
        <v>2590</v>
      </c>
      <c r="D44" s="97">
        <v>1320.5</v>
      </c>
      <c r="E44" s="97"/>
      <c r="F44" s="97"/>
      <c r="G44" s="97"/>
      <c r="H44" s="97"/>
      <c r="I44" s="97"/>
      <c r="J44" s="97"/>
      <c r="K44" s="97">
        <v>3208.7975879395381</v>
      </c>
      <c r="L44" s="97">
        <v>2678.2842211053935</v>
      </c>
      <c r="M44" s="97">
        <v>1234.3911557788326</v>
      </c>
      <c r="N44" s="97"/>
      <c r="O44" s="97"/>
      <c r="P44" s="97"/>
      <c r="Q44" s="39"/>
      <c r="R44" s="39"/>
      <c r="S44" s="39"/>
      <c r="T44" s="105"/>
      <c r="U44" s="105"/>
      <c r="V44" s="105"/>
      <c r="W44" s="98"/>
      <c r="X44" s="98"/>
      <c r="Y44" s="98"/>
      <c r="Z44" s="98"/>
      <c r="AA44" s="98"/>
      <c r="AB44" s="98"/>
      <c r="AC44" s="98"/>
      <c r="AD44" s="98"/>
      <c r="AE44" s="98"/>
      <c r="AF44" s="97"/>
      <c r="AG44" s="97"/>
      <c r="AH44" s="97"/>
      <c r="AI44" s="39"/>
      <c r="AJ44" s="98"/>
      <c r="AK44" s="98"/>
      <c r="AL44" s="98"/>
      <c r="AM44" s="98"/>
      <c r="AN44" s="98"/>
      <c r="AO44" s="97"/>
      <c r="AP44" s="98"/>
      <c r="AQ44" s="98"/>
      <c r="AR44" s="98"/>
      <c r="AS44" s="98"/>
      <c r="AT44" s="98"/>
      <c r="AW44" s="59"/>
      <c r="AX44" s="59"/>
      <c r="AY44" s="59"/>
      <c r="AZ44" s="79"/>
    </row>
    <row r="45" spans="1:52">
      <c r="A45" s="59">
        <f t="shared" si="0"/>
        <v>2</v>
      </c>
      <c r="B45" s="97">
        <v>3780</v>
      </c>
      <c r="C45" s="97">
        <v>3230</v>
      </c>
      <c r="D45" s="97">
        <v>1990</v>
      </c>
      <c r="E45" s="97"/>
      <c r="F45" s="97"/>
      <c r="G45" s="97"/>
      <c r="H45" s="97"/>
      <c r="I45" s="97"/>
      <c r="J45" s="97"/>
      <c r="K45" s="97">
        <v>4101.9593969847192</v>
      </c>
      <c r="L45" s="97">
        <v>3669.6120603013237</v>
      </c>
      <c r="M45" s="97">
        <v>2092.1246231154732</v>
      </c>
      <c r="N45" s="97"/>
      <c r="O45" s="97"/>
      <c r="P45" s="97"/>
      <c r="Q45" s="39"/>
      <c r="R45" s="39"/>
      <c r="S45" s="39"/>
      <c r="T45" s="105">
        <v>3066.0971335214604</v>
      </c>
      <c r="U45" s="105">
        <v>2491.6655279964402</v>
      </c>
      <c r="V45" s="105">
        <v>771.13678894994803</v>
      </c>
      <c r="W45" s="98"/>
      <c r="X45" s="98"/>
      <c r="Y45" s="98"/>
      <c r="Z45" s="98"/>
      <c r="AA45" s="98"/>
      <c r="AB45" s="98"/>
      <c r="AC45" s="98"/>
      <c r="AD45" s="98"/>
      <c r="AE45" s="98"/>
      <c r="AF45" s="97"/>
      <c r="AG45" s="97"/>
      <c r="AH45" s="97"/>
      <c r="AI45" s="39"/>
      <c r="AJ45" s="98"/>
      <c r="AK45" s="98"/>
      <c r="AL45" s="98"/>
      <c r="AM45" s="98"/>
      <c r="AN45" s="98"/>
      <c r="AO45" s="97"/>
      <c r="AP45" s="98"/>
      <c r="AQ45" s="98"/>
      <c r="AR45" s="98"/>
      <c r="AS45" s="98"/>
      <c r="AT45" s="98"/>
      <c r="AW45" s="59"/>
      <c r="AX45" s="59"/>
      <c r="AY45" s="59"/>
      <c r="AZ45" s="79"/>
    </row>
    <row r="46" spans="1:52">
      <c r="A46" s="59">
        <f t="shared" si="0"/>
        <v>3</v>
      </c>
      <c r="B46" s="97">
        <v>4210</v>
      </c>
      <c r="C46" s="97">
        <v>3835</v>
      </c>
      <c r="D46" s="97">
        <v>2715</v>
      </c>
      <c r="E46" s="97"/>
      <c r="F46" s="97"/>
      <c r="G46" s="97"/>
      <c r="H46" s="97"/>
      <c r="I46" s="97"/>
      <c r="J46" s="97"/>
      <c r="K46" s="97">
        <v>4772.4783919595602</v>
      </c>
      <c r="L46" s="97">
        <v>4414.5913567836988</v>
      </c>
      <c r="M46" s="97">
        <v>3102.4402010048698</v>
      </c>
      <c r="N46" s="97"/>
      <c r="O46" s="97"/>
      <c r="P46" s="97"/>
      <c r="Q46" s="39"/>
      <c r="R46" s="39"/>
      <c r="S46" s="39"/>
      <c r="T46" s="105"/>
      <c r="U46" s="105"/>
      <c r="V46" s="105"/>
      <c r="W46" s="98"/>
      <c r="X46" s="98"/>
      <c r="Y46" s="98"/>
      <c r="Z46" s="98"/>
      <c r="AA46" s="98"/>
      <c r="AB46" s="98"/>
      <c r="AC46" s="98"/>
      <c r="AD46" s="98"/>
      <c r="AE46" s="98"/>
      <c r="AF46" s="97"/>
      <c r="AG46" s="97"/>
      <c r="AH46" s="97"/>
      <c r="AI46" s="39"/>
      <c r="AJ46" s="98"/>
      <c r="AK46" s="98"/>
      <c r="AL46" s="98"/>
      <c r="AM46" s="98"/>
      <c r="AN46" s="98"/>
      <c r="AO46" s="97"/>
      <c r="AP46" s="98"/>
      <c r="AQ46" s="98"/>
      <c r="AR46" s="98"/>
      <c r="AS46" s="98"/>
      <c r="AT46" s="98"/>
      <c r="AW46" s="59"/>
      <c r="AX46" s="59"/>
      <c r="AY46" s="59"/>
      <c r="AZ46" s="79"/>
    </row>
    <row r="47" spans="1:52">
      <c r="A47" s="59">
        <f t="shared" si="0"/>
        <v>4</v>
      </c>
      <c r="B47" s="97">
        <v>4640</v>
      </c>
      <c r="C47" s="97">
        <v>4440</v>
      </c>
      <c r="D47" s="97">
        <v>3440</v>
      </c>
      <c r="E47" s="97"/>
      <c r="F47" s="97"/>
      <c r="G47" s="97"/>
      <c r="H47" s="97"/>
      <c r="I47" s="97"/>
      <c r="J47" s="97"/>
      <c r="K47" s="97">
        <v>5442.9973869344003</v>
      </c>
      <c r="L47" s="97">
        <v>5159.5706532660734</v>
      </c>
      <c r="M47" s="97">
        <v>4112.7557788942659</v>
      </c>
      <c r="N47" s="97"/>
      <c r="O47" s="97"/>
      <c r="P47" s="97"/>
      <c r="Q47" s="39"/>
      <c r="R47" s="39"/>
      <c r="S47" s="39"/>
      <c r="T47" s="105">
        <v>4797.5476013664002</v>
      </c>
      <c r="U47" s="105">
        <v>4425.5244319025696</v>
      </c>
      <c r="V47" s="105">
        <v>2820.85727016189</v>
      </c>
      <c r="W47" s="98"/>
      <c r="X47" s="98"/>
      <c r="Y47" s="98"/>
      <c r="Z47" s="98"/>
      <c r="AA47" s="98"/>
      <c r="AB47" s="98"/>
      <c r="AC47" s="98"/>
      <c r="AD47" s="98"/>
      <c r="AE47" s="98"/>
      <c r="AF47" s="97"/>
      <c r="AG47" s="97"/>
      <c r="AH47" s="97"/>
      <c r="AI47" s="39"/>
      <c r="AJ47" s="98"/>
      <c r="AK47" s="98"/>
      <c r="AL47" s="98"/>
      <c r="AM47" s="98"/>
      <c r="AN47" s="98"/>
      <c r="AO47" s="97"/>
      <c r="AP47" s="98"/>
      <c r="AQ47" s="98"/>
      <c r="AR47" s="98"/>
      <c r="AS47" s="98"/>
      <c r="AT47" s="98"/>
      <c r="AW47" s="59"/>
      <c r="AX47" s="59"/>
      <c r="AY47" s="59"/>
      <c r="AZ47" s="79"/>
    </row>
    <row r="48" spans="1:52">
      <c r="A48" s="59">
        <f t="shared" si="0"/>
        <v>5</v>
      </c>
      <c r="B48" s="97">
        <v>5945</v>
      </c>
      <c r="C48" s="97">
        <v>5175</v>
      </c>
      <c r="D48" s="97">
        <v>4070</v>
      </c>
      <c r="E48" s="97"/>
      <c r="F48" s="97"/>
      <c r="G48" s="97"/>
      <c r="H48" s="97"/>
      <c r="I48" s="97"/>
      <c r="J48" s="97"/>
      <c r="K48" s="97">
        <v>6313.6691457283277</v>
      </c>
      <c r="L48" s="97">
        <v>5831.0448241203112</v>
      </c>
      <c r="M48" s="97">
        <v>4850.9620100500078</v>
      </c>
      <c r="N48" s="97"/>
      <c r="O48" s="97"/>
      <c r="P48" s="97"/>
      <c r="Q48" s="39"/>
      <c r="R48" s="39"/>
      <c r="S48" s="39"/>
      <c r="T48" s="105"/>
      <c r="U48" s="105"/>
      <c r="V48" s="105"/>
      <c r="W48" s="98"/>
      <c r="X48" s="98"/>
      <c r="Y48" s="98"/>
      <c r="Z48" s="98"/>
      <c r="AA48" s="98"/>
      <c r="AB48" s="98"/>
      <c r="AC48" s="98"/>
      <c r="AD48" s="98"/>
      <c r="AE48" s="98"/>
      <c r="AF48" s="97"/>
      <c r="AG48" s="97"/>
      <c r="AH48" s="97"/>
      <c r="AI48" s="39"/>
      <c r="AJ48" s="98"/>
      <c r="AK48" s="98"/>
      <c r="AL48" s="98"/>
      <c r="AM48" s="98"/>
      <c r="AN48" s="98"/>
      <c r="AO48" s="97"/>
      <c r="AP48" s="98"/>
      <c r="AQ48" s="98"/>
      <c r="AR48" s="98"/>
      <c r="AS48" s="98"/>
      <c r="AT48" s="98"/>
      <c r="AW48" s="59"/>
      <c r="AX48" s="59"/>
      <c r="AY48" s="59"/>
      <c r="AZ48" s="79"/>
    </row>
    <row r="49" spans="1:52">
      <c r="A49" s="59">
        <f t="shared" si="0"/>
        <v>6</v>
      </c>
      <c r="B49" s="97">
        <v>7250</v>
      </c>
      <c r="C49" s="97">
        <v>5910</v>
      </c>
      <c r="D49" s="97">
        <v>4700</v>
      </c>
      <c r="E49" s="97"/>
      <c r="F49" s="97"/>
      <c r="G49" s="97"/>
      <c r="H49" s="97"/>
      <c r="I49" s="97"/>
      <c r="J49" s="97"/>
      <c r="K49" s="97">
        <v>7184.3409045222534</v>
      </c>
      <c r="L49" s="97">
        <v>6502.5189949745491</v>
      </c>
      <c r="M49" s="97">
        <v>5589.1682412057498</v>
      </c>
      <c r="N49" s="97"/>
      <c r="O49" s="97"/>
      <c r="P49" s="97"/>
      <c r="Q49" s="39"/>
      <c r="R49" s="39"/>
      <c r="S49" s="39"/>
      <c r="T49" s="105">
        <v>6066.1078271201495</v>
      </c>
      <c r="U49" s="105">
        <v>5743.9881182236695</v>
      </c>
      <c r="V49" s="105">
        <v>4705.9248477647398</v>
      </c>
      <c r="W49" s="98"/>
      <c r="X49" s="98"/>
      <c r="Y49" s="98"/>
      <c r="Z49" s="98"/>
      <c r="AA49" s="98"/>
      <c r="AB49" s="98"/>
      <c r="AC49" s="98"/>
      <c r="AD49" s="98"/>
      <c r="AE49" s="98"/>
      <c r="AF49" s="97"/>
      <c r="AG49" s="97"/>
      <c r="AH49" s="97"/>
      <c r="AI49" s="39"/>
      <c r="AJ49" s="98"/>
      <c r="AK49" s="98"/>
      <c r="AL49" s="98"/>
      <c r="AM49" s="98"/>
      <c r="AN49" s="98"/>
      <c r="AO49" s="97"/>
      <c r="AP49" s="98"/>
      <c r="AQ49" s="98"/>
      <c r="AR49" s="98"/>
      <c r="AS49" s="98"/>
      <c r="AT49" s="98"/>
      <c r="AW49" s="59"/>
      <c r="AX49" s="59"/>
      <c r="AY49" s="59"/>
      <c r="AZ49" s="79"/>
    </row>
    <row r="50" spans="1:52">
      <c r="A50" s="59">
        <f t="shared" si="0"/>
        <v>7</v>
      </c>
      <c r="B50" s="97">
        <v>8295</v>
      </c>
      <c r="C50" s="97">
        <v>7435</v>
      </c>
      <c r="D50" s="97">
        <v>5865</v>
      </c>
      <c r="E50" s="97"/>
      <c r="F50" s="97"/>
      <c r="G50" s="97"/>
      <c r="H50" s="97"/>
      <c r="I50" s="97"/>
      <c r="J50" s="97"/>
      <c r="K50" s="97">
        <v>8224.4261306528533</v>
      </c>
      <c r="L50" s="97">
        <v>7593.9955778890662</v>
      </c>
      <c r="M50" s="97">
        <v>6252.3786934670225</v>
      </c>
      <c r="N50" s="97"/>
      <c r="O50" s="97"/>
      <c r="P50" s="97"/>
      <c r="Q50" s="39"/>
      <c r="R50" s="39"/>
      <c r="S50" s="39"/>
      <c r="T50" s="105"/>
      <c r="U50" s="105"/>
      <c r="V50" s="105"/>
      <c r="W50" s="98"/>
      <c r="X50" s="98"/>
      <c r="Y50" s="98"/>
      <c r="Z50" s="98"/>
      <c r="AA50" s="98"/>
      <c r="AB50" s="98"/>
      <c r="AC50" s="98"/>
      <c r="AD50" s="98"/>
      <c r="AE50" s="98"/>
      <c r="AF50" s="97"/>
      <c r="AG50" s="97"/>
      <c r="AH50" s="97"/>
      <c r="AI50" s="39"/>
      <c r="AJ50" s="98"/>
      <c r="AK50" s="98"/>
      <c r="AL50" s="98"/>
      <c r="AM50" s="98"/>
      <c r="AN50" s="98"/>
      <c r="AO50" s="97"/>
      <c r="AP50" s="98"/>
      <c r="AQ50" s="98"/>
      <c r="AR50" s="98"/>
      <c r="AS50" s="98"/>
      <c r="AT50" s="98"/>
      <c r="AW50" s="59"/>
      <c r="AX50" s="59"/>
      <c r="AY50" s="59"/>
      <c r="AZ50" s="79"/>
    </row>
    <row r="51" spans="1:52">
      <c r="A51" s="59">
        <f t="shared" si="0"/>
        <v>8</v>
      </c>
      <c r="B51" s="97">
        <v>9340</v>
      </c>
      <c r="C51" s="97">
        <v>8960</v>
      </c>
      <c r="D51" s="97">
        <v>7030</v>
      </c>
      <c r="E51" s="97"/>
      <c r="F51" s="97"/>
      <c r="G51" s="97"/>
      <c r="H51" s="97"/>
      <c r="I51" s="97"/>
      <c r="J51" s="97"/>
      <c r="K51" s="97">
        <v>9264.511356783456</v>
      </c>
      <c r="L51" s="97">
        <v>8685.4721608035852</v>
      </c>
      <c r="M51" s="97">
        <v>6915.5891457282969</v>
      </c>
      <c r="N51" s="97"/>
      <c r="O51" s="97"/>
      <c r="P51" s="97"/>
      <c r="Q51" s="39"/>
      <c r="R51" s="39"/>
      <c r="S51" s="39"/>
      <c r="T51" s="105">
        <v>8028.1265409178704</v>
      </c>
      <c r="U51" s="105">
        <v>7330.3193227387501</v>
      </c>
      <c r="V51" s="105">
        <v>6045.7186989454895</v>
      </c>
      <c r="W51" s="98"/>
      <c r="X51" s="98"/>
      <c r="Y51" s="98"/>
      <c r="Z51" s="98"/>
      <c r="AA51" s="98"/>
      <c r="AB51" s="98"/>
      <c r="AC51" s="98"/>
      <c r="AD51" s="98"/>
      <c r="AE51" s="98"/>
      <c r="AF51" s="97"/>
      <c r="AG51" s="97"/>
      <c r="AH51" s="97"/>
      <c r="AI51" s="39"/>
      <c r="AJ51" s="98"/>
      <c r="AK51" s="98"/>
      <c r="AL51" s="98"/>
      <c r="AM51" s="98"/>
      <c r="AN51" s="98"/>
      <c r="AO51" s="97"/>
      <c r="AP51" s="98"/>
      <c r="AQ51" s="98"/>
      <c r="AR51" s="98"/>
      <c r="AS51" s="98"/>
      <c r="AT51" s="98"/>
      <c r="AW51" s="59"/>
      <c r="AX51" s="59"/>
      <c r="AY51" s="59"/>
      <c r="AZ51" s="79"/>
    </row>
    <row r="52" spans="1:52">
      <c r="A52" s="59">
        <f t="shared" si="0"/>
        <v>9</v>
      </c>
      <c r="B52" s="97">
        <v>10020</v>
      </c>
      <c r="C52" s="97">
        <v>9730</v>
      </c>
      <c r="D52" s="97">
        <v>7965</v>
      </c>
      <c r="E52" s="97"/>
      <c r="F52" s="97"/>
      <c r="G52" s="97"/>
      <c r="H52" s="97"/>
      <c r="I52" s="97"/>
      <c r="J52" s="97"/>
      <c r="K52" s="97">
        <v>9901.2663316577946</v>
      </c>
      <c r="L52" s="97">
        <v>9527.9372864316829</v>
      </c>
      <c r="M52" s="97">
        <v>7983.4323618086446</v>
      </c>
      <c r="N52" s="97"/>
      <c r="O52" s="97"/>
      <c r="P52" s="97"/>
      <c r="Q52" s="39"/>
      <c r="R52" s="39"/>
      <c r="S52" s="39"/>
      <c r="T52" s="105"/>
      <c r="U52" s="105"/>
      <c r="V52" s="105"/>
      <c r="W52" s="98"/>
      <c r="X52" s="98"/>
      <c r="Y52" s="98"/>
      <c r="Z52" s="98"/>
      <c r="AA52" s="98"/>
      <c r="AB52" s="98"/>
      <c r="AC52" s="98"/>
      <c r="AD52" s="98"/>
      <c r="AE52" s="98"/>
      <c r="AF52" s="97"/>
      <c r="AG52" s="97"/>
      <c r="AH52" s="97"/>
      <c r="AI52" s="39"/>
      <c r="AJ52" s="98"/>
      <c r="AK52" s="98"/>
      <c r="AL52" s="98"/>
      <c r="AM52" s="98"/>
      <c r="AN52" s="98"/>
      <c r="AO52" s="97"/>
      <c r="AP52" s="98"/>
      <c r="AQ52" s="98"/>
      <c r="AR52" s="98"/>
      <c r="AS52" s="98"/>
      <c r="AT52" s="98"/>
      <c r="AW52" s="59"/>
      <c r="AX52" s="59"/>
      <c r="AY52" s="59"/>
      <c r="AZ52" s="79"/>
    </row>
    <row r="53" spans="1:52">
      <c r="A53" s="59">
        <f t="shared" si="0"/>
        <v>10</v>
      </c>
      <c r="B53" s="97">
        <v>10700</v>
      </c>
      <c r="C53" s="97">
        <v>10500</v>
      </c>
      <c r="D53" s="97">
        <v>8900</v>
      </c>
      <c r="E53" s="97"/>
      <c r="F53" s="97"/>
      <c r="G53" s="97"/>
      <c r="H53" s="97"/>
      <c r="I53" s="97"/>
      <c r="J53" s="97"/>
      <c r="K53" s="97">
        <v>10538.021306532135</v>
      </c>
      <c r="L53" s="97">
        <v>10370.402412059782</v>
      </c>
      <c r="M53" s="97">
        <v>9051.2755778889932</v>
      </c>
      <c r="N53" s="97"/>
      <c r="O53" s="97"/>
      <c r="P53" s="97"/>
      <c r="Q53" s="39"/>
      <c r="R53" s="39"/>
      <c r="S53" s="39"/>
      <c r="T53" s="105">
        <v>9888.6273577899901</v>
      </c>
      <c r="U53" s="105">
        <v>9573.3230357938501</v>
      </c>
      <c r="V53" s="105">
        <v>7499.2354076934498</v>
      </c>
      <c r="W53" s="98"/>
      <c r="X53" s="98"/>
      <c r="Y53" s="98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W53" s="59"/>
      <c r="AX53" s="59"/>
      <c r="AY53" s="59"/>
      <c r="AZ53" s="79"/>
    </row>
    <row r="54" spans="1:52">
      <c r="A54" s="59">
        <f t="shared" si="0"/>
        <v>11</v>
      </c>
      <c r="B54" s="97">
        <v>11200</v>
      </c>
      <c r="C54" s="97">
        <v>11100</v>
      </c>
      <c r="D54" s="97">
        <v>9450</v>
      </c>
      <c r="E54" s="97"/>
      <c r="F54" s="97"/>
      <c r="G54" s="97"/>
      <c r="H54" s="97"/>
      <c r="I54" s="97"/>
      <c r="J54" s="97"/>
      <c r="K54" s="97">
        <v>11007.142914572314</v>
      </c>
      <c r="L54" s="97">
        <v>10869.988341707996</v>
      </c>
      <c r="M54" s="97">
        <v>9965.248643215582</v>
      </c>
      <c r="N54" s="97"/>
      <c r="O54" s="97"/>
      <c r="P54" s="97"/>
      <c r="Q54" s="39"/>
      <c r="R54" s="39"/>
      <c r="S54" s="39"/>
      <c r="T54" s="105"/>
      <c r="U54" s="105"/>
      <c r="V54" s="105"/>
      <c r="W54" s="98"/>
      <c r="X54" s="98"/>
      <c r="Y54" s="98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W54" s="59"/>
      <c r="AX54" s="59"/>
      <c r="AY54" s="59"/>
      <c r="AZ54" s="79"/>
    </row>
    <row r="55" spans="1:52">
      <c r="A55" s="59">
        <f t="shared" si="0"/>
        <v>12</v>
      </c>
      <c r="B55" s="97">
        <v>11700</v>
      </c>
      <c r="C55" s="97">
        <v>11700</v>
      </c>
      <c r="D55" s="97">
        <v>10000</v>
      </c>
      <c r="E55" s="97"/>
      <c r="F55" s="97"/>
      <c r="G55" s="97"/>
      <c r="H55" s="97"/>
      <c r="I55" s="97"/>
      <c r="J55" s="97"/>
      <c r="K55" s="97">
        <v>11476.26452261249</v>
      </c>
      <c r="L55" s="97">
        <v>11369.574271356214</v>
      </c>
      <c r="M55" s="97">
        <v>10879.221708542169</v>
      </c>
      <c r="N55" s="97"/>
      <c r="O55" s="97"/>
      <c r="P55" s="97"/>
      <c r="Q55" s="39"/>
      <c r="R55" s="39"/>
      <c r="S55" s="39"/>
      <c r="T55" s="105">
        <v>11128.6285459676</v>
      </c>
      <c r="U55" s="105">
        <v>11070.498143472401</v>
      </c>
      <c r="V55" s="105">
        <v>9842.1030744096297</v>
      </c>
      <c r="W55" s="98"/>
      <c r="X55" s="98"/>
      <c r="Y55" s="98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W55" s="59"/>
      <c r="AX55" s="59"/>
      <c r="AY55" s="59"/>
      <c r="AZ55" s="79"/>
    </row>
    <row r="56" spans="1:52">
      <c r="A56" s="59">
        <f t="shared" si="0"/>
        <v>13</v>
      </c>
      <c r="B56" s="97">
        <v>12050</v>
      </c>
      <c r="C56" s="97">
        <v>12000</v>
      </c>
      <c r="D56" s="97">
        <v>10500</v>
      </c>
      <c r="E56" s="97"/>
      <c r="F56" s="97"/>
      <c r="G56" s="97"/>
      <c r="H56" s="97"/>
      <c r="I56" s="97"/>
      <c r="J56" s="97"/>
      <c r="K56" s="97">
        <v>12049.847638190351</v>
      </c>
      <c r="L56" s="97">
        <v>11936.25407035116</v>
      </c>
      <c r="M56" s="97">
        <v>11588.164824120022</v>
      </c>
      <c r="N56" s="97"/>
      <c r="O56" s="97"/>
      <c r="P56" s="97"/>
      <c r="Q56" s="39"/>
      <c r="R56" s="39"/>
      <c r="S56" s="39"/>
      <c r="T56" s="105"/>
      <c r="U56" s="105"/>
      <c r="V56" s="105"/>
      <c r="W56" s="98"/>
      <c r="X56" s="98"/>
      <c r="Y56" s="98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W56" s="59"/>
      <c r="AX56" s="59"/>
      <c r="AY56" s="59"/>
      <c r="AZ56" s="79"/>
    </row>
    <row r="57" spans="1:52">
      <c r="A57" s="59">
        <f t="shared" si="0"/>
        <v>14</v>
      </c>
      <c r="B57" s="97">
        <v>12400</v>
      </c>
      <c r="C57" s="97">
        <v>12300</v>
      </c>
      <c r="D57" s="97">
        <v>11000</v>
      </c>
      <c r="E57" s="97"/>
      <c r="F57" s="97"/>
      <c r="G57" s="97"/>
      <c r="H57" s="97"/>
      <c r="I57" s="97"/>
      <c r="J57" s="97"/>
      <c r="K57" s="97">
        <v>12623.430753768211</v>
      </c>
      <c r="L57" s="97">
        <v>12502.933869346107</v>
      </c>
      <c r="M57" s="97">
        <v>12297.107939697877</v>
      </c>
      <c r="N57" s="97"/>
      <c r="O57" s="97"/>
      <c r="P57" s="97"/>
      <c r="Q57" s="39"/>
      <c r="R57" s="39"/>
      <c r="S57" s="39"/>
      <c r="T57" s="105">
        <v>12073.015891875799</v>
      </c>
      <c r="U57" s="105">
        <v>11998.659735630501</v>
      </c>
      <c r="V57" s="105">
        <v>11716.976087925101</v>
      </c>
      <c r="W57" s="98"/>
      <c r="X57" s="98"/>
      <c r="Y57" s="98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W57" s="59"/>
      <c r="AX57" s="59"/>
      <c r="AY57" s="59"/>
      <c r="AZ57" s="79"/>
    </row>
    <row r="58" spans="1:52">
      <c r="A58" s="59">
        <f t="shared" si="0"/>
        <v>15</v>
      </c>
      <c r="B58" s="97">
        <v>12850</v>
      </c>
      <c r="C58" s="97">
        <v>12750</v>
      </c>
      <c r="D58" s="97">
        <v>11200</v>
      </c>
      <c r="E58" s="97"/>
      <c r="F58" s="97"/>
      <c r="G58" s="97"/>
      <c r="H58" s="97"/>
      <c r="I58" s="97"/>
      <c r="J58" s="97"/>
      <c r="K58" s="97">
        <v>12999.639798994323</v>
      </c>
      <c r="L58" s="97">
        <v>12934.079999999352</v>
      </c>
      <c r="M58" s="97">
        <v>12793.452060300868</v>
      </c>
      <c r="N58" s="97"/>
      <c r="O58" s="97"/>
      <c r="P58" s="97"/>
      <c r="Q58" s="42"/>
      <c r="R58" s="42"/>
      <c r="S58" s="42"/>
      <c r="T58" s="105"/>
      <c r="U58" s="105"/>
      <c r="V58" s="105"/>
      <c r="W58" s="98"/>
      <c r="X58" s="98"/>
      <c r="Y58" s="98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</row>
    <row r="59" spans="1:52">
      <c r="A59" s="59">
        <f t="shared" si="0"/>
        <v>16</v>
      </c>
      <c r="B59" s="97">
        <v>13300</v>
      </c>
      <c r="C59" s="97">
        <v>13200</v>
      </c>
      <c r="D59" s="97">
        <v>11400</v>
      </c>
      <c r="E59" s="97"/>
      <c r="F59" s="97"/>
      <c r="G59" s="97"/>
      <c r="H59" s="97"/>
      <c r="I59" s="97"/>
      <c r="J59" s="97"/>
      <c r="K59" s="97">
        <v>13375.848844220436</v>
      </c>
      <c r="L59" s="97">
        <v>13365.226130652598</v>
      </c>
      <c r="M59" s="97">
        <v>13289.796180903857</v>
      </c>
      <c r="N59" s="97"/>
      <c r="O59" s="97"/>
      <c r="P59" s="97"/>
      <c r="Q59" s="97"/>
      <c r="R59" s="97"/>
      <c r="S59" s="97"/>
      <c r="T59" s="105">
        <v>13053.0770830239</v>
      </c>
      <c r="U59" s="105">
        <v>13022.721520867399</v>
      </c>
      <c r="V59" s="105">
        <v>12989.9420763404</v>
      </c>
      <c r="W59" s="98"/>
      <c r="X59" s="98"/>
      <c r="Y59" s="98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W59" s="59"/>
      <c r="AX59" s="59"/>
      <c r="AY59" s="59"/>
      <c r="AZ59" s="79"/>
    </row>
    <row r="60" spans="1:52">
      <c r="A60" s="59">
        <f t="shared" si="0"/>
        <v>17</v>
      </c>
      <c r="B60" s="97">
        <v>13450</v>
      </c>
      <c r="C60" s="97">
        <v>13400</v>
      </c>
      <c r="D60" s="97">
        <v>11450</v>
      </c>
      <c r="E60" s="97"/>
      <c r="F60" s="97"/>
      <c r="G60" s="97"/>
      <c r="H60" s="97"/>
      <c r="I60" s="97"/>
      <c r="J60" s="97"/>
      <c r="K60" s="97">
        <v>13486.909748743043</v>
      </c>
      <c r="L60" s="97">
        <v>13483.19035175812</v>
      </c>
      <c r="M60" s="97">
        <v>13438.572060300834</v>
      </c>
      <c r="N60" s="97"/>
      <c r="O60" s="97"/>
      <c r="P60" s="97"/>
      <c r="Q60" s="39"/>
      <c r="R60" s="39"/>
      <c r="S60" s="39"/>
      <c r="T60" s="105"/>
      <c r="U60" s="105"/>
      <c r="V60" s="105"/>
      <c r="W60" s="98"/>
      <c r="X60" s="98"/>
      <c r="Y60" s="98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</row>
    <row r="61" spans="1:52">
      <c r="A61" s="59">
        <f t="shared" si="0"/>
        <v>18</v>
      </c>
      <c r="B61" s="97">
        <v>13600</v>
      </c>
      <c r="C61" s="97">
        <v>13600</v>
      </c>
      <c r="D61" s="97">
        <v>11500</v>
      </c>
      <c r="E61" s="97"/>
      <c r="F61" s="97"/>
      <c r="G61" s="97"/>
      <c r="H61" s="97"/>
      <c r="I61" s="97"/>
      <c r="J61" s="97"/>
      <c r="K61" s="97">
        <v>13597.970653265651</v>
      </c>
      <c r="L61" s="97">
        <v>13601.154572863641</v>
      </c>
      <c r="M61" s="97">
        <v>13587.347939697811</v>
      </c>
      <c r="N61" s="97"/>
      <c r="O61" s="97"/>
      <c r="P61" s="97"/>
      <c r="Q61" s="97"/>
      <c r="R61" s="97"/>
      <c r="S61" s="97"/>
      <c r="T61" s="105">
        <v>13530.0543591267</v>
      </c>
      <c r="U61" s="105">
        <v>13521.741868409301</v>
      </c>
      <c r="V61" s="105">
        <v>13523.196197831601</v>
      </c>
      <c r="W61" s="98"/>
      <c r="X61" s="98"/>
      <c r="Y61" s="98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</row>
    <row r="62" spans="1:52">
      <c r="A62" s="59">
        <f t="shared" si="0"/>
        <v>19</v>
      </c>
      <c r="B62" s="97"/>
      <c r="C62" s="97"/>
      <c r="D62" s="97"/>
      <c r="E62" s="97"/>
      <c r="F62" s="97"/>
      <c r="G62" s="97"/>
      <c r="H62" s="97"/>
      <c r="I62" s="97"/>
      <c r="J62" s="97"/>
      <c r="K62" s="97">
        <v>13610.185326632485</v>
      </c>
      <c r="L62" s="97">
        <v>13611.777286431479</v>
      </c>
      <c r="M62" s="97">
        <v>13604.873969848566</v>
      </c>
      <c r="N62" s="97"/>
      <c r="O62" s="97"/>
      <c r="P62" s="97"/>
      <c r="Q62" s="98"/>
      <c r="R62" s="98"/>
      <c r="S62" s="98"/>
      <c r="T62" s="97"/>
      <c r="U62" s="97"/>
      <c r="V62" s="97"/>
      <c r="W62" s="98"/>
      <c r="X62" s="98"/>
      <c r="Y62" s="98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</row>
    <row r="63" spans="1:52">
      <c r="A63" s="59">
        <f t="shared" si="0"/>
        <v>20</v>
      </c>
      <c r="B63" s="97"/>
      <c r="C63" s="97"/>
      <c r="D63" s="97"/>
      <c r="E63" s="97"/>
      <c r="F63" s="97"/>
      <c r="G63" s="97"/>
      <c r="H63" s="97"/>
      <c r="I63" s="97"/>
      <c r="J63" s="97"/>
      <c r="K63" s="97">
        <v>13622.399999999318</v>
      </c>
      <c r="L63" s="97">
        <v>13622.399999999318</v>
      </c>
      <c r="M63" s="97">
        <v>13622.399999999318</v>
      </c>
      <c r="N63" s="97"/>
      <c r="O63" s="97"/>
      <c r="P63" s="97"/>
      <c r="Q63" s="98"/>
      <c r="R63" s="98"/>
      <c r="S63" s="98"/>
      <c r="T63" s="97"/>
      <c r="U63" s="97"/>
      <c r="V63" s="97"/>
      <c r="W63" s="98"/>
      <c r="X63" s="98"/>
      <c r="Y63" s="98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</row>
    <row r="64" spans="1:52">
      <c r="A64" s="59">
        <f t="shared" si="0"/>
        <v>21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8"/>
      <c r="R64" s="98"/>
      <c r="S64" s="98"/>
      <c r="T64" s="97"/>
      <c r="U64" s="97"/>
      <c r="V64" s="97"/>
      <c r="W64" s="98"/>
      <c r="X64" s="98"/>
      <c r="Y64" s="98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</row>
    <row r="65" spans="1:46">
      <c r="A65" s="59">
        <f t="shared" si="0"/>
        <v>22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8"/>
      <c r="R65" s="98"/>
      <c r="S65" s="98"/>
      <c r="T65" s="97"/>
      <c r="U65" s="97"/>
      <c r="V65" s="97"/>
      <c r="W65" s="98"/>
      <c r="X65" s="98"/>
      <c r="Y65" s="98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</row>
    <row r="66" spans="1:46">
      <c r="A66" s="59">
        <f t="shared" si="0"/>
        <v>23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8"/>
      <c r="R66" s="98"/>
      <c r="S66" s="98"/>
      <c r="T66" s="97"/>
      <c r="U66" s="97"/>
      <c r="V66" s="97"/>
      <c r="W66" s="98"/>
      <c r="X66" s="98"/>
      <c r="Y66" s="98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</row>
    <row r="67" spans="1:46">
      <c r="A67" s="59">
        <f t="shared" si="0"/>
        <v>24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8"/>
      <c r="R67" s="98"/>
      <c r="S67" s="98"/>
      <c r="T67" s="97"/>
      <c r="U67" s="97"/>
      <c r="V67" s="97"/>
      <c r="W67" s="98"/>
      <c r="X67" s="98"/>
      <c r="Y67" s="98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</row>
    <row r="68" spans="1:46">
      <c r="A68" s="77"/>
      <c r="B68" s="78">
        <f t="shared" ref="B68:AT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>8.2950374471073864</v>
      </c>
      <c r="C68" s="78">
        <f t="shared" si="1"/>
        <v>8.75530754904538</v>
      </c>
      <c r="D68" s="78">
        <f t="shared" si="1"/>
        <v>11.159550205537688</v>
      </c>
      <c r="E68" s="78" t="str">
        <f t="shared" si="1"/>
        <v/>
      </c>
      <c r="F68" s="78" t="str">
        <f t="shared" si="1"/>
        <v/>
      </c>
      <c r="G68" s="78" t="str">
        <f t="shared" si="1"/>
        <v/>
      </c>
      <c r="H68" s="78" t="str">
        <f t="shared" si="1"/>
        <v/>
      </c>
      <c r="I68" s="78" t="str">
        <f t="shared" si="1"/>
        <v/>
      </c>
      <c r="J68" s="78" t="str">
        <f t="shared" si="1"/>
        <v/>
      </c>
      <c r="K68" s="78">
        <f t="shared" si="1"/>
        <v>8.4340118122950152</v>
      </c>
      <c r="L68" s="78">
        <f t="shared" si="1"/>
        <v>9.0095872293296591</v>
      </c>
      <c r="M68" s="78">
        <f t="shared" si="1"/>
        <v>10.541952469065551</v>
      </c>
      <c r="N68" s="78" t="str">
        <f t="shared" si="1"/>
        <v/>
      </c>
      <c r="O68" s="78" t="str">
        <f t="shared" si="1"/>
        <v/>
      </c>
      <c r="P68" s="78" t="str">
        <f t="shared" si="1"/>
        <v/>
      </c>
      <c r="Q68" s="78" t="str">
        <f t="shared" si="1"/>
        <v/>
      </c>
      <c r="R68" s="78" t="str">
        <f t="shared" si="1"/>
        <v/>
      </c>
      <c r="S68" s="78" t="str">
        <f t="shared" si="1"/>
        <v/>
      </c>
      <c r="T68" s="157">
        <v>9.6205888707223295</v>
      </c>
      <c r="U68" s="157">
        <v>9.9664351549827295</v>
      </c>
      <c r="V68" s="157">
        <v>11.7384205019798</v>
      </c>
      <c r="W68" s="78" t="str">
        <f t="shared" si="1"/>
        <v/>
      </c>
      <c r="X68" s="78" t="str">
        <f t="shared" si="1"/>
        <v/>
      </c>
      <c r="Y68" s="78" t="str">
        <f t="shared" si="1"/>
        <v/>
      </c>
      <c r="Z68" s="78" t="str">
        <f t="shared" si="1"/>
        <v/>
      </c>
      <c r="AA68" s="78" t="str">
        <f t="shared" si="1"/>
        <v/>
      </c>
      <c r="AB68" s="78" t="str">
        <f t="shared" si="1"/>
        <v/>
      </c>
      <c r="AC68" s="78" t="str">
        <f t="shared" si="1"/>
        <v/>
      </c>
      <c r="AD68" s="78" t="str">
        <f t="shared" si="1"/>
        <v/>
      </c>
      <c r="AE68" s="78" t="str">
        <f t="shared" si="1"/>
        <v/>
      </c>
      <c r="AF68" s="78" t="str">
        <f t="shared" si="1"/>
        <v/>
      </c>
      <c r="AG68" s="78" t="str">
        <f t="shared" si="1"/>
        <v/>
      </c>
      <c r="AH68" s="78" t="str">
        <f t="shared" si="1"/>
        <v/>
      </c>
      <c r="AI68" s="78" t="str">
        <f t="shared" si="1"/>
        <v/>
      </c>
      <c r="AJ68" s="78" t="str">
        <f t="shared" si="1"/>
        <v/>
      </c>
      <c r="AK68" s="78" t="str">
        <f t="shared" si="1"/>
        <v/>
      </c>
      <c r="AL68" s="78" t="str">
        <f t="shared" si="1"/>
        <v/>
      </c>
      <c r="AM68" s="78" t="str">
        <f t="shared" si="1"/>
        <v/>
      </c>
      <c r="AN68" s="78" t="str">
        <f t="shared" si="1"/>
        <v/>
      </c>
      <c r="AO68" s="78" t="str">
        <f t="shared" si="1"/>
        <v/>
      </c>
      <c r="AP68" s="78" t="str">
        <f t="shared" si="1"/>
        <v/>
      </c>
      <c r="AQ68" s="78" t="str">
        <f t="shared" si="1"/>
        <v/>
      </c>
      <c r="AR68" s="78" t="str">
        <f t="shared" si="1"/>
        <v/>
      </c>
      <c r="AS68" s="78" t="str">
        <f t="shared" si="1"/>
        <v/>
      </c>
      <c r="AT68" s="78" t="str">
        <f t="shared" si="1"/>
        <v/>
      </c>
    </row>
    <row r="69" spans="1:46">
      <c r="A69" s="77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AO69" s="78"/>
    </row>
    <row r="70" spans="1:46">
      <c r="E70" s="63"/>
      <c r="F70" s="63"/>
      <c r="G70" s="63"/>
      <c r="H70" s="63"/>
      <c r="I70" s="63"/>
      <c r="J70" s="63"/>
      <c r="K70" s="63"/>
      <c r="L70" s="63"/>
      <c r="M70" s="63"/>
      <c r="Z70" s="87"/>
      <c r="AA70" s="87"/>
      <c r="AB70" s="87"/>
    </row>
    <row r="71" spans="1:46">
      <c r="E71" s="63"/>
      <c r="F71" s="63"/>
      <c r="G71" s="63"/>
      <c r="H71" s="63"/>
      <c r="I71" s="63"/>
      <c r="J71" s="63"/>
      <c r="K71" s="63"/>
      <c r="L71" s="63"/>
      <c r="M71" s="63"/>
      <c r="Z71" s="87"/>
      <c r="AA71" s="87"/>
      <c r="AB71" s="87"/>
    </row>
    <row r="72" spans="1:46">
      <c r="B72" s="61"/>
      <c r="C72" s="61"/>
      <c r="D72" s="61"/>
      <c r="E72" s="61"/>
      <c r="F72" s="61"/>
      <c r="G72" s="61"/>
      <c r="H72" s="61"/>
      <c r="I72" s="61"/>
      <c r="J72" s="61"/>
      <c r="K72" s="63"/>
      <c r="L72" s="63"/>
      <c r="M72" s="63"/>
      <c r="Z72" s="87"/>
      <c r="AA72" s="87"/>
      <c r="AB72" s="87"/>
    </row>
    <row r="73" spans="1:46">
      <c r="E73" s="63"/>
      <c r="F73" s="63"/>
      <c r="G73" s="63"/>
      <c r="H73" s="63"/>
      <c r="I73" s="63"/>
      <c r="J73" s="63"/>
      <c r="K73" s="63"/>
      <c r="L73" s="63"/>
      <c r="M73" s="63"/>
      <c r="Z73" s="87"/>
      <c r="AA73" s="87"/>
      <c r="AB73" s="87"/>
    </row>
    <row r="74" spans="1:46">
      <c r="E74" s="67"/>
      <c r="F74" s="67"/>
      <c r="G74" s="67"/>
      <c r="H74" s="67"/>
      <c r="I74" s="67"/>
      <c r="J74" s="67"/>
      <c r="K74" s="63"/>
      <c r="L74" s="63"/>
      <c r="M74" s="63"/>
      <c r="Z74" s="87"/>
      <c r="AA74" s="87"/>
      <c r="AB74" s="87"/>
    </row>
    <row r="75" spans="1:46">
      <c r="E75" s="67"/>
      <c r="F75" s="67"/>
      <c r="G75" s="67"/>
      <c r="H75" s="67"/>
      <c r="I75" s="67"/>
      <c r="J75" s="67"/>
      <c r="K75" s="63"/>
      <c r="L75" s="63"/>
      <c r="M75" s="63"/>
      <c r="Z75" s="87"/>
      <c r="AA75" s="87"/>
      <c r="AB75" s="87"/>
    </row>
    <row r="76" spans="1:46">
      <c r="E76" s="67"/>
      <c r="F76" s="67"/>
      <c r="G76" s="67"/>
      <c r="H76" s="67"/>
      <c r="I76" s="67"/>
      <c r="J76" s="67"/>
      <c r="K76" s="63"/>
      <c r="L76" s="63"/>
      <c r="M76" s="63"/>
      <c r="Z76" s="87"/>
      <c r="AA76" s="87"/>
      <c r="AB76" s="87"/>
    </row>
    <row r="77" spans="1:46">
      <c r="E77" s="67"/>
      <c r="F77" s="67"/>
      <c r="G77" s="67"/>
      <c r="H77" s="87"/>
      <c r="I77" s="87"/>
      <c r="J77" s="87"/>
      <c r="K77" s="63"/>
      <c r="L77" s="63"/>
      <c r="M77" s="63"/>
      <c r="Z77" s="87"/>
      <c r="AA77" s="87"/>
      <c r="AB77" s="87"/>
    </row>
    <row r="78" spans="1:46">
      <c r="E78" s="67"/>
      <c r="F78" s="67"/>
      <c r="G78" s="67"/>
      <c r="H78" s="87"/>
      <c r="I78" s="87"/>
      <c r="J78" s="87"/>
      <c r="K78" s="63"/>
      <c r="L78" s="63"/>
      <c r="M78" s="63"/>
      <c r="Z78" s="87"/>
      <c r="AA78" s="87"/>
      <c r="AB78" s="87"/>
    </row>
    <row r="79" spans="1:46">
      <c r="E79" s="67"/>
      <c r="F79" s="67"/>
      <c r="G79" s="67"/>
      <c r="H79" s="87"/>
      <c r="I79" s="87"/>
      <c r="J79" s="87"/>
      <c r="K79" s="63"/>
      <c r="L79" s="63"/>
      <c r="M79" s="63"/>
      <c r="Z79" s="87"/>
      <c r="AA79" s="87"/>
      <c r="AB79" s="87"/>
    </row>
    <row r="80" spans="1:46">
      <c r="E80" s="67"/>
      <c r="F80" s="67"/>
      <c r="G80" s="67"/>
      <c r="H80" s="87"/>
      <c r="I80" s="87"/>
      <c r="J80" s="87"/>
      <c r="K80" s="63"/>
      <c r="L80" s="63"/>
      <c r="M80" s="63"/>
      <c r="Z80" s="87"/>
      <c r="AA80" s="87"/>
      <c r="AB80" s="87"/>
    </row>
    <row r="81" spans="1:31">
      <c r="E81" s="67"/>
      <c r="F81" s="67"/>
      <c r="G81" s="67"/>
      <c r="H81" s="87"/>
      <c r="I81" s="87"/>
      <c r="J81" s="87"/>
      <c r="K81" s="63"/>
      <c r="L81" s="63"/>
      <c r="M81" s="63"/>
      <c r="Z81" s="87"/>
      <c r="AA81" s="87"/>
      <c r="AB81" s="87"/>
    </row>
    <row r="82" spans="1:31">
      <c r="E82" s="67"/>
      <c r="F82" s="67"/>
      <c r="G82" s="67"/>
      <c r="H82" s="87"/>
      <c r="I82" s="87"/>
      <c r="J82" s="87"/>
      <c r="K82" s="63"/>
      <c r="L82" s="63"/>
      <c r="M82" s="63"/>
      <c r="Z82" s="87"/>
      <c r="AA82" s="87"/>
      <c r="AB82" s="87"/>
    </row>
    <row r="83" spans="1:31">
      <c r="H83" s="87"/>
      <c r="I83" s="87"/>
      <c r="J83" s="87"/>
      <c r="N83" s="68"/>
      <c r="O83" s="68"/>
      <c r="P83" s="68"/>
      <c r="Z83" s="87"/>
      <c r="AA83" s="87"/>
      <c r="AB83" s="87"/>
      <c r="AC83" s="61"/>
      <c r="AD83" s="61"/>
      <c r="AE83" s="61"/>
    </row>
    <row r="84" spans="1:31">
      <c r="A84" s="66"/>
      <c r="H84" s="87"/>
      <c r="I84" s="87"/>
      <c r="J84" s="87"/>
      <c r="Z84" s="87"/>
      <c r="AA84" s="87"/>
      <c r="AB84" s="87"/>
      <c r="AC84" s="61"/>
      <c r="AD84" s="61"/>
      <c r="AE84" s="61"/>
    </row>
    <row r="85" spans="1:31">
      <c r="E85" s="69"/>
      <c r="F85" s="69"/>
      <c r="G85" s="69"/>
      <c r="H85" s="87"/>
      <c r="I85" s="87"/>
      <c r="J85" s="87"/>
      <c r="K85" s="63"/>
      <c r="L85" s="63"/>
      <c r="M85" s="63"/>
    </row>
    <row r="86" spans="1:31">
      <c r="H86" s="87"/>
      <c r="I86" s="87"/>
      <c r="J86" s="87"/>
      <c r="K86" s="63"/>
      <c r="L86" s="63"/>
      <c r="M86" s="63"/>
    </row>
    <row r="87" spans="1:31">
      <c r="E87" s="67"/>
      <c r="F87" s="67"/>
      <c r="G87" s="67"/>
      <c r="H87" s="87"/>
      <c r="I87" s="87"/>
      <c r="J87" s="87"/>
      <c r="K87" s="63"/>
      <c r="L87" s="63"/>
      <c r="M87" s="63"/>
    </row>
    <row r="88" spans="1:31">
      <c r="E88" s="67"/>
      <c r="F88" s="67"/>
      <c r="G88" s="67"/>
      <c r="H88" s="87"/>
      <c r="I88" s="87"/>
      <c r="J88" s="87"/>
      <c r="K88" s="63"/>
      <c r="L88" s="63"/>
      <c r="M88" s="63"/>
    </row>
    <row r="89" spans="1:31">
      <c r="E89" s="67"/>
      <c r="F89" s="67"/>
      <c r="G89" s="67"/>
      <c r="H89" s="87"/>
      <c r="I89" s="87"/>
      <c r="J89" s="87"/>
      <c r="K89" s="63"/>
      <c r="L89" s="63"/>
      <c r="M89" s="63"/>
    </row>
    <row r="90" spans="1:31">
      <c r="E90" s="67"/>
      <c r="F90" s="67"/>
      <c r="G90" s="67"/>
      <c r="H90" s="87"/>
      <c r="I90" s="87"/>
      <c r="J90" s="87"/>
      <c r="K90" s="63"/>
      <c r="L90" s="63"/>
      <c r="M90" s="63"/>
    </row>
    <row r="91" spans="1:31">
      <c r="E91" s="67"/>
      <c r="F91" s="67"/>
      <c r="G91" s="67"/>
      <c r="H91" s="99"/>
      <c r="I91" s="99"/>
      <c r="J91" s="99"/>
      <c r="K91" s="63"/>
      <c r="L91" s="63"/>
      <c r="M91" s="63"/>
    </row>
    <row r="92" spans="1:31">
      <c r="E92" s="67"/>
      <c r="F92" s="67"/>
      <c r="G92" s="67"/>
      <c r="H92" s="67"/>
      <c r="I92" s="67"/>
      <c r="J92" s="67"/>
      <c r="K92" s="63"/>
      <c r="L92" s="63"/>
      <c r="M92" s="63"/>
    </row>
    <row r="93" spans="1:31">
      <c r="E93" s="67"/>
      <c r="F93" s="67"/>
      <c r="G93" s="67"/>
      <c r="H93" s="67"/>
      <c r="I93" s="67"/>
      <c r="J93" s="67"/>
      <c r="K93" s="63"/>
      <c r="L93" s="63"/>
      <c r="M93" s="63"/>
    </row>
    <row r="94" spans="1:31">
      <c r="E94" s="67"/>
      <c r="F94" s="67"/>
      <c r="G94" s="67"/>
      <c r="H94" s="67"/>
      <c r="I94" s="67"/>
      <c r="J94" s="67"/>
      <c r="K94" s="63"/>
      <c r="L94" s="63"/>
      <c r="M94" s="63"/>
    </row>
    <row r="95" spans="1:31">
      <c r="E95" s="67"/>
      <c r="F95" s="67"/>
      <c r="G95" s="67"/>
      <c r="H95" s="67"/>
      <c r="I95" s="67"/>
      <c r="J95" s="67"/>
      <c r="K95" s="63"/>
      <c r="L95" s="63"/>
      <c r="M95" s="63"/>
    </row>
    <row r="96" spans="1:31">
      <c r="E96" s="67"/>
      <c r="F96" s="67"/>
      <c r="G96" s="67"/>
      <c r="H96" s="67"/>
      <c r="I96" s="67"/>
      <c r="J96" s="67"/>
      <c r="K96" s="63"/>
      <c r="L96" s="63"/>
      <c r="M96" s="63"/>
    </row>
    <row r="97" spans="1:31">
      <c r="K97" s="63"/>
      <c r="L97" s="63"/>
      <c r="M97" s="63"/>
    </row>
    <row r="98" spans="1:31">
      <c r="K98" s="63"/>
      <c r="L98" s="63"/>
      <c r="M98" s="63"/>
    </row>
    <row r="100" spans="1:31">
      <c r="A100" s="66"/>
      <c r="Z100" s="61"/>
      <c r="AA100" s="61"/>
      <c r="AB100" s="61"/>
      <c r="AC100" s="61"/>
      <c r="AD100" s="61"/>
      <c r="AE100" s="61"/>
    </row>
    <row r="101" spans="1:31">
      <c r="E101" s="69"/>
      <c r="F101" s="69"/>
      <c r="G101" s="69"/>
      <c r="H101" s="69"/>
      <c r="I101" s="69"/>
      <c r="J101" s="69"/>
      <c r="K101" s="69"/>
      <c r="L101" s="69"/>
      <c r="M101" s="69"/>
    </row>
    <row r="103" spans="1:31">
      <c r="E103" s="67"/>
      <c r="F103" s="67"/>
      <c r="G103" s="67"/>
      <c r="H103" s="67"/>
      <c r="I103" s="67"/>
      <c r="J103" s="67"/>
      <c r="K103" s="67"/>
      <c r="L103" s="67"/>
      <c r="M103" s="67"/>
    </row>
    <row r="104" spans="1:31">
      <c r="E104" s="67"/>
      <c r="F104" s="67"/>
      <c r="G104" s="67"/>
      <c r="H104" s="67"/>
      <c r="I104" s="67"/>
      <c r="J104" s="67"/>
      <c r="K104" s="67"/>
      <c r="L104" s="67"/>
      <c r="M104" s="67"/>
    </row>
    <row r="105" spans="1:31">
      <c r="E105" s="67"/>
      <c r="F105" s="67"/>
      <c r="G105" s="67"/>
      <c r="H105" s="67"/>
      <c r="I105" s="67"/>
      <c r="J105" s="67"/>
      <c r="K105" s="67"/>
      <c r="L105" s="67"/>
      <c r="M105" s="67"/>
    </row>
    <row r="106" spans="1:31">
      <c r="E106" s="67"/>
      <c r="F106" s="67"/>
      <c r="G106" s="67"/>
      <c r="H106" s="67"/>
      <c r="I106" s="67"/>
      <c r="J106" s="67"/>
      <c r="K106" s="67"/>
      <c r="L106" s="67"/>
      <c r="M106" s="67"/>
    </row>
    <row r="107" spans="1:31">
      <c r="E107" s="67"/>
      <c r="F107" s="67"/>
      <c r="G107" s="67"/>
      <c r="H107" s="67"/>
      <c r="I107" s="67"/>
      <c r="J107" s="67"/>
      <c r="K107" s="67"/>
      <c r="L107" s="67"/>
      <c r="M107" s="67"/>
    </row>
    <row r="108" spans="1:31">
      <c r="E108" s="67"/>
      <c r="F108" s="67"/>
      <c r="G108" s="67"/>
      <c r="H108" s="67"/>
      <c r="I108" s="67"/>
      <c r="J108" s="67"/>
      <c r="K108" s="67"/>
      <c r="L108" s="67"/>
      <c r="M108" s="67"/>
    </row>
    <row r="109" spans="1:31">
      <c r="E109" s="67"/>
      <c r="F109" s="67"/>
      <c r="G109" s="67"/>
      <c r="H109" s="67"/>
      <c r="I109" s="67"/>
      <c r="J109" s="67"/>
      <c r="K109" s="67"/>
      <c r="L109" s="67"/>
      <c r="M109" s="67"/>
    </row>
    <row r="110" spans="1:31">
      <c r="E110" s="67"/>
      <c r="F110" s="67"/>
      <c r="G110" s="67"/>
      <c r="H110" s="67"/>
      <c r="I110" s="67"/>
      <c r="J110" s="67"/>
      <c r="K110" s="67"/>
      <c r="L110" s="67"/>
      <c r="M110" s="67"/>
      <c r="N110" s="68"/>
      <c r="O110" s="68"/>
      <c r="P110" s="68"/>
    </row>
    <row r="111" spans="1:31">
      <c r="E111" s="67"/>
      <c r="F111" s="67"/>
      <c r="G111" s="67"/>
      <c r="H111" s="67"/>
      <c r="I111" s="67"/>
      <c r="J111" s="67"/>
      <c r="K111" s="67"/>
      <c r="L111" s="67"/>
      <c r="M111" s="67"/>
    </row>
    <row r="112" spans="1:31">
      <c r="E112" s="67"/>
      <c r="F112" s="67"/>
      <c r="G112" s="67"/>
      <c r="H112" s="67"/>
      <c r="I112" s="67"/>
      <c r="J112" s="67"/>
      <c r="K112" s="67"/>
      <c r="L112" s="67"/>
      <c r="M112" s="67"/>
      <c r="N112" s="68"/>
      <c r="O112" s="68"/>
      <c r="P112" s="68"/>
    </row>
    <row r="114" spans="2:31">
      <c r="N114" s="68"/>
      <c r="O114" s="68"/>
      <c r="P114" s="68"/>
    </row>
    <row r="115" spans="2:31">
      <c r="T115" s="70"/>
      <c r="U115" s="70"/>
      <c r="V115" s="70"/>
    </row>
    <row r="116" spans="2:31">
      <c r="N116" s="61"/>
      <c r="O116" s="61"/>
      <c r="P116" s="61"/>
      <c r="T116" s="70"/>
      <c r="U116" s="70"/>
      <c r="V116" s="70"/>
    </row>
    <row r="117" spans="2:31">
      <c r="T117" s="70"/>
      <c r="U117" s="70"/>
      <c r="V117" s="70"/>
    </row>
    <row r="118" spans="2:31">
      <c r="E118" s="71"/>
      <c r="F118" s="71"/>
      <c r="G118" s="71"/>
      <c r="H118" s="71"/>
      <c r="I118" s="71"/>
      <c r="J118" s="71"/>
      <c r="K118" s="71"/>
      <c r="L118" s="71"/>
      <c r="M118" s="71"/>
      <c r="N118" s="72"/>
      <c r="O118" s="72"/>
      <c r="P118" s="72"/>
      <c r="T118" s="70"/>
      <c r="U118" s="70"/>
      <c r="V118" s="70"/>
    </row>
    <row r="119" spans="2:31">
      <c r="E119" s="71"/>
      <c r="F119" s="71"/>
      <c r="G119" s="71"/>
      <c r="H119" s="71"/>
      <c r="I119" s="71"/>
      <c r="J119" s="71"/>
      <c r="K119" s="71"/>
      <c r="L119" s="71"/>
      <c r="M119" s="71"/>
      <c r="N119" s="68"/>
      <c r="O119" s="68"/>
      <c r="P119" s="68"/>
      <c r="T119" s="70"/>
      <c r="U119" s="70"/>
      <c r="V119" s="70"/>
    </row>
    <row r="120" spans="2:31">
      <c r="E120" s="71"/>
      <c r="F120" s="71"/>
      <c r="G120" s="71"/>
      <c r="H120" s="71"/>
      <c r="I120" s="71"/>
      <c r="J120" s="71"/>
      <c r="K120" s="71"/>
      <c r="L120" s="71"/>
      <c r="M120" s="71"/>
      <c r="N120" s="68"/>
      <c r="O120" s="68"/>
      <c r="P120" s="68"/>
      <c r="T120" s="70"/>
      <c r="U120" s="70"/>
      <c r="V120" s="70"/>
    </row>
    <row r="121" spans="2:31">
      <c r="E121" s="71"/>
      <c r="F121" s="71"/>
      <c r="G121" s="71"/>
      <c r="H121" s="71"/>
      <c r="I121" s="71"/>
      <c r="J121" s="71"/>
      <c r="K121" s="71"/>
      <c r="L121" s="71"/>
      <c r="M121" s="71"/>
      <c r="N121" s="68"/>
      <c r="O121" s="68"/>
      <c r="P121" s="68"/>
      <c r="T121" s="70"/>
      <c r="U121" s="70"/>
      <c r="V121" s="70"/>
    </row>
    <row r="122" spans="2:31">
      <c r="E122" s="71"/>
      <c r="F122" s="71"/>
      <c r="G122" s="71"/>
      <c r="H122" s="71"/>
      <c r="I122" s="71"/>
      <c r="J122" s="71"/>
      <c r="K122" s="71"/>
      <c r="L122" s="71"/>
      <c r="M122" s="71"/>
      <c r="N122" s="68"/>
      <c r="O122" s="68"/>
      <c r="P122" s="68"/>
      <c r="T122" s="70"/>
      <c r="U122" s="70"/>
      <c r="V122" s="70"/>
    </row>
    <row r="123" spans="2:31">
      <c r="E123" s="71"/>
      <c r="F123" s="71"/>
      <c r="G123" s="71"/>
      <c r="H123" s="71"/>
      <c r="I123" s="71"/>
      <c r="J123" s="71"/>
      <c r="K123" s="71"/>
      <c r="L123" s="71"/>
      <c r="M123" s="71"/>
      <c r="N123" s="68"/>
      <c r="O123" s="68"/>
      <c r="P123" s="68"/>
      <c r="T123" s="70"/>
      <c r="U123" s="70"/>
      <c r="V123" s="70"/>
    </row>
    <row r="124" spans="2:31">
      <c r="E124" s="71"/>
      <c r="F124" s="71"/>
      <c r="G124" s="71"/>
      <c r="H124" s="71"/>
      <c r="I124" s="71"/>
      <c r="J124" s="71"/>
      <c r="K124" s="71"/>
      <c r="L124" s="71"/>
      <c r="M124" s="71"/>
      <c r="N124" s="68"/>
      <c r="O124" s="68"/>
      <c r="P124" s="68"/>
      <c r="T124" s="70"/>
      <c r="U124" s="70"/>
      <c r="V124" s="70"/>
    </row>
    <row r="125" spans="2:31">
      <c r="E125" s="71"/>
      <c r="F125" s="71"/>
      <c r="G125" s="71"/>
      <c r="H125" s="71"/>
      <c r="I125" s="71"/>
      <c r="J125" s="71"/>
      <c r="K125" s="71"/>
      <c r="L125" s="71"/>
      <c r="M125" s="71"/>
      <c r="T125" s="73"/>
      <c r="U125" s="73"/>
      <c r="V125" s="73"/>
    </row>
    <row r="126" spans="2:31">
      <c r="B126" s="74"/>
      <c r="C126" s="74"/>
      <c r="D126" s="74"/>
      <c r="E126" s="71"/>
      <c r="F126" s="71"/>
      <c r="G126" s="71"/>
      <c r="H126" s="71"/>
      <c r="I126" s="71"/>
      <c r="J126" s="71"/>
      <c r="K126" s="71"/>
      <c r="L126" s="71"/>
      <c r="M126" s="71"/>
      <c r="Q126" s="74"/>
      <c r="R126" s="74"/>
      <c r="S126" s="74"/>
      <c r="Z126" s="74"/>
      <c r="AA126" s="74"/>
      <c r="AB126" s="74"/>
      <c r="AC126" s="74"/>
      <c r="AD126" s="74"/>
      <c r="AE126" s="74"/>
    </row>
  </sheetData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BA126"/>
  <sheetViews>
    <sheetView topLeftCell="U43" zoomScaleNormal="100" workbookViewId="0">
      <selection activeCell="G68" sqref="G68"/>
    </sheetView>
  </sheetViews>
  <sheetFormatPr defaultColWidth="9.140625" defaultRowHeight="12.75"/>
  <cols>
    <col min="1" max="3" width="8.7109375" style="4" customWidth="1"/>
    <col min="4" max="4" width="8.7109375" style="63" customWidth="1"/>
    <col min="5" max="6" width="8.7109375" style="3" customWidth="1"/>
    <col min="7" max="7" width="8.7109375" style="62" customWidth="1"/>
    <col min="8" max="9" width="8.7109375" style="3" customWidth="1"/>
    <col min="10" max="10" width="8.7109375" style="62" customWidth="1"/>
    <col min="11" max="12" width="8.7109375" style="3" customWidth="1"/>
    <col min="13" max="13" width="8.7109375" style="62" customWidth="1"/>
    <col min="14" max="15" width="8.7109375" style="4" customWidth="1"/>
    <col min="16" max="16" width="8.7109375" style="63" customWidth="1"/>
    <col min="17" max="18" width="8.7109375" style="4" customWidth="1"/>
    <col min="19" max="19" width="8.7109375" style="63" customWidth="1"/>
    <col min="20" max="21" width="8.7109375" style="4" customWidth="1"/>
    <col min="22" max="22" width="8.7109375" style="63" customWidth="1"/>
    <col min="23" max="24" width="8.7109375" style="4" customWidth="1"/>
    <col min="25" max="25" width="8.7109375" style="63" customWidth="1"/>
    <col min="26" max="27" width="8.7109375" style="4" customWidth="1"/>
    <col min="28" max="28" width="8.7109375" style="63" customWidth="1"/>
    <col min="29" max="30" width="8.7109375" style="4" customWidth="1"/>
    <col min="31" max="31" width="8.7109375" style="63" customWidth="1"/>
    <col min="32" max="33" width="8.7109375" style="4" customWidth="1"/>
    <col min="34" max="34" width="8.7109375" style="63" customWidth="1"/>
    <col min="35" max="36" width="8.7109375" style="4" customWidth="1"/>
    <col min="37" max="37" width="8.7109375" style="63" customWidth="1"/>
    <col min="38" max="39" width="8.7109375" style="53" customWidth="1"/>
    <col min="40" max="40" width="8.7109375" style="63" customWidth="1"/>
    <col min="41" max="42" width="8.7109375" style="4" customWidth="1"/>
    <col min="43" max="43" width="8.7109375" style="63" customWidth="1"/>
    <col min="44" max="45" width="8.7109375" style="4" customWidth="1"/>
    <col min="46" max="46" width="8.7109375" style="63" customWidth="1"/>
    <col min="47" max="47" width="8.7109375" style="4" customWidth="1"/>
    <col min="48" max="16384" width="9.140625" style="4"/>
  </cols>
  <sheetData>
    <row r="1" spans="1:53" ht="15.75">
      <c r="A1" s="30"/>
    </row>
    <row r="2" spans="1:53" ht="15.75">
      <c r="A2" s="30"/>
    </row>
    <row r="3" spans="1:53">
      <c r="A3" s="16" t="s">
        <v>4</v>
      </c>
      <c r="B3" s="16" t="s">
        <v>1</v>
      </c>
      <c r="C3" s="16"/>
      <c r="D3" s="75"/>
      <c r="E3" s="16" t="s">
        <v>6</v>
      </c>
      <c r="F3" s="16"/>
      <c r="G3" s="75"/>
      <c r="H3" s="16"/>
      <c r="I3" s="16"/>
      <c r="J3" s="75"/>
      <c r="N3" s="3"/>
      <c r="O3" s="3"/>
      <c r="P3" s="62"/>
      <c r="Z3"/>
      <c r="AA3"/>
      <c r="AB3" s="59"/>
      <c r="AC3" s="1"/>
      <c r="AD3" s="1"/>
      <c r="AE3" s="60"/>
      <c r="AF3"/>
      <c r="AG3"/>
      <c r="AH3" s="59"/>
      <c r="AI3"/>
      <c r="AJ3" s="2" t="s">
        <v>2</v>
      </c>
      <c r="AK3" s="21">
        <f>'MCS Table'!F25*10^3</f>
        <v>14659.2</v>
      </c>
      <c r="AL3" s="2" t="s">
        <v>3</v>
      </c>
      <c r="AM3" s="100" t="s">
        <v>39</v>
      </c>
    </row>
    <row r="4" spans="1:53">
      <c r="A4" s="17">
        <v>0.7</v>
      </c>
      <c r="B4" s="22">
        <f>AVERAGE(B68:AS68)</f>
        <v>11.227049287854882</v>
      </c>
      <c r="C4" s="22"/>
      <c r="D4" s="81"/>
      <c r="E4" s="6">
        <f>ABS(MIN(B68:AS68)-MAX(B68:AS68))</f>
        <v>3.3775725729613555</v>
      </c>
      <c r="F4" s="6"/>
      <c r="G4" s="65"/>
      <c r="H4" s="6"/>
      <c r="I4" s="6"/>
      <c r="J4" s="65"/>
      <c r="AJ4" s="2" t="s">
        <v>7</v>
      </c>
      <c r="AK4" s="20">
        <f>A4*AK3</f>
        <v>10261.44</v>
      </c>
      <c r="AL4" s="2" t="s">
        <v>3</v>
      </c>
      <c r="AM4" s="61"/>
      <c r="AN4" s="4"/>
    </row>
    <row r="5" spans="1:53">
      <c r="A5" s="17"/>
      <c r="B5" s="22"/>
      <c r="C5" s="22"/>
      <c r="D5" s="81"/>
      <c r="E5" s="6"/>
      <c r="F5" s="6"/>
      <c r="G5" s="65"/>
      <c r="H5" s="6"/>
      <c r="I5" s="6"/>
      <c r="J5" s="65"/>
      <c r="AJ5" s="2"/>
      <c r="AK5" s="61"/>
      <c r="AL5" s="52"/>
      <c r="AM5" s="52"/>
      <c r="AN5" s="61"/>
      <c r="AO5" s="20"/>
      <c r="AP5" s="2"/>
      <c r="AQ5" s="61"/>
    </row>
    <row r="6" spans="1:53">
      <c r="A6" s="17"/>
      <c r="B6" s="6"/>
      <c r="C6" s="6"/>
      <c r="D6" s="65"/>
      <c r="E6" s="6"/>
      <c r="F6" s="6"/>
      <c r="G6" s="65"/>
      <c r="H6" s="6"/>
      <c r="I6" s="6"/>
      <c r="J6" s="65"/>
      <c r="K6" s="6"/>
      <c r="L6" s="6"/>
      <c r="M6" s="65"/>
    </row>
    <row r="7" spans="1:53">
      <c r="A7" s="5"/>
      <c r="E7" s="6"/>
      <c r="F7" s="6"/>
      <c r="G7" s="65"/>
      <c r="H7" s="6"/>
      <c r="I7" s="6"/>
      <c r="J7" s="65"/>
      <c r="K7" s="6"/>
      <c r="L7" s="6"/>
      <c r="M7" s="65"/>
      <c r="N7" s="7"/>
      <c r="O7" s="7"/>
      <c r="P7" s="66"/>
    </row>
    <row r="8" spans="1:53">
      <c r="A8" s="5"/>
      <c r="E8" s="6"/>
      <c r="F8" s="6"/>
      <c r="G8" s="65"/>
      <c r="H8" s="6"/>
      <c r="I8" s="6"/>
      <c r="J8" s="65"/>
      <c r="K8" s="6"/>
      <c r="L8" s="6"/>
      <c r="M8" s="65"/>
      <c r="N8" s="7"/>
      <c r="O8" s="7"/>
      <c r="P8" s="66"/>
    </row>
    <row r="9" spans="1:53">
      <c r="A9" s="5"/>
      <c r="E9" s="6"/>
      <c r="F9" s="6"/>
      <c r="G9" s="65"/>
      <c r="H9" s="6"/>
      <c r="I9" s="6"/>
      <c r="J9" s="65"/>
      <c r="K9" s="6"/>
      <c r="L9" s="6"/>
      <c r="M9" s="65"/>
      <c r="N9" s="7"/>
      <c r="O9" s="7"/>
      <c r="P9" s="66"/>
      <c r="AZ9"/>
      <c r="BA9"/>
    </row>
    <row r="10" spans="1:53">
      <c r="A10" s="5"/>
      <c r="E10" s="6"/>
      <c r="F10" s="6"/>
      <c r="G10" s="65"/>
      <c r="H10" s="6"/>
      <c r="I10" s="6"/>
      <c r="J10" s="65"/>
      <c r="K10" s="6"/>
      <c r="L10" s="6"/>
      <c r="M10" s="65"/>
      <c r="N10" s="7"/>
      <c r="O10" s="7"/>
      <c r="P10" s="66"/>
      <c r="AZ10"/>
      <c r="BA10"/>
    </row>
    <row r="11" spans="1:53">
      <c r="A11" s="5"/>
      <c r="E11" s="6"/>
      <c r="F11" s="6"/>
      <c r="G11" s="65"/>
      <c r="H11" s="6"/>
      <c r="I11" s="6"/>
      <c r="J11" s="65"/>
      <c r="K11" s="6"/>
      <c r="L11" s="6"/>
      <c r="M11" s="65"/>
      <c r="N11" s="7"/>
      <c r="O11" s="7"/>
      <c r="P11" s="66"/>
      <c r="AZ11"/>
      <c r="BA11"/>
    </row>
    <row r="12" spans="1:53">
      <c r="A12" s="5"/>
      <c r="E12" s="6"/>
      <c r="F12" s="6"/>
      <c r="G12" s="65"/>
      <c r="H12" s="6"/>
      <c r="I12" s="6"/>
      <c r="J12" s="65"/>
      <c r="K12" s="6"/>
      <c r="L12" s="6"/>
      <c r="M12" s="65"/>
      <c r="N12" s="7"/>
      <c r="O12" s="7"/>
      <c r="P12" s="66"/>
      <c r="AZ12"/>
      <c r="BA12"/>
    </row>
    <row r="13" spans="1:53">
      <c r="A13" s="5"/>
      <c r="E13" s="6"/>
      <c r="F13" s="6"/>
      <c r="G13" s="65"/>
      <c r="H13" s="6"/>
      <c r="I13" s="6"/>
      <c r="J13" s="65"/>
      <c r="K13" s="6"/>
      <c r="L13" s="6"/>
      <c r="M13" s="65"/>
      <c r="N13" s="7"/>
      <c r="O13" s="7"/>
      <c r="P13" s="66"/>
      <c r="AU13"/>
      <c r="AZ13"/>
      <c r="BA13"/>
    </row>
    <row r="14" spans="1:53">
      <c r="A14" s="5"/>
      <c r="E14" s="6"/>
      <c r="F14" s="6"/>
      <c r="G14" s="65"/>
      <c r="H14" s="6"/>
      <c r="I14" s="6"/>
      <c r="J14" s="65"/>
      <c r="K14" s="6"/>
      <c r="L14" s="6"/>
      <c r="M14" s="65"/>
      <c r="N14" s="7"/>
      <c r="O14" s="7"/>
      <c r="P14" s="66"/>
      <c r="AU14"/>
      <c r="AZ14"/>
      <c r="BA14"/>
    </row>
    <row r="15" spans="1:53">
      <c r="A15" s="5"/>
      <c r="E15" s="6"/>
      <c r="F15" s="6"/>
      <c r="G15" s="65"/>
      <c r="H15" s="6"/>
      <c r="I15" s="6"/>
      <c r="J15" s="65"/>
      <c r="K15" s="6"/>
      <c r="L15" s="6"/>
      <c r="M15" s="65"/>
      <c r="N15" s="7"/>
      <c r="O15" s="7"/>
      <c r="P15" s="66"/>
      <c r="AU15"/>
      <c r="AZ15"/>
      <c r="BA15"/>
    </row>
    <row r="16" spans="1:53">
      <c r="A16" s="5"/>
      <c r="E16" s="6"/>
      <c r="F16" s="6"/>
      <c r="G16" s="65"/>
      <c r="H16" s="6"/>
      <c r="I16" s="6"/>
      <c r="J16" s="65"/>
      <c r="K16" s="6"/>
      <c r="L16" s="6"/>
      <c r="M16" s="65"/>
      <c r="N16" s="7"/>
      <c r="O16" s="7"/>
      <c r="P16" s="66"/>
      <c r="AU16"/>
      <c r="AZ16"/>
      <c r="BA16"/>
    </row>
    <row r="17" spans="1:53">
      <c r="A17" s="5"/>
      <c r="E17" s="6"/>
      <c r="F17" s="6"/>
      <c r="G17" s="65"/>
      <c r="H17" s="6"/>
      <c r="I17" s="6"/>
      <c r="J17" s="65"/>
      <c r="K17" s="6"/>
      <c r="L17" s="6"/>
      <c r="M17" s="65"/>
      <c r="N17" s="7"/>
      <c r="O17" s="7"/>
      <c r="P17" s="66"/>
      <c r="AU17"/>
      <c r="AZ17"/>
      <c r="BA17"/>
    </row>
    <row r="18" spans="1:53">
      <c r="A18" s="5"/>
      <c r="E18" s="6"/>
      <c r="F18" s="6"/>
      <c r="G18" s="65"/>
      <c r="H18" s="6"/>
      <c r="I18" s="6"/>
      <c r="J18" s="65"/>
      <c r="K18" s="6"/>
      <c r="L18" s="6"/>
      <c r="M18" s="65"/>
      <c r="N18" s="7"/>
      <c r="O18" s="7"/>
      <c r="P18" s="66"/>
      <c r="AU18"/>
      <c r="AZ18"/>
      <c r="BA18"/>
    </row>
    <row r="19" spans="1:53">
      <c r="A19" s="5"/>
      <c r="E19" s="6"/>
      <c r="F19" s="6"/>
      <c r="G19" s="65"/>
      <c r="H19" s="6"/>
      <c r="I19" s="6"/>
      <c r="J19" s="65"/>
      <c r="K19" s="6"/>
      <c r="L19" s="6"/>
      <c r="M19" s="65"/>
      <c r="N19" s="7"/>
      <c r="O19" s="7"/>
      <c r="P19" s="66"/>
      <c r="AU19"/>
      <c r="AZ19"/>
      <c r="BA19"/>
    </row>
    <row r="20" spans="1:53">
      <c r="A20" s="5"/>
      <c r="E20" s="6"/>
      <c r="F20" s="6"/>
      <c r="G20" s="65"/>
      <c r="H20" s="6"/>
      <c r="I20" s="6"/>
      <c r="J20" s="65"/>
      <c r="K20" s="6"/>
      <c r="L20" s="6"/>
      <c r="M20" s="65"/>
      <c r="N20" s="7"/>
      <c r="O20" s="7"/>
      <c r="P20" s="66"/>
      <c r="AU20"/>
      <c r="AZ20"/>
      <c r="BA20"/>
    </row>
    <row r="21" spans="1:53">
      <c r="A21" s="5"/>
      <c r="E21" s="6"/>
      <c r="F21" s="6"/>
      <c r="G21" s="65"/>
      <c r="H21" s="6"/>
      <c r="I21" s="6"/>
      <c r="J21" s="65"/>
      <c r="K21" s="6"/>
      <c r="L21" s="6"/>
      <c r="M21" s="65"/>
      <c r="N21" s="7"/>
      <c r="O21" s="7"/>
      <c r="P21" s="66"/>
      <c r="AU21"/>
      <c r="AZ21"/>
      <c r="BA21"/>
    </row>
    <row r="22" spans="1:53">
      <c r="A22" s="5"/>
      <c r="E22" s="6"/>
      <c r="F22" s="6"/>
      <c r="G22" s="65"/>
      <c r="H22" s="6"/>
      <c r="I22" s="6"/>
      <c r="J22" s="65"/>
      <c r="K22" s="6"/>
      <c r="L22" s="6"/>
      <c r="M22" s="65"/>
      <c r="N22" s="7"/>
      <c r="O22" s="7"/>
      <c r="P22" s="66"/>
      <c r="AU22"/>
      <c r="AZ22"/>
      <c r="BA22"/>
    </row>
    <row r="23" spans="1:53">
      <c r="A23" s="5"/>
      <c r="E23" s="6"/>
      <c r="F23" s="6"/>
      <c r="G23" s="65"/>
      <c r="H23" s="6"/>
      <c r="I23" s="6"/>
      <c r="J23" s="65"/>
      <c r="K23" s="6"/>
      <c r="L23" s="6"/>
      <c r="M23" s="65"/>
      <c r="N23" s="7"/>
      <c r="O23" s="7"/>
      <c r="P23" s="66"/>
      <c r="AU23"/>
      <c r="AZ23"/>
      <c r="BA23"/>
    </row>
    <row r="24" spans="1:53">
      <c r="A24" s="5"/>
      <c r="E24" s="6"/>
      <c r="F24" s="6"/>
      <c r="G24" s="65"/>
      <c r="H24" s="6"/>
      <c r="I24" s="6"/>
      <c r="J24" s="65"/>
      <c r="K24" s="6"/>
      <c r="L24" s="6"/>
      <c r="M24" s="65"/>
      <c r="N24" s="7"/>
      <c r="O24" s="7"/>
      <c r="P24" s="66"/>
      <c r="AZ24"/>
      <c r="BA24"/>
    </row>
    <row r="25" spans="1:53">
      <c r="A25" s="5"/>
      <c r="E25" s="6"/>
      <c r="F25" s="6"/>
      <c r="G25" s="65"/>
      <c r="H25" s="6"/>
      <c r="I25" s="6"/>
      <c r="J25" s="65"/>
      <c r="K25" s="6"/>
      <c r="L25" s="6"/>
      <c r="M25" s="65"/>
      <c r="N25" s="7"/>
      <c r="O25" s="7"/>
      <c r="P25" s="66"/>
      <c r="AZ25"/>
      <c r="BA25"/>
    </row>
    <row r="26" spans="1:53">
      <c r="A26" s="5"/>
      <c r="E26" s="6"/>
      <c r="F26" s="6"/>
      <c r="G26" s="65"/>
      <c r="H26" s="6"/>
      <c r="I26" s="6"/>
      <c r="J26" s="65"/>
      <c r="K26" s="6"/>
      <c r="L26" s="6"/>
      <c r="M26" s="65"/>
      <c r="N26" s="7"/>
      <c r="O26" s="7"/>
      <c r="P26" s="66"/>
      <c r="AZ26"/>
      <c r="BA26"/>
    </row>
    <row r="27" spans="1:53">
      <c r="A27" s="5"/>
      <c r="E27" s="6"/>
      <c r="F27" s="6"/>
      <c r="G27" s="65"/>
      <c r="H27" s="6"/>
      <c r="I27" s="6"/>
      <c r="J27" s="65"/>
      <c r="K27" s="6"/>
      <c r="L27" s="6"/>
      <c r="M27" s="65"/>
      <c r="N27" s="7"/>
      <c r="O27" s="7"/>
      <c r="P27" s="66"/>
      <c r="AZ27"/>
      <c r="BA27"/>
    </row>
    <row r="28" spans="1:53">
      <c r="A28" s="5"/>
      <c r="E28" s="6"/>
      <c r="F28" s="6"/>
      <c r="G28" s="65"/>
      <c r="H28" s="6"/>
      <c r="I28" s="6"/>
      <c r="J28" s="65"/>
      <c r="K28" s="6"/>
      <c r="L28" s="6"/>
      <c r="M28" s="65"/>
      <c r="N28" s="7"/>
      <c r="O28" s="7"/>
      <c r="P28" s="66"/>
      <c r="AZ28"/>
      <c r="BA28"/>
    </row>
    <row r="29" spans="1:53">
      <c r="A29" s="5"/>
      <c r="E29" s="6"/>
      <c r="F29" s="6"/>
      <c r="G29" s="65"/>
      <c r="H29" s="6"/>
      <c r="I29" s="6"/>
      <c r="J29" s="65"/>
      <c r="K29" s="6"/>
      <c r="L29" s="6"/>
      <c r="M29" s="65"/>
      <c r="N29" s="7"/>
      <c r="O29" s="7"/>
      <c r="P29" s="66"/>
      <c r="AZ29"/>
      <c r="BA29"/>
    </row>
    <row r="30" spans="1:53">
      <c r="A30" s="5"/>
      <c r="E30" s="6"/>
      <c r="F30" s="6"/>
      <c r="G30" s="65"/>
      <c r="H30" s="6"/>
      <c r="I30" s="6"/>
      <c r="J30" s="65"/>
      <c r="K30" s="6"/>
      <c r="L30" s="6"/>
      <c r="M30" s="65"/>
      <c r="N30" s="7"/>
      <c r="O30" s="7"/>
      <c r="P30" s="66"/>
    </row>
    <row r="31" spans="1:53">
      <c r="A31" s="5"/>
      <c r="E31" s="6"/>
      <c r="F31" s="6"/>
      <c r="G31" s="65"/>
      <c r="H31" s="6"/>
      <c r="I31" s="6"/>
      <c r="J31" s="65"/>
      <c r="K31" s="6"/>
      <c r="L31" s="6"/>
      <c r="M31" s="65"/>
      <c r="N31" s="7"/>
      <c r="O31" s="7"/>
      <c r="P31" s="66"/>
    </row>
    <row r="32" spans="1:53">
      <c r="A32" s="5"/>
      <c r="E32" s="6"/>
      <c r="F32" s="6"/>
      <c r="G32" s="65"/>
      <c r="H32" s="6"/>
      <c r="I32" s="6"/>
      <c r="J32" s="65"/>
      <c r="K32" s="6"/>
      <c r="L32" s="6"/>
      <c r="M32" s="65"/>
      <c r="N32" s="7"/>
      <c r="O32" s="7"/>
      <c r="P32" s="66"/>
    </row>
    <row r="33" spans="1:52">
      <c r="A33" s="5"/>
      <c r="E33" s="6"/>
      <c r="F33" s="6"/>
      <c r="G33" s="65"/>
      <c r="H33" s="6"/>
      <c r="I33" s="6"/>
      <c r="J33" s="65"/>
      <c r="K33" s="6"/>
      <c r="L33" s="6"/>
      <c r="M33" s="65"/>
      <c r="N33" s="7"/>
      <c r="O33" s="7"/>
      <c r="P33" s="66"/>
    </row>
    <row r="34" spans="1:52">
      <c r="A34" s="5"/>
      <c r="E34" s="6"/>
      <c r="F34" s="6"/>
      <c r="G34" s="65"/>
      <c r="H34" s="6"/>
      <c r="I34" s="6"/>
      <c r="J34" s="65"/>
      <c r="K34" s="6"/>
      <c r="L34" s="6"/>
      <c r="M34" s="65"/>
      <c r="N34" s="7"/>
      <c r="O34" s="7"/>
      <c r="P34" s="66"/>
    </row>
    <row r="35" spans="1:52">
      <c r="A35" s="5"/>
      <c r="E35" s="6"/>
      <c r="F35" s="6"/>
      <c r="G35" s="65"/>
      <c r="H35" s="6"/>
      <c r="I35" s="6"/>
      <c r="J35" s="65"/>
      <c r="K35" s="6"/>
      <c r="L35" s="6"/>
      <c r="M35" s="65"/>
      <c r="N35" s="7"/>
      <c r="O35" s="7"/>
      <c r="P35" s="66"/>
    </row>
    <row r="36" spans="1:52" s="45" customFormat="1" ht="62.25">
      <c r="A36" s="43" t="s">
        <v>19</v>
      </c>
      <c r="B36" s="158" t="s">
        <v>9</v>
      </c>
      <c r="C36" s="159"/>
      <c r="D36" s="160"/>
      <c r="E36" s="158" t="s">
        <v>35</v>
      </c>
      <c r="F36" s="159"/>
      <c r="G36" s="160"/>
      <c r="H36" s="158" t="s">
        <v>12</v>
      </c>
      <c r="I36" s="159"/>
      <c r="J36" s="160"/>
      <c r="K36" s="158" t="s">
        <v>8</v>
      </c>
      <c r="L36" s="159"/>
      <c r="M36" s="160"/>
      <c r="N36" s="158" t="s">
        <v>11</v>
      </c>
      <c r="O36" s="159"/>
      <c r="P36" s="160"/>
      <c r="Q36" s="158" t="s">
        <v>5</v>
      </c>
      <c r="R36" s="159"/>
      <c r="S36" s="160"/>
      <c r="T36" s="158" t="s">
        <v>13</v>
      </c>
      <c r="U36" s="159"/>
      <c r="V36" s="160"/>
      <c r="W36" s="158" t="s">
        <v>15</v>
      </c>
      <c r="X36" s="159"/>
      <c r="Y36" s="160"/>
      <c r="Z36" s="158" t="s">
        <v>14</v>
      </c>
      <c r="AA36" s="159"/>
      <c r="AB36" s="160"/>
      <c r="AC36" s="158" t="s">
        <v>0</v>
      </c>
      <c r="AD36" s="159"/>
      <c r="AE36" s="160"/>
      <c r="AF36" s="158" t="s">
        <v>36</v>
      </c>
      <c r="AG36" s="159"/>
      <c r="AH36" s="160"/>
      <c r="AI36" s="158" t="s">
        <v>21</v>
      </c>
      <c r="AJ36" s="159"/>
      <c r="AK36" s="160"/>
      <c r="AL36" s="158"/>
      <c r="AM36" s="159"/>
      <c r="AN36" s="160"/>
      <c r="AO36" s="158"/>
      <c r="AP36" s="159"/>
      <c r="AQ36" s="160"/>
      <c r="AR36" s="158"/>
      <c r="AS36" s="159"/>
      <c r="AT36" s="160"/>
    </row>
    <row r="37" spans="1:52" s="45" customFormat="1" ht="57.75" customHeight="1">
      <c r="A37" s="43"/>
      <c r="B37" s="44" t="s">
        <v>33</v>
      </c>
      <c r="C37" s="46" t="s">
        <v>34</v>
      </c>
      <c r="D37" s="46" t="s">
        <v>208</v>
      </c>
      <c r="E37" s="44" t="s">
        <v>33</v>
      </c>
      <c r="F37" s="46" t="s">
        <v>34</v>
      </c>
      <c r="G37" s="46" t="s">
        <v>208</v>
      </c>
      <c r="H37" s="44" t="s">
        <v>33</v>
      </c>
      <c r="I37" s="46" t="s">
        <v>34</v>
      </c>
      <c r="J37" s="46" t="s">
        <v>208</v>
      </c>
      <c r="K37" s="44" t="s">
        <v>33</v>
      </c>
      <c r="L37" s="46" t="s">
        <v>34</v>
      </c>
      <c r="M37" s="46" t="s">
        <v>208</v>
      </c>
      <c r="N37" s="44" t="s">
        <v>33</v>
      </c>
      <c r="O37" s="46" t="s">
        <v>34</v>
      </c>
      <c r="P37" s="46" t="s">
        <v>208</v>
      </c>
      <c r="Q37" s="44" t="s">
        <v>33</v>
      </c>
      <c r="R37" s="46" t="s">
        <v>34</v>
      </c>
      <c r="S37" s="46" t="s">
        <v>208</v>
      </c>
      <c r="T37" s="44" t="s">
        <v>33</v>
      </c>
      <c r="U37" s="46" t="s">
        <v>34</v>
      </c>
      <c r="V37" s="46" t="s">
        <v>208</v>
      </c>
      <c r="W37" s="44" t="s">
        <v>33</v>
      </c>
      <c r="X37" s="46" t="s">
        <v>34</v>
      </c>
      <c r="Y37" s="46" t="s">
        <v>208</v>
      </c>
      <c r="Z37" s="44" t="s">
        <v>33</v>
      </c>
      <c r="AA37" s="46" t="s">
        <v>34</v>
      </c>
      <c r="AB37" s="46" t="s">
        <v>208</v>
      </c>
      <c r="AC37" s="44" t="s">
        <v>33</v>
      </c>
      <c r="AD37" s="46" t="s">
        <v>34</v>
      </c>
      <c r="AE37" s="46" t="s">
        <v>208</v>
      </c>
      <c r="AF37" s="44" t="s">
        <v>33</v>
      </c>
      <c r="AG37" s="46" t="s">
        <v>34</v>
      </c>
      <c r="AH37" s="46" t="s">
        <v>208</v>
      </c>
      <c r="AI37" s="44" t="s">
        <v>33</v>
      </c>
      <c r="AJ37" s="46" t="s">
        <v>34</v>
      </c>
      <c r="AK37" s="46" t="s">
        <v>208</v>
      </c>
      <c r="AL37" s="44" t="s">
        <v>33</v>
      </c>
      <c r="AM37" s="46" t="s">
        <v>34</v>
      </c>
      <c r="AN37" s="46" t="s">
        <v>208</v>
      </c>
      <c r="AO37" s="44" t="s">
        <v>33</v>
      </c>
      <c r="AP37" s="46" t="s">
        <v>34</v>
      </c>
      <c r="AQ37" s="46" t="s">
        <v>208</v>
      </c>
      <c r="AR37" s="44" t="s">
        <v>33</v>
      </c>
      <c r="AS37" s="46" t="s">
        <v>34</v>
      </c>
      <c r="AT37" s="46" t="s">
        <v>211</v>
      </c>
    </row>
    <row r="38" spans="1:52">
      <c r="A38">
        <v>-5</v>
      </c>
      <c r="B38" s="50"/>
      <c r="C38" s="37"/>
      <c r="D38" s="97"/>
      <c r="E38" s="50"/>
      <c r="F38" s="37"/>
      <c r="G38" s="97"/>
      <c r="H38" s="37"/>
      <c r="I38" s="37"/>
      <c r="J38" s="97"/>
      <c r="K38" s="37">
        <v>0.76703517587935854</v>
      </c>
      <c r="L38" s="37">
        <v>0</v>
      </c>
      <c r="M38" s="97">
        <v>0</v>
      </c>
      <c r="N38" s="37"/>
      <c r="O38" s="37"/>
      <c r="P38" s="97"/>
      <c r="Q38" s="39"/>
      <c r="R38" s="39"/>
      <c r="S38" s="39"/>
      <c r="T38" s="37"/>
      <c r="U38" s="37"/>
      <c r="V38" s="97"/>
      <c r="W38" s="38"/>
      <c r="X38" s="38"/>
      <c r="Y38" s="98"/>
      <c r="Z38" s="38"/>
      <c r="AA38" s="38"/>
      <c r="AB38" s="98"/>
      <c r="AC38" s="38"/>
      <c r="AD38" s="38"/>
      <c r="AE38" s="98"/>
      <c r="AF38" s="37"/>
      <c r="AG38" s="37"/>
      <c r="AH38" s="97"/>
      <c r="AI38" s="39"/>
      <c r="AJ38" s="38"/>
      <c r="AK38" s="98"/>
      <c r="AL38" s="56"/>
      <c r="AM38" s="56"/>
      <c r="AN38" s="98"/>
      <c r="AO38" s="37"/>
      <c r="AP38" s="55"/>
      <c r="AQ38" s="97"/>
      <c r="AR38" s="38"/>
      <c r="AS38" s="38"/>
      <c r="AT38" s="98"/>
      <c r="AW38"/>
      <c r="AX38"/>
      <c r="AY38"/>
      <c r="AZ38" s="20"/>
    </row>
    <row r="39" spans="1:52" s="48" customFormat="1">
      <c r="A39" s="47">
        <f>A38+1</f>
        <v>-4</v>
      </c>
      <c r="B39" s="50"/>
      <c r="C39" s="55"/>
      <c r="D39" s="97"/>
      <c r="E39" s="50"/>
      <c r="F39" s="50"/>
      <c r="G39" s="97"/>
      <c r="H39" s="50"/>
      <c r="I39" s="50"/>
      <c r="J39" s="97"/>
      <c r="K39" s="50">
        <v>1.5340703517587171</v>
      </c>
      <c r="L39" s="50">
        <v>0</v>
      </c>
      <c r="M39" s="97">
        <v>0</v>
      </c>
      <c r="N39" s="50"/>
      <c r="O39" s="50"/>
      <c r="P39" s="97"/>
      <c r="Q39" s="39"/>
      <c r="R39" s="39"/>
      <c r="S39" s="39"/>
      <c r="T39" s="105">
        <v>0</v>
      </c>
      <c r="U39" s="105">
        <v>0</v>
      </c>
      <c r="V39" s="105">
        <v>0</v>
      </c>
      <c r="W39" s="51"/>
      <c r="X39" s="51"/>
      <c r="Y39" s="98"/>
      <c r="Z39" s="51"/>
      <c r="AA39" s="51"/>
      <c r="AB39" s="98"/>
      <c r="AC39" s="51"/>
      <c r="AD39" s="51"/>
      <c r="AE39" s="98"/>
      <c r="AF39" s="50"/>
      <c r="AG39" s="50"/>
      <c r="AH39" s="97"/>
      <c r="AI39" s="39"/>
      <c r="AJ39" s="51"/>
      <c r="AK39" s="98"/>
      <c r="AL39" s="56"/>
      <c r="AM39" s="56"/>
      <c r="AN39" s="98"/>
      <c r="AO39" s="55"/>
      <c r="AP39" s="51"/>
      <c r="AQ39" s="98"/>
      <c r="AR39" s="51"/>
      <c r="AS39" s="51"/>
      <c r="AT39" s="98"/>
      <c r="AW39" s="47"/>
      <c r="AX39" s="47"/>
      <c r="AY39" s="47"/>
      <c r="AZ39" s="49"/>
    </row>
    <row r="40" spans="1:52" s="48" customFormat="1">
      <c r="A40" s="47">
        <f t="shared" ref="A40:A67" si="0">A39+1</f>
        <v>-3</v>
      </c>
      <c r="B40" s="50"/>
      <c r="C40" s="55"/>
      <c r="D40" s="97"/>
      <c r="E40" s="50"/>
      <c r="F40" s="97"/>
      <c r="G40" s="97"/>
      <c r="H40" s="97"/>
      <c r="I40" s="50"/>
      <c r="J40" s="97"/>
      <c r="K40" s="50">
        <v>70.900100502509019</v>
      </c>
      <c r="L40" s="50">
        <v>12.200201005024516</v>
      </c>
      <c r="M40" s="97">
        <v>0</v>
      </c>
      <c r="N40" s="50"/>
      <c r="O40" s="50"/>
      <c r="P40" s="97"/>
      <c r="Q40" s="39"/>
      <c r="R40" s="39"/>
      <c r="S40" s="39"/>
      <c r="T40" s="105"/>
      <c r="U40" s="105"/>
      <c r="V40" s="105"/>
      <c r="W40" s="51"/>
      <c r="X40" s="51"/>
      <c r="Y40" s="98"/>
      <c r="Z40" s="51"/>
      <c r="AA40" s="51"/>
      <c r="AB40" s="98"/>
      <c r="AC40" s="51"/>
      <c r="AD40" s="51"/>
      <c r="AE40" s="98"/>
      <c r="AF40" s="50"/>
      <c r="AG40" s="50"/>
      <c r="AH40" s="97"/>
      <c r="AI40" s="39"/>
      <c r="AJ40" s="51"/>
      <c r="AK40" s="98"/>
      <c r="AL40" s="56"/>
      <c r="AM40" s="56"/>
      <c r="AN40" s="98"/>
      <c r="AO40" s="55"/>
      <c r="AP40" s="51"/>
      <c r="AQ40" s="98"/>
      <c r="AR40" s="51"/>
      <c r="AS40" s="51"/>
      <c r="AT40" s="98"/>
      <c r="AW40" s="47"/>
      <c r="AX40" s="47"/>
      <c r="AY40" s="47"/>
      <c r="AZ40" s="49"/>
    </row>
    <row r="41" spans="1:52" s="48" customFormat="1">
      <c r="A41" s="47">
        <f t="shared" si="0"/>
        <v>-2</v>
      </c>
      <c r="B41" s="50"/>
      <c r="C41" s="55"/>
      <c r="D41" s="97"/>
      <c r="E41" s="50"/>
      <c r="F41" s="97"/>
      <c r="G41" s="97"/>
      <c r="H41" s="97"/>
      <c r="I41" s="50"/>
      <c r="J41" s="97"/>
      <c r="K41" s="50">
        <v>140.26613065325932</v>
      </c>
      <c r="L41" s="50">
        <v>24.400402010049032</v>
      </c>
      <c r="M41" s="97">
        <v>0</v>
      </c>
      <c r="N41" s="50"/>
      <c r="O41" s="50"/>
      <c r="P41" s="97"/>
      <c r="Q41" s="39"/>
      <c r="R41" s="39"/>
      <c r="S41" s="39"/>
      <c r="T41" s="105">
        <v>0</v>
      </c>
      <c r="U41" s="105">
        <v>0</v>
      </c>
      <c r="V41" s="105">
        <v>0</v>
      </c>
      <c r="W41" s="51"/>
      <c r="X41" s="51"/>
      <c r="Y41" s="98"/>
      <c r="Z41" s="51"/>
      <c r="AA41" s="51"/>
      <c r="AB41" s="98"/>
      <c r="AC41" s="51"/>
      <c r="AD41" s="51"/>
      <c r="AE41" s="98"/>
      <c r="AF41" s="50"/>
      <c r="AG41" s="50"/>
      <c r="AH41" s="97"/>
      <c r="AI41" s="39"/>
      <c r="AJ41" s="51"/>
      <c r="AK41" s="98"/>
      <c r="AL41" s="56"/>
      <c r="AM41" s="56"/>
      <c r="AN41" s="98"/>
      <c r="AO41" s="55"/>
      <c r="AP41" s="51"/>
      <c r="AQ41" s="98"/>
      <c r="AR41" s="51"/>
      <c r="AS41" s="51"/>
      <c r="AT41" s="98"/>
      <c r="AW41" s="47"/>
      <c r="AX41" s="47"/>
      <c r="AY41" s="47"/>
      <c r="AZ41" s="49"/>
    </row>
    <row r="42" spans="1:52" s="48" customFormat="1">
      <c r="A42" s="47">
        <f t="shared" si="0"/>
        <v>-1</v>
      </c>
      <c r="B42" s="50"/>
      <c r="C42" s="55"/>
      <c r="D42" s="97"/>
      <c r="E42" s="58"/>
      <c r="F42" s="97"/>
      <c r="G42" s="97"/>
      <c r="H42" s="50"/>
      <c r="I42" s="50"/>
      <c r="J42" s="97"/>
      <c r="K42" s="50">
        <v>758.14914572860516</v>
      </c>
      <c r="L42" s="50">
        <v>421.26150753766728</v>
      </c>
      <c r="M42" s="97">
        <v>22.099296482410956</v>
      </c>
      <c r="N42" s="50"/>
      <c r="O42" s="50"/>
      <c r="P42" s="97"/>
      <c r="Q42" s="39"/>
      <c r="R42" s="39"/>
      <c r="S42" s="39"/>
      <c r="T42" s="105"/>
      <c r="U42" s="105"/>
      <c r="V42" s="105"/>
      <c r="W42" s="51"/>
      <c r="X42" s="51"/>
      <c r="Y42" s="98"/>
      <c r="Z42" s="51"/>
      <c r="AA42" s="51"/>
      <c r="AB42" s="98"/>
      <c r="AC42" s="51"/>
      <c r="AD42" s="51"/>
      <c r="AE42" s="98"/>
      <c r="AF42" s="50"/>
      <c r="AG42" s="50"/>
      <c r="AH42" s="97"/>
      <c r="AI42" s="39"/>
      <c r="AJ42" s="51"/>
      <c r="AK42" s="98"/>
      <c r="AL42" s="56"/>
      <c r="AM42" s="56"/>
      <c r="AN42" s="98"/>
      <c r="AO42" s="55"/>
      <c r="AP42" s="51"/>
      <c r="AQ42" s="98"/>
      <c r="AR42" s="51"/>
      <c r="AS42" s="51"/>
      <c r="AT42" s="98"/>
      <c r="AW42" s="47"/>
      <c r="AX42" s="47"/>
      <c r="AY42" s="47"/>
      <c r="AZ42" s="49"/>
    </row>
    <row r="43" spans="1:52" s="48" customFormat="1">
      <c r="A43" s="47">
        <f t="shared" si="0"/>
        <v>0</v>
      </c>
      <c r="B43" s="50"/>
      <c r="C43" s="55"/>
      <c r="D43" s="97"/>
      <c r="E43" s="58"/>
      <c r="F43" s="97"/>
      <c r="G43" s="97"/>
      <c r="H43" s="97"/>
      <c r="I43" s="50"/>
      <c r="J43" s="97"/>
      <c r="K43" s="50">
        <v>1376.032160803951</v>
      </c>
      <c r="L43" s="50">
        <v>818.12261306528558</v>
      </c>
      <c r="M43" s="97">
        <v>44.198592964821913</v>
      </c>
      <c r="N43" s="50"/>
      <c r="O43" s="50"/>
      <c r="P43" s="97"/>
      <c r="Q43" s="39"/>
      <c r="R43" s="39"/>
      <c r="S43" s="39"/>
      <c r="T43" s="105">
        <v>44.713500668349901</v>
      </c>
      <c r="U43" s="105">
        <v>11.848507351849099</v>
      </c>
      <c r="V43" s="105">
        <v>0</v>
      </c>
      <c r="W43" s="51"/>
      <c r="X43" s="51"/>
      <c r="Y43" s="98"/>
      <c r="Z43" s="51"/>
      <c r="AA43" s="51"/>
      <c r="AB43" s="98"/>
      <c r="AC43" s="51"/>
      <c r="AD43" s="51"/>
      <c r="AE43" s="98"/>
      <c r="AF43" s="50"/>
      <c r="AG43" s="50"/>
      <c r="AH43" s="97"/>
      <c r="AI43" s="39"/>
      <c r="AJ43" s="51"/>
      <c r="AK43" s="98"/>
      <c r="AL43" s="56"/>
      <c r="AM43" s="56"/>
      <c r="AN43" s="98"/>
      <c r="AO43" s="55"/>
      <c r="AP43" s="51"/>
      <c r="AQ43" s="98"/>
      <c r="AR43" s="51"/>
      <c r="AS43" s="51"/>
      <c r="AT43" s="98"/>
      <c r="AW43" s="47"/>
      <c r="AX43" s="47"/>
      <c r="AY43" s="47"/>
      <c r="AZ43" s="49"/>
    </row>
    <row r="44" spans="1:52" s="48" customFormat="1">
      <c r="A44" s="47">
        <f t="shared" si="0"/>
        <v>1</v>
      </c>
      <c r="B44" s="50"/>
      <c r="C44" s="97"/>
      <c r="D44" s="97"/>
      <c r="E44" s="58"/>
      <c r="F44" s="97"/>
      <c r="G44" s="97"/>
      <c r="H44" s="97"/>
      <c r="I44" s="50"/>
      <c r="J44" s="97"/>
      <c r="K44" s="50">
        <v>2414.0188944722408</v>
      </c>
      <c r="L44" s="50">
        <v>1834.5889447235263</v>
      </c>
      <c r="M44" s="97">
        <v>526.62030150751127</v>
      </c>
      <c r="N44" s="50"/>
      <c r="O44" s="50"/>
      <c r="P44" s="97"/>
      <c r="Q44" s="39"/>
      <c r="R44" s="39"/>
      <c r="S44" s="39"/>
      <c r="T44" s="105"/>
      <c r="U44" s="105"/>
      <c r="V44" s="105"/>
      <c r="W44" s="51"/>
      <c r="X44" s="51"/>
      <c r="Y44" s="98"/>
      <c r="Z44" s="51"/>
      <c r="AA44" s="51"/>
      <c r="AB44" s="98"/>
      <c r="AC44" s="51"/>
      <c r="AD44" s="51"/>
      <c r="AE44" s="98"/>
      <c r="AF44" s="50"/>
      <c r="AG44" s="50"/>
      <c r="AH44" s="97"/>
      <c r="AI44" s="39"/>
      <c r="AJ44" s="51"/>
      <c r="AK44" s="98"/>
      <c r="AL44" s="56"/>
      <c r="AM44" s="56"/>
      <c r="AN44" s="98"/>
      <c r="AO44" s="55"/>
      <c r="AP44" s="51"/>
      <c r="AQ44" s="98"/>
      <c r="AR44" s="51"/>
      <c r="AS44" s="51"/>
      <c r="AT44" s="98"/>
      <c r="AW44" s="47"/>
      <c r="AX44" s="47"/>
      <c r="AY44" s="47"/>
      <c r="AZ44" s="49"/>
    </row>
    <row r="45" spans="1:52" s="48" customFormat="1">
      <c r="A45" s="47">
        <f t="shared" si="0"/>
        <v>2</v>
      </c>
      <c r="B45" s="50"/>
      <c r="C45" s="97"/>
      <c r="D45" s="97"/>
      <c r="E45" s="58"/>
      <c r="F45" s="97"/>
      <c r="G45" s="97"/>
      <c r="H45" s="97"/>
      <c r="I45" s="97"/>
      <c r="J45" s="97"/>
      <c r="K45" s="50">
        <v>3452.0056281405305</v>
      </c>
      <c r="L45" s="50">
        <v>2851.0552763817668</v>
      </c>
      <c r="M45" s="97">
        <v>1009.0420100502007</v>
      </c>
      <c r="N45" s="50"/>
      <c r="O45" s="50"/>
      <c r="P45" s="97"/>
      <c r="Q45" s="39"/>
      <c r="R45" s="39"/>
      <c r="S45" s="39"/>
      <c r="T45" s="105">
        <v>985.82147631070904</v>
      </c>
      <c r="U45" s="105">
        <v>563.196197831576</v>
      </c>
      <c r="V45" s="105">
        <v>48.2495173028368</v>
      </c>
      <c r="W45" s="51"/>
      <c r="X45" s="51"/>
      <c r="Y45" s="98"/>
      <c r="Z45" s="51"/>
      <c r="AA45" s="51"/>
      <c r="AB45" s="98"/>
      <c r="AC45" s="51"/>
      <c r="AD45" s="51"/>
      <c r="AE45" s="98"/>
      <c r="AF45" s="50"/>
      <c r="AG45" s="50"/>
      <c r="AH45" s="97"/>
      <c r="AI45" s="39"/>
      <c r="AJ45" s="51"/>
      <c r="AK45" s="98"/>
      <c r="AL45" s="56"/>
      <c r="AM45" s="56"/>
      <c r="AN45" s="98"/>
      <c r="AO45" s="55"/>
      <c r="AP45" s="51"/>
      <c r="AQ45" s="98"/>
      <c r="AR45" s="51"/>
      <c r="AS45" s="51"/>
      <c r="AT45" s="98"/>
      <c r="AW45" s="47"/>
      <c r="AX45" s="47"/>
      <c r="AY45" s="47"/>
      <c r="AZ45" s="49"/>
    </row>
    <row r="46" spans="1:52" s="48" customFormat="1">
      <c r="A46" s="47">
        <f t="shared" si="0"/>
        <v>3</v>
      </c>
      <c r="B46" s="57"/>
      <c r="C46" s="97"/>
      <c r="D46" s="97"/>
      <c r="E46" s="58"/>
      <c r="F46" s="97"/>
      <c r="G46" s="97"/>
      <c r="H46" s="97"/>
      <c r="I46" s="97"/>
      <c r="J46" s="97"/>
      <c r="K46" s="50">
        <v>4308.3208040198851</v>
      </c>
      <c r="L46" s="50">
        <v>3820.7758793967932</v>
      </c>
      <c r="M46" s="97">
        <v>2122.2126633164767</v>
      </c>
      <c r="N46" s="50"/>
      <c r="O46" s="50"/>
      <c r="P46" s="97"/>
      <c r="Q46" s="39"/>
      <c r="R46" s="39"/>
      <c r="S46" s="39"/>
      <c r="T46" s="105"/>
      <c r="U46" s="105"/>
      <c r="V46" s="105"/>
      <c r="W46" s="51"/>
      <c r="X46" s="51"/>
      <c r="Y46" s="98"/>
      <c r="Z46" s="51"/>
      <c r="AA46" s="51"/>
      <c r="AB46" s="98"/>
      <c r="AC46" s="51"/>
      <c r="AD46" s="51"/>
      <c r="AE46" s="98"/>
      <c r="AF46" s="50"/>
      <c r="AG46" s="50"/>
      <c r="AH46" s="97"/>
      <c r="AI46" s="39"/>
      <c r="AJ46" s="51"/>
      <c r="AK46" s="98"/>
      <c r="AL46" s="56"/>
      <c r="AM46" s="56"/>
      <c r="AN46" s="98"/>
      <c r="AO46" s="55"/>
      <c r="AP46" s="51"/>
      <c r="AQ46" s="98"/>
      <c r="AR46" s="51"/>
      <c r="AS46" s="51"/>
      <c r="AT46" s="98"/>
      <c r="AW46" s="47"/>
      <c r="AX46" s="47"/>
      <c r="AY46" s="47"/>
      <c r="AZ46" s="49"/>
    </row>
    <row r="47" spans="1:52" s="48" customFormat="1">
      <c r="A47" s="47">
        <f t="shared" si="0"/>
        <v>4</v>
      </c>
      <c r="B47" s="57"/>
      <c r="C47" s="97"/>
      <c r="D47" s="97"/>
      <c r="E47" s="58">
        <v>3875</v>
      </c>
      <c r="F47" s="97">
        <v>3176</v>
      </c>
      <c r="G47" s="97">
        <v>1009</v>
      </c>
      <c r="H47" s="97"/>
      <c r="I47" s="97"/>
      <c r="J47" s="97"/>
      <c r="K47" s="50">
        <v>5164.6359798992389</v>
      </c>
      <c r="L47" s="50">
        <v>4790.4964824118206</v>
      </c>
      <c r="M47" s="97">
        <v>3235.3833165827523</v>
      </c>
      <c r="N47" s="50"/>
      <c r="O47" s="50"/>
      <c r="P47" s="97"/>
      <c r="Q47" s="39"/>
      <c r="R47" s="39"/>
      <c r="S47" s="39"/>
      <c r="T47" s="105">
        <v>3105.6064161592199</v>
      </c>
      <c r="U47" s="105">
        <v>2581.7341452547198</v>
      </c>
      <c r="V47" s="105">
        <v>778.62230803505099</v>
      </c>
      <c r="W47" s="51"/>
      <c r="X47" s="51"/>
      <c r="Y47" s="98"/>
      <c r="Z47" s="51"/>
      <c r="AA47" s="51"/>
      <c r="AB47" s="98"/>
      <c r="AC47" s="51"/>
      <c r="AD47" s="51"/>
      <c r="AE47" s="98"/>
      <c r="AF47" s="50"/>
      <c r="AG47" s="50"/>
      <c r="AH47" s="97"/>
      <c r="AI47" s="39"/>
      <c r="AJ47" s="51"/>
      <c r="AK47" s="98"/>
      <c r="AL47" s="56"/>
      <c r="AM47" s="56"/>
      <c r="AN47" s="98"/>
      <c r="AO47" s="55"/>
      <c r="AP47" s="51"/>
      <c r="AQ47" s="98"/>
      <c r="AR47" s="51"/>
      <c r="AS47" s="51"/>
      <c r="AT47" s="98"/>
      <c r="AW47" s="47"/>
      <c r="AX47" s="47"/>
      <c r="AY47" s="47"/>
      <c r="AZ47" s="49"/>
    </row>
    <row r="48" spans="1:52" s="48" customFormat="1">
      <c r="A48" s="47">
        <f t="shared" si="0"/>
        <v>5</v>
      </c>
      <c r="B48" s="57"/>
      <c r="C48" s="97"/>
      <c r="D48" s="97"/>
      <c r="E48" s="58"/>
      <c r="F48" s="97"/>
      <c r="G48" s="97"/>
      <c r="H48" s="97"/>
      <c r="I48" s="97"/>
      <c r="J48" s="97"/>
      <c r="K48" s="50">
        <v>5813.6201005022212</v>
      </c>
      <c r="L48" s="50">
        <v>5490.6259296479666</v>
      </c>
      <c r="M48" s="97">
        <v>4248.6078391957672</v>
      </c>
      <c r="N48" s="50"/>
      <c r="O48" s="50"/>
      <c r="P48" s="97"/>
      <c r="Q48" s="39"/>
      <c r="R48" s="39"/>
      <c r="S48" s="39"/>
      <c r="T48" s="105"/>
      <c r="U48" s="105"/>
      <c r="V48" s="105"/>
      <c r="W48" s="51"/>
      <c r="X48" s="51"/>
      <c r="Y48" s="98"/>
      <c r="Z48" s="51"/>
      <c r="AA48" s="51"/>
      <c r="AB48" s="98"/>
      <c r="AC48" s="51"/>
      <c r="AD48" s="51"/>
      <c r="AE48" s="98"/>
      <c r="AF48" s="50"/>
      <c r="AG48" s="50"/>
      <c r="AH48" s="97"/>
      <c r="AI48" s="39"/>
      <c r="AJ48" s="51"/>
      <c r="AK48" s="98"/>
      <c r="AL48" s="56"/>
      <c r="AM48" s="56"/>
      <c r="AN48" s="98"/>
      <c r="AO48" s="55"/>
      <c r="AP48" s="51"/>
      <c r="AQ48" s="98"/>
      <c r="AR48" s="51"/>
      <c r="AS48" s="51"/>
      <c r="AT48" s="98"/>
      <c r="AW48" s="47"/>
      <c r="AX48" s="47"/>
      <c r="AY48" s="47"/>
      <c r="AZ48" s="49"/>
    </row>
    <row r="49" spans="1:52" s="48" customFormat="1">
      <c r="A49" s="47">
        <f t="shared" si="0"/>
        <v>6</v>
      </c>
      <c r="B49" s="57"/>
      <c r="C49" s="97"/>
      <c r="D49" s="97"/>
      <c r="E49" s="58">
        <v>5657</v>
      </c>
      <c r="F49" s="97">
        <v>4976</v>
      </c>
      <c r="G49" s="97">
        <v>3191</v>
      </c>
      <c r="H49" s="97"/>
      <c r="I49" s="97"/>
      <c r="J49" s="97"/>
      <c r="K49" s="50">
        <v>6462.6042211052036</v>
      </c>
      <c r="L49" s="50">
        <v>6190.7553768841117</v>
      </c>
      <c r="M49" s="97">
        <v>5261.8323618087816</v>
      </c>
      <c r="N49" s="50"/>
      <c r="O49" s="50"/>
      <c r="P49" s="97"/>
      <c r="Q49" s="39"/>
      <c r="R49" s="39"/>
      <c r="S49" s="39"/>
      <c r="T49" s="105">
        <v>4649.0491608495504</v>
      </c>
      <c r="U49" s="105">
        <v>4346.2064458636605</v>
      </c>
      <c r="V49" s="105">
        <v>2890.3656616664198</v>
      </c>
      <c r="W49" s="51"/>
      <c r="X49" s="51"/>
      <c r="Y49" s="98"/>
      <c r="Z49" s="51"/>
      <c r="AA49" s="51"/>
      <c r="AB49" s="98"/>
      <c r="AC49" s="51"/>
      <c r="AD49" s="51"/>
      <c r="AE49" s="98"/>
      <c r="AF49" s="50"/>
      <c r="AG49" s="50"/>
      <c r="AH49" s="97"/>
      <c r="AI49" s="39"/>
      <c r="AJ49" s="51"/>
      <c r="AK49" s="98"/>
      <c r="AL49" s="56"/>
      <c r="AM49" s="56"/>
      <c r="AN49" s="98"/>
      <c r="AO49" s="55"/>
      <c r="AP49" s="51"/>
      <c r="AQ49" s="98"/>
      <c r="AR49" s="51"/>
      <c r="AS49" s="51"/>
      <c r="AT49" s="98"/>
      <c r="AW49" s="47"/>
      <c r="AX49" s="47"/>
      <c r="AY49" s="47"/>
      <c r="AZ49" s="49"/>
    </row>
    <row r="50" spans="1:52" s="48" customFormat="1">
      <c r="A50" s="47">
        <f t="shared" si="0"/>
        <v>7</v>
      </c>
      <c r="B50" s="57"/>
      <c r="C50" s="97"/>
      <c r="D50" s="97"/>
      <c r="E50" s="58"/>
      <c r="F50" s="97"/>
      <c r="G50" s="97"/>
      <c r="H50" s="97"/>
      <c r="I50" s="97"/>
      <c r="J50" s="97"/>
      <c r="K50" s="50">
        <v>7454.4241206026409</v>
      </c>
      <c r="L50" s="50">
        <v>6995.1437185926143</v>
      </c>
      <c r="M50" s="97">
        <v>5938.1547738690488</v>
      </c>
      <c r="N50" s="50"/>
      <c r="O50" s="50"/>
      <c r="P50" s="97"/>
      <c r="Q50" s="39"/>
      <c r="R50" s="39"/>
      <c r="S50" s="39"/>
      <c r="T50" s="105"/>
      <c r="U50" s="105"/>
      <c r="V50" s="105"/>
      <c r="W50" s="51"/>
      <c r="X50" s="51"/>
      <c r="Y50" s="98"/>
      <c r="Z50" s="51"/>
      <c r="AA50" s="51"/>
      <c r="AB50" s="98"/>
      <c r="AC50" s="51"/>
      <c r="AD50" s="51"/>
      <c r="AE50" s="98"/>
      <c r="AF50" s="50"/>
      <c r="AG50" s="50"/>
      <c r="AH50" s="97"/>
      <c r="AI50" s="39"/>
      <c r="AJ50" s="51"/>
      <c r="AK50" s="98"/>
      <c r="AL50" s="56"/>
      <c r="AM50" s="56"/>
      <c r="AN50" s="98"/>
      <c r="AO50" s="55"/>
      <c r="AP50" s="51"/>
      <c r="AQ50" s="98"/>
      <c r="AR50" s="51"/>
      <c r="AS50" s="51"/>
      <c r="AT50" s="98"/>
      <c r="AW50" s="47"/>
      <c r="AX50" s="47"/>
      <c r="AY50" s="47"/>
      <c r="AZ50" s="49"/>
    </row>
    <row r="51" spans="1:52" s="48" customFormat="1">
      <c r="A51" s="47">
        <f t="shared" si="0"/>
        <v>8</v>
      </c>
      <c r="B51" s="57"/>
      <c r="C51" s="97"/>
      <c r="D51" s="97"/>
      <c r="E51" s="58">
        <v>7621</v>
      </c>
      <c r="F51" s="97">
        <v>7123</v>
      </c>
      <c r="G51" s="97">
        <v>4952</v>
      </c>
      <c r="H51" s="97"/>
      <c r="I51" s="97"/>
      <c r="J51" s="97"/>
      <c r="K51" s="50">
        <v>8446.2440201000791</v>
      </c>
      <c r="L51" s="50">
        <v>7799.5320603011169</v>
      </c>
      <c r="M51" s="97">
        <v>6614.4771859293169</v>
      </c>
      <c r="N51" s="50"/>
      <c r="O51" s="50"/>
      <c r="P51" s="97"/>
      <c r="Q51" s="39"/>
      <c r="R51" s="39"/>
      <c r="S51" s="39"/>
      <c r="T51" s="105">
        <v>6197.6818654388799</v>
      </c>
      <c r="U51" s="105">
        <v>5763.50750037131</v>
      </c>
      <c r="V51" s="105">
        <v>4551.6803802168406</v>
      </c>
      <c r="W51" s="51"/>
      <c r="X51" s="51"/>
      <c r="Y51" s="98"/>
      <c r="Z51" s="51"/>
      <c r="AA51" s="51"/>
      <c r="AB51" s="98"/>
      <c r="AC51" s="51"/>
      <c r="AD51" s="51"/>
      <c r="AE51" s="98"/>
      <c r="AF51" s="50"/>
      <c r="AG51" s="50"/>
      <c r="AH51" s="97"/>
      <c r="AI51" s="39"/>
      <c r="AJ51" s="51"/>
      <c r="AK51" s="98"/>
      <c r="AL51" s="56"/>
      <c r="AM51" s="56"/>
      <c r="AN51" s="98"/>
      <c r="AO51" s="55"/>
      <c r="AP51" s="51"/>
      <c r="AQ51" s="98"/>
      <c r="AR51" s="51"/>
      <c r="AS51" s="51"/>
      <c r="AT51" s="98"/>
      <c r="AW51" s="47"/>
      <c r="AX51" s="47"/>
      <c r="AY51" s="47"/>
      <c r="AZ51" s="49"/>
    </row>
    <row r="52" spans="1:52" s="48" customFormat="1">
      <c r="A52" s="47">
        <f t="shared" si="0"/>
        <v>9</v>
      </c>
      <c r="B52" s="57"/>
      <c r="C52" s="97"/>
      <c r="D52" s="97"/>
      <c r="E52" s="58"/>
      <c r="F52" s="97"/>
      <c r="G52" s="97"/>
      <c r="H52" s="97"/>
      <c r="I52" s="97"/>
      <c r="J52" s="97"/>
      <c r="K52" s="50">
        <v>9458.0213065321896</v>
      </c>
      <c r="L52" s="50">
        <v>8918.9692462307084</v>
      </c>
      <c r="M52" s="97">
        <v>7469.3017085423398</v>
      </c>
      <c r="N52" s="50"/>
      <c r="O52" s="50"/>
      <c r="P52" s="97"/>
      <c r="Q52" s="39"/>
      <c r="R52" s="39"/>
      <c r="S52" s="39"/>
      <c r="T52" s="105"/>
      <c r="U52" s="105"/>
      <c r="V52" s="105"/>
      <c r="W52" s="51"/>
      <c r="X52" s="51"/>
      <c r="Y52" s="98"/>
      <c r="Z52" s="51"/>
      <c r="AA52" s="51"/>
      <c r="AB52" s="98"/>
      <c r="AC52" s="51"/>
      <c r="AD52" s="51"/>
      <c r="AE52" s="98"/>
      <c r="AF52" s="50"/>
      <c r="AG52" s="50"/>
      <c r="AH52" s="97"/>
      <c r="AI52" s="39"/>
      <c r="AJ52" s="51"/>
      <c r="AK52" s="98"/>
      <c r="AL52" s="56"/>
      <c r="AM52" s="56"/>
      <c r="AN52" s="98"/>
      <c r="AO52" s="55"/>
      <c r="AP52" s="51"/>
      <c r="AQ52" s="98"/>
      <c r="AR52" s="51"/>
      <c r="AS52" s="51"/>
      <c r="AT52" s="98"/>
      <c r="AW52" s="47"/>
      <c r="AX52" s="47"/>
      <c r="AY52" s="47"/>
      <c r="AZ52" s="49"/>
    </row>
    <row r="53" spans="1:52">
      <c r="A53" s="47">
        <f t="shared" si="0"/>
        <v>10</v>
      </c>
      <c r="B53" s="57"/>
      <c r="C53" s="97"/>
      <c r="D53" s="97"/>
      <c r="E53" s="58">
        <v>10279</v>
      </c>
      <c r="F53" s="97">
        <v>9819</v>
      </c>
      <c r="G53" s="97">
        <v>7993</v>
      </c>
      <c r="H53" s="97"/>
      <c r="I53" s="97"/>
      <c r="J53" s="97"/>
      <c r="K53" s="37">
        <v>10469.798592964298</v>
      </c>
      <c r="L53" s="37">
        <v>10038.406432160302</v>
      </c>
      <c r="M53" s="97">
        <v>8324.1262311553619</v>
      </c>
      <c r="N53" s="37"/>
      <c r="O53" s="37"/>
      <c r="P53" s="97"/>
      <c r="Q53" s="39"/>
      <c r="R53" s="39"/>
      <c r="S53" s="39"/>
      <c r="T53" s="105">
        <v>8823.901381256499</v>
      </c>
      <c r="U53" s="105">
        <v>8160.5418090004496</v>
      </c>
      <c r="V53" s="105">
        <v>6003.5288875686902</v>
      </c>
      <c r="W53" s="38"/>
      <c r="X53" s="38"/>
      <c r="Y53" s="98"/>
      <c r="Z53" s="37"/>
      <c r="AA53" s="37"/>
      <c r="AB53" s="97"/>
      <c r="AC53" s="37"/>
      <c r="AD53" s="37"/>
      <c r="AE53" s="97"/>
      <c r="AF53" s="37"/>
      <c r="AG53" s="37"/>
      <c r="AH53" s="97"/>
      <c r="AI53" s="37"/>
      <c r="AJ53" s="37"/>
      <c r="AK53" s="97"/>
      <c r="AL53" s="55"/>
      <c r="AM53" s="55"/>
      <c r="AN53" s="97"/>
      <c r="AO53" s="55"/>
      <c r="AP53" s="37"/>
      <c r="AQ53" s="97"/>
      <c r="AR53" s="37"/>
      <c r="AS53" s="37"/>
      <c r="AT53" s="97"/>
      <c r="AW53"/>
      <c r="AX53"/>
      <c r="AY53"/>
      <c r="AZ53" s="20"/>
    </row>
    <row r="54" spans="1:52">
      <c r="A54" s="47">
        <f t="shared" si="0"/>
        <v>11</v>
      </c>
      <c r="B54" s="57"/>
      <c r="C54" s="97"/>
      <c r="D54" s="97"/>
      <c r="E54" s="58"/>
      <c r="F54" s="97"/>
      <c r="G54" s="97"/>
      <c r="H54" s="97"/>
      <c r="I54" s="97"/>
      <c r="J54" s="97"/>
      <c r="K54" s="37">
        <v>11062.239195979346</v>
      </c>
      <c r="L54" s="37">
        <v>10774.702311557248</v>
      </c>
      <c r="M54" s="97">
        <v>9429.3949748738996</v>
      </c>
      <c r="N54" s="37"/>
      <c r="O54" s="37"/>
      <c r="P54" s="97"/>
      <c r="Q54" s="39"/>
      <c r="R54" s="39"/>
      <c r="S54" s="39"/>
      <c r="T54" s="105"/>
      <c r="U54" s="105"/>
      <c r="V54" s="105"/>
      <c r="W54" s="38"/>
      <c r="X54" s="38"/>
      <c r="Y54" s="98"/>
      <c r="Z54" s="37"/>
      <c r="AA54" s="37"/>
      <c r="AB54" s="97"/>
      <c r="AC54" s="37"/>
      <c r="AD54" s="37"/>
      <c r="AE54" s="97"/>
      <c r="AF54" s="37"/>
      <c r="AG54" s="37"/>
      <c r="AH54" s="97"/>
      <c r="AI54" s="37"/>
      <c r="AJ54" s="37"/>
      <c r="AK54" s="97"/>
      <c r="AL54" s="55"/>
      <c r="AM54" s="55"/>
      <c r="AN54" s="97"/>
      <c r="AO54" s="55"/>
      <c r="AP54" s="37"/>
      <c r="AQ54" s="97"/>
      <c r="AR54" s="37"/>
      <c r="AS54" s="37"/>
      <c r="AT54" s="97"/>
      <c r="AW54"/>
      <c r="AX54"/>
      <c r="AY54"/>
      <c r="AZ54" s="20"/>
    </row>
    <row r="55" spans="1:52">
      <c r="A55" s="47">
        <f t="shared" si="0"/>
        <v>12</v>
      </c>
      <c r="B55" s="57"/>
      <c r="C55" s="97"/>
      <c r="D55" s="97"/>
      <c r="E55" s="50">
        <v>11562</v>
      </c>
      <c r="F55" s="97">
        <v>11409</v>
      </c>
      <c r="G55" s="97">
        <v>10416</v>
      </c>
      <c r="H55" s="97"/>
      <c r="I55" s="97"/>
      <c r="J55" s="97"/>
      <c r="K55" s="37">
        <v>11654.67979899439</v>
      </c>
      <c r="L55" s="37">
        <v>11510.998190954197</v>
      </c>
      <c r="M55" s="97">
        <v>10534.663718592437</v>
      </c>
      <c r="N55" s="37"/>
      <c r="O55" s="37"/>
      <c r="P55" s="97"/>
      <c r="Q55" s="39"/>
      <c r="R55" s="39"/>
      <c r="S55" s="39"/>
      <c r="T55" s="105">
        <v>10754.124461607</v>
      </c>
      <c r="U55" s="105">
        <v>10620.7681568394</v>
      </c>
      <c r="V55" s="105">
        <v>8656.3968513292693</v>
      </c>
      <c r="W55" s="38"/>
      <c r="X55" s="38"/>
      <c r="Y55" s="98"/>
      <c r="Z55" s="37"/>
      <c r="AA55" s="37"/>
      <c r="AB55" s="97"/>
      <c r="AC55" s="37"/>
      <c r="AD55" s="37"/>
      <c r="AE55" s="97"/>
      <c r="AF55" s="37"/>
      <c r="AG55" s="37"/>
      <c r="AH55" s="97"/>
      <c r="AI55" s="37"/>
      <c r="AJ55" s="37"/>
      <c r="AK55" s="97"/>
      <c r="AL55" s="55"/>
      <c r="AM55" s="55"/>
      <c r="AN55" s="97"/>
      <c r="AO55" s="55"/>
      <c r="AP55" s="37"/>
      <c r="AQ55" s="97"/>
      <c r="AR55" s="37"/>
      <c r="AS55" s="37"/>
      <c r="AT55" s="97"/>
      <c r="AW55"/>
      <c r="AX55"/>
      <c r="AY55"/>
      <c r="AZ55" s="20"/>
    </row>
    <row r="56" spans="1:52">
      <c r="A56" s="47">
        <f t="shared" si="0"/>
        <v>13</v>
      </c>
      <c r="B56" s="57"/>
      <c r="C56" s="97"/>
      <c r="D56" s="97"/>
      <c r="E56" s="50"/>
      <c r="F56" s="97"/>
      <c r="G56" s="97"/>
      <c r="H56" s="37"/>
      <c r="I56" s="97"/>
      <c r="J56" s="97"/>
      <c r="K56" s="37">
        <v>12165.959396984315</v>
      </c>
      <c r="L56" s="37">
        <v>12049.919999999396</v>
      </c>
      <c r="M56" s="97">
        <v>11380.196984924052</v>
      </c>
      <c r="N56" s="37"/>
      <c r="O56" s="37"/>
      <c r="P56" s="97"/>
      <c r="Q56" s="39"/>
      <c r="R56" s="39"/>
      <c r="S56" s="39"/>
      <c r="T56" s="105"/>
      <c r="U56" s="105"/>
      <c r="V56" s="105"/>
      <c r="W56" s="38"/>
      <c r="X56" s="38"/>
      <c r="Y56" s="98"/>
      <c r="Z56" s="37"/>
      <c r="AA56" s="37"/>
      <c r="AB56" s="97"/>
      <c r="AC56" s="37"/>
      <c r="AD56" s="37"/>
      <c r="AE56" s="97"/>
      <c r="AF56" s="37"/>
      <c r="AG56" s="37"/>
      <c r="AH56" s="97"/>
      <c r="AI56" s="37"/>
      <c r="AJ56" s="37"/>
      <c r="AK56" s="97"/>
      <c r="AL56" s="55"/>
      <c r="AM56" s="55"/>
      <c r="AN56" s="97"/>
      <c r="AO56" s="55"/>
      <c r="AP56" s="37"/>
      <c r="AQ56" s="97"/>
      <c r="AR56" s="37"/>
      <c r="AS56" s="37"/>
      <c r="AT56" s="97"/>
      <c r="AW56"/>
      <c r="AX56"/>
      <c r="AY56"/>
      <c r="AZ56" s="20"/>
    </row>
    <row r="57" spans="1:52">
      <c r="A57" s="47">
        <f t="shared" si="0"/>
        <v>14</v>
      </c>
      <c r="B57" s="57"/>
      <c r="C57" s="97"/>
      <c r="D57" s="97"/>
      <c r="E57" s="50">
        <v>12371</v>
      </c>
      <c r="F57" s="97">
        <v>12057</v>
      </c>
      <c r="G57" s="97">
        <v>11466</v>
      </c>
      <c r="H57" s="37"/>
      <c r="I57" s="97"/>
      <c r="J57" s="97"/>
      <c r="K57" s="37">
        <v>12677.238994974239</v>
      </c>
      <c r="L57" s="37">
        <v>12588.841809044596</v>
      </c>
      <c r="M57" s="97">
        <v>12225.730251255669</v>
      </c>
      <c r="N57" s="37"/>
      <c r="O57" s="37"/>
      <c r="P57" s="97"/>
      <c r="Q57" s="39"/>
      <c r="R57" s="39"/>
      <c r="S57" s="39"/>
      <c r="T57" s="105">
        <v>12123.5467102332</v>
      </c>
      <c r="U57" s="105">
        <v>12081.399673251201</v>
      </c>
      <c r="V57" s="105">
        <v>11368.763998217701</v>
      </c>
      <c r="W57" s="38"/>
      <c r="X57" s="38"/>
      <c r="Y57" s="98"/>
      <c r="Z57" s="37"/>
      <c r="AA57" s="37"/>
      <c r="AB57" s="97"/>
      <c r="AC57" s="37"/>
      <c r="AD57" s="37"/>
      <c r="AE57" s="97"/>
      <c r="AF57" s="37"/>
      <c r="AG57" s="37"/>
      <c r="AH57" s="97"/>
      <c r="AI57" s="37"/>
      <c r="AJ57" s="37"/>
      <c r="AK57" s="97"/>
      <c r="AL57" s="55"/>
      <c r="AM57" s="55"/>
      <c r="AN57" s="97"/>
      <c r="AO57" s="55"/>
      <c r="AP57" s="37"/>
      <c r="AQ57" s="97"/>
      <c r="AR57" s="37"/>
      <c r="AS57" s="37"/>
      <c r="AT57" s="97"/>
      <c r="AW57"/>
      <c r="AX57"/>
      <c r="AY57"/>
      <c r="AZ57" s="20"/>
    </row>
    <row r="58" spans="1:52">
      <c r="A58" s="47">
        <f t="shared" si="0"/>
        <v>15</v>
      </c>
      <c r="B58" s="57"/>
      <c r="C58" s="97"/>
      <c r="D58" s="97"/>
      <c r="E58" s="50"/>
      <c r="F58" s="37"/>
      <c r="G58" s="97"/>
      <c r="H58" s="37"/>
      <c r="I58" s="37"/>
      <c r="J58" s="97"/>
      <c r="K58" s="37">
        <v>13265.714170853607</v>
      </c>
      <c r="L58" s="37">
        <v>13189.517185928988</v>
      </c>
      <c r="M58" s="97">
        <v>12949.912763818447</v>
      </c>
      <c r="N58" s="37"/>
      <c r="O58" s="37"/>
      <c r="P58" s="97"/>
      <c r="Q58" s="42"/>
      <c r="R58" s="42"/>
      <c r="S58" s="42"/>
      <c r="T58" s="105"/>
      <c r="U58" s="105"/>
      <c r="V58" s="105"/>
      <c r="W58" s="38"/>
      <c r="X58" s="38"/>
      <c r="Y58" s="98"/>
      <c r="Z58" s="37"/>
      <c r="AA58" s="37"/>
      <c r="AB58" s="97"/>
      <c r="AC58" s="37"/>
      <c r="AD58" s="37"/>
      <c r="AE58" s="97"/>
      <c r="AF58" s="37"/>
      <c r="AG58" s="37"/>
      <c r="AH58" s="97"/>
      <c r="AI58" s="37"/>
      <c r="AJ58" s="37"/>
      <c r="AK58" s="97"/>
      <c r="AL58" s="55"/>
      <c r="AM58" s="55"/>
      <c r="AN58" s="97"/>
      <c r="AO58" s="55"/>
      <c r="AP58" s="37"/>
      <c r="AQ58" s="97"/>
      <c r="AR58" s="37"/>
      <c r="AS58" s="37"/>
      <c r="AT58" s="97"/>
    </row>
    <row r="59" spans="1:52">
      <c r="A59" s="47">
        <f t="shared" si="0"/>
        <v>16</v>
      </c>
      <c r="B59" s="50"/>
      <c r="C59" s="97"/>
      <c r="D59" s="97"/>
      <c r="E59" s="50">
        <v>12991</v>
      </c>
      <c r="F59" s="37">
        <v>12876</v>
      </c>
      <c r="G59" s="97">
        <v>12539</v>
      </c>
      <c r="H59" s="37"/>
      <c r="I59" s="37"/>
      <c r="J59" s="97"/>
      <c r="K59" s="37">
        <v>13854.189346732974</v>
      </c>
      <c r="L59" s="37">
        <v>13790.192562813379</v>
      </c>
      <c r="M59" s="97">
        <v>13674.095276381224</v>
      </c>
      <c r="N59" s="37"/>
      <c r="O59" s="37"/>
      <c r="P59" s="97"/>
      <c r="Q59" s="37"/>
      <c r="R59" s="37"/>
      <c r="S59" s="97"/>
      <c r="T59" s="105">
        <v>13264.468141987199</v>
      </c>
      <c r="U59" s="105">
        <v>13188.985593346199</v>
      </c>
      <c r="V59" s="105">
        <v>13150.959156393901</v>
      </c>
      <c r="W59" s="38"/>
      <c r="X59" s="38"/>
      <c r="Y59" s="98"/>
      <c r="Z59" s="37"/>
      <c r="AA59" s="37"/>
      <c r="AB59" s="97"/>
      <c r="AC59" s="37"/>
      <c r="AD59" s="37"/>
      <c r="AE59" s="97"/>
      <c r="AF59" s="37"/>
      <c r="AG59" s="37"/>
      <c r="AH59" s="97"/>
      <c r="AI59" s="37"/>
      <c r="AJ59" s="37"/>
      <c r="AK59" s="97"/>
      <c r="AL59" s="55"/>
      <c r="AM59" s="55"/>
      <c r="AN59" s="97"/>
      <c r="AO59" s="55"/>
      <c r="AP59" s="37"/>
      <c r="AQ59" s="97"/>
      <c r="AR59" s="37"/>
      <c r="AS59" s="37"/>
      <c r="AT59" s="97"/>
      <c r="AW59"/>
      <c r="AX59"/>
      <c r="AY59"/>
      <c r="AZ59" s="20"/>
    </row>
    <row r="60" spans="1:52">
      <c r="A60" s="47">
        <f t="shared" si="0"/>
        <v>17</v>
      </c>
      <c r="B60" s="50"/>
      <c r="C60" s="37"/>
      <c r="D60" s="97"/>
      <c r="E60" s="50"/>
      <c r="F60" s="37"/>
      <c r="G60" s="97"/>
      <c r="H60" s="37"/>
      <c r="I60" s="37"/>
      <c r="J60" s="97"/>
      <c r="K60" s="37">
        <v>14178.196582913863</v>
      </c>
      <c r="L60" s="37">
        <v>14141.190753768135</v>
      </c>
      <c r="M60" s="97">
        <v>14067.584321607337</v>
      </c>
      <c r="N60" s="37"/>
      <c r="O60" s="37"/>
      <c r="P60" s="97"/>
      <c r="Q60" s="39"/>
      <c r="R60" s="39"/>
      <c r="S60" s="39"/>
      <c r="T60" s="105"/>
      <c r="U60" s="105"/>
      <c r="V60" s="105"/>
      <c r="W60" s="38"/>
      <c r="X60" s="38"/>
      <c r="Y60" s="98"/>
      <c r="Z60" s="37"/>
      <c r="AA60" s="37"/>
      <c r="AB60" s="97"/>
      <c r="AC60" s="37"/>
      <c r="AD60" s="37"/>
      <c r="AE60" s="97"/>
      <c r="AF60" s="37"/>
      <c r="AG60" s="37"/>
      <c r="AH60" s="97"/>
      <c r="AI60" s="37"/>
      <c r="AJ60" s="37"/>
      <c r="AK60" s="97"/>
      <c r="AL60" s="55"/>
      <c r="AM60" s="55"/>
      <c r="AN60" s="97"/>
      <c r="AO60" s="55"/>
      <c r="AP60" s="37"/>
      <c r="AQ60" s="97"/>
      <c r="AR60" s="37"/>
      <c r="AS60" s="37"/>
      <c r="AT60" s="97"/>
    </row>
    <row r="61" spans="1:52">
      <c r="A61" s="47">
        <f t="shared" si="0"/>
        <v>18</v>
      </c>
      <c r="B61" s="50"/>
      <c r="C61" s="37"/>
      <c r="D61" s="97"/>
      <c r="E61" s="50">
        <v>13823</v>
      </c>
      <c r="F61" s="37">
        <v>13959</v>
      </c>
      <c r="G61" s="97">
        <v>13889</v>
      </c>
      <c r="H61" s="37"/>
      <c r="I61" s="37"/>
      <c r="J61" s="97"/>
      <c r="K61" s="37">
        <v>14502.203819094751</v>
      </c>
      <c r="L61" s="37">
        <v>14492.188944722893</v>
      </c>
      <c r="M61" s="97">
        <v>14461.073366833447</v>
      </c>
      <c r="N61" s="37"/>
      <c r="O61" s="37"/>
      <c r="P61" s="97"/>
      <c r="Q61" s="37"/>
      <c r="R61" s="37"/>
      <c r="S61" s="97"/>
      <c r="T61" s="105">
        <v>14262.337739492101</v>
      </c>
      <c r="U61" s="105">
        <v>14252.756275063099</v>
      </c>
      <c r="V61" s="105">
        <v>14270.5789395515</v>
      </c>
      <c r="W61" s="38"/>
      <c r="X61" s="38"/>
      <c r="Y61" s="98"/>
      <c r="Z61" s="37"/>
      <c r="AA61" s="37"/>
      <c r="AB61" s="97"/>
      <c r="AC61" s="37"/>
      <c r="AD61" s="37"/>
      <c r="AE61" s="97"/>
      <c r="AF61" s="37"/>
      <c r="AG61" s="37"/>
      <c r="AH61" s="97"/>
      <c r="AI61" s="37"/>
      <c r="AJ61" s="37"/>
      <c r="AK61" s="97"/>
      <c r="AL61" s="55"/>
      <c r="AM61" s="55"/>
      <c r="AN61" s="97"/>
      <c r="AO61" s="55"/>
      <c r="AP61" s="37"/>
      <c r="AQ61" s="97"/>
      <c r="AR61" s="37"/>
      <c r="AS61" s="37"/>
      <c r="AT61" s="97"/>
    </row>
    <row r="62" spans="1:52">
      <c r="A62" s="47">
        <f t="shared" si="0"/>
        <v>19</v>
      </c>
      <c r="B62" s="50"/>
      <c r="C62" s="37"/>
      <c r="D62" s="97"/>
      <c r="E62" s="50"/>
      <c r="F62" s="37"/>
      <c r="G62" s="97"/>
      <c r="H62" s="37"/>
      <c r="I62" s="37"/>
      <c r="J62" s="97"/>
      <c r="K62" s="37">
        <v>14575.810251255551</v>
      </c>
      <c r="L62" s="37">
        <v>14570.802814069621</v>
      </c>
      <c r="M62" s="97">
        <v>14554.420100501784</v>
      </c>
      <c r="N62" s="37"/>
      <c r="O62" s="37"/>
      <c r="P62" s="97"/>
      <c r="Q62" s="38"/>
      <c r="R62" s="38"/>
      <c r="S62" s="98"/>
      <c r="T62" s="97"/>
      <c r="U62" s="97"/>
      <c r="V62" s="97"/>
      <c r="W62" s="38"/>
      <c r="X62" s="38"/>
      <c r="Y62" s="98"/>
      <c r="Z62" s="37"/>
      <c r="AA62" s="37"/>
      <c r="AB62" s="97"/>
      <c r="AC62" s="37"/>
      <c r="AD62" s="37"/>
      <c r="AE62" s="97"/>
      <c r="AF62" s="37"/>
      <c r="AG62" s="37"/>
      <c r="AH62" s="97"/>
      <c r="AI62" s="37"/>
      <c r="AJ62" s="37"/>
      <c r="AK62" s="97"/>
      <c r="AL62" s="55"/>
      <c r="AM62" s="55"/>
      <c r="AN62" s="97"/>
      <c r="AO62" s="55"/>
      <c r="AP62" s="37"/>
      <c r="AQ62" s="97"/>
      <c r="AR62" s="37"/>
      <c r="AS62" s="37"/>
      <c r="AT62" s="97"/>
    </row>
    <row r="63" spans="1:52">
      <c r="A63" s="47">
        <f t="shared" si="0"/>
        <v>20</v>
      </c>
      <c r="B63" s="50"/>
      <c r="C63" s="37"/>
      <c r="D63" s="97"/>
      <c r="E63" s="50">
        <v>14600</v>
      </c>
      <c r="F63" s="37">
        <v>14597</v>
      </c>
      <c r="G63" s="97">
        <v>14582</v>
      </c>
      <c r="H63" s="37"/>
      <c r="I63" s="37"/>
      <c r="J63" s="97"/>
      <c r="K63" s="37">
        <v>14649.416683416352</v>
      </c>
      <c r="L63" s="37">
        <v>14649.416683416352</v>
      </c>
      <c r="M63" s="97">
        <v>14647.766834170119</v>
      </c>
      <c r="N63" s="37"/>
      <c r="O63" s="37"/>
      <c r="P63" s="97"/>
      <c r="Q63" s="38"/>
      <c r="R63" s="38"/>
      <c r="S63" s="98"/>
      <c r="T63" s="97"/>
      <c r="U63" s="97"/>
      <c r="V63" s="97"/>
      <c r="W63" s="38"/>
      <c r="X63" s="38"/>
      <c r="Y63" s="98"/>
      <c r="Z63" s="37"/>
      <c r="AA63" s="37"/>
      <c r="AB63" s="97"/>
      <c r="AC63" s="37"/>
      <c r="AD63" s="37"/>
      <c r="AE63" s="97"/>
      <c r="AF63" s="37"/>
      <c r="AG63" s="37"/>
      <c r="AH63" s="97"/>
      <c r="AI63" s="37"/>
      <c r="AJ63" s="37"/>
      <c r="AK63" s="97"/>
      <c r="AL63" s="55"/>
      <c r="AM63" s="55"/>
      <c r="AN63" s="97"/>
      <c r="AO63" s="55"/>
      <c r="AP63" s="37"/>
      <c r="AQ63" s="97"/>
      <c r="AR63" s="37"/>
      <c r="AS63" s="37"/>
      <c r="AT63" s="97"/>
    </row>
    <row r="64" spans="1:52">
      <c r="A64" s="47">
        <f t="shared" si="0"/>
        <v>21</v>
      </c>
      <c r="B64" s="50"/>
      <c r="C64" s="37"/>
      <c r="D64" s="97"/>
      <c r="E64" s="50"/>
      <c r="F64" s="37"/>
      <c r="G64" s="97"/>
      <c r="H64" s="37"/>
      <c r="I64" s="37"/>
      <c r="J64" s="97"/>
      <c r="K64" s="37"/>
      <c r="L64" s="37"/>
      <c r="M64" s="97"/>
      <c r="N64" s="37"/>
      <c r="O64" s="37"/>
      <c r="P64" s="97"/>
      <c r="Q64" s="38"/>
      <c r="R64" s="38"/>
      <c r="S64" s="98"/>
      <c r="T64" s="97"/>
      <c r="U64" s="97"/>
      <c r="V64" s="97"/>
      <c r="W64" s="38"/>
      <c r="X64" s="38"/>
      <c r="Y64" s="98"/>
      <c r="Z64" s="37"/>
      <c r="AA64" s="37"/>
      <c r="AB64" s="97"/>
      <c r="AC64" s="37"/>
      <c r="AD64" s="37"/>
      <c r="AE64" s="97"/>
      <c r="AF64" s="37"/>
      <c r="AG64" s="37"/>
      <c r="AH64" s="97"/>
      <c r="AI64" s="37"/>
      <c r="AJ64" s="37"/>
      <c r="AK64" s="97"/>
      <c r="AL64" s="55"/>
      <c r="AM64" s="55"/>
      <c r="AN64" s="97"/>
      <c r="AO64" s="55"/>
      <c r="AP64" s="37"/>
      <c r="AQ64" s="97"/>
      <c r="AR64" s="37"/>
      <c r="AS64" s="37"/>
      <c r="AT64" s="97"/>
    </row>
    <row r="65" spans="1:46">
      <c r="A65" s="47">
        <f t="shared" si="0"/>
        <v>22</v>
      </c>
      <c r="B65" s="50"/>
      <c r="C65" s="37"/>
      <c r="D65" s="97"/>
      <c r="E65" s="50"/>
      <c r="F65" s="37"/>
      <c r="G65" s="97"/>
      <c r="H65" s="37"/>
      <c r="I65" s="37"/>
      <c r="J65" s="97"/>
      <c r="K65" s="37"/>
      <c r="L65" s="37"/>
      <c r="M65" s="97"/>
      <c r="N65" s="37"/>
      <c r="O65" s="37"/>
      <c r="P65" s="97"/>
      <c r="Q65" s="38"/>
      <c r="R65" s="38"/>
      <c r="S65" s="98"/>
      <c r="T65" s="97"/>
      <c r="U65" s="97"/>
      <c r="V65" s="97"/>
      <c r="W65" s="38"/>
      <c r="X65" s="38"/>
      <c r="Y65" s="98"/>
      <c r="Z65" s="37"/>
      <c r="AA65" s="37"/>
      <c r="AB65" s="97"/>
      <c r="AC65" s="37"/>
      <c r="AD65" s="37"/>
      <c r="AE65" s="97"/>
      <c r="AF65" s="37"/>
      <c r="AG65" s="37"/>
      <c r="AH65" s="97"/>
      <c r="AI65" s="37"/>
      <c r="AJ65" s="37"/>
      <c r="AK65" s="97"/>
      <c r="AL65" s="55"/>
      <c r="AM65" s="55"/>
      <c r="AN65" s="97"/>
      <c r="AO65" s="55"/>
      <c r="AP65" s="37"/>
      <c r="AQ65" s="97"/>
      <c r="AR65" s="37"/>
      <c r="AS65" s="37"/>
      <c r="AT65" s="97"/>
    </row>
    <row r="66" spans="1:46">
      <c r="A66" s="47">
        <f t="shared" si="0"/>
        <v>23</v>
      </c>
      <c r="B66" s="50"/>
      <c r="C66" s="37"/>
      <c r="D66" s="97"/>
      <c r="E66" s="50"/>
      <c r="F66" s="37"/>
      <c r="G66" s="97"/>
      <c r="H66" s="37"/>
      <c r="I66" s="37"/>
      <c r="J66" s="97"/>
      <c r="K66" s="37"/>
      <c r="L66" s="37"/>
      <c r="M66" s="97"/>
      <c r="N66" s="37"/>
      <c r="O66" s="37"/>
      <c r="P66" s="97"/>
      <c r="Q66" s="38"/>
      <c r="R66" s="38"/>
      <c r="S66" s="98"/>
      <c r="T66" s="97"/>
      <c r="U66" s="97"/>
      <c r="V66" s="97"/>
      <c r="W66" s="38"/>
      <c r="X66" s="38"/>
      <c r="Y66" s="98"/>
      <c r="Z66" s="37"/>
      <c r="AA66" s="37"/>
      <c r="AB66" s="97"/>
      <c r="AC66" s="37"/>
      <c r="AD66" s="37"/>
      <c r="AE66" s="97"/>
      <c r="AF66" s="37"/>
      <c r="AG66" s="37"/>
      <c r="AH66" s="97"/>
      <c r="AI66" s="37"/>
      <c r="AJ66" s="37"/>
      <c r="AK66" s="97"/>
      <c r="AL66" s="55"/>
      <c r="AM66" s="55"/>
      <c r="AN66" s="97"/>
      <c r="AO66" s="55"/>
      <c r="AP66" s="37"/>
      <c r="AQ66" s="97"/>
      <c r="AR66" s="37"/>
      <c r="AS66" s="37"/>
      <c r="AT66" s="97"/>
    </row>
    <row r="67" spans="1:46">
      <c r="A67" s="47">
        <f t="shared" si="0"/>
        <v>24</v>
      </c>
      <c r="B67" s="50"/>
      <c r="C67" s="37"/>
      <c r="D67" s="97"/>
      <c r="E67" s="50"/>
      <c r="F67" s="37"/>
      <c r="G67" s="97"/>
      <c r="H67" s="37"/>
      <c r="I67" s="37"/>
      <c r="J67" s="97"/>
      <c r="K67" s="37"/>
      <c r="L67" s="37"/>
      <c r="M67" s="97"/>
      <c r="N67" s="37"/>
      <c r="O67" s="37"/>
      <c r="P67" s="97"/>
      <c r="Q67" s="38"/>
      <c r="R67" s="38"/>
      <c r="S67" s="98"/>
      <c r="T67" s="97"/>
      <c r="U67" s="97"/>
      <c r="V67" s="97"/>
      <c r="W67" s="38"/>
      <c r="X67" s="38"/>
      <c r="Y67" s="98"/>
      <c r="Z67" s="37"/>
      <c r="AA67" s="37"/>
      <c r="AB67" s="97"/>
      <c r="AC67" s="37"/>
      <c r="AD67" s="37"/>
      <c r="AE67" s="97"/>
      <c r="AF67" s="37"/>
      <c r="AG67" s="37"/>
      <c r="AH67" s="97"/>
      <c r="AI67" s="37"/>
      <c r="AJ67" s="37"/>
      <c r="AK67" s="97"/>
      <c r="AL67" s="55"/>
      <c r="AM67" s="55"/>
      <c r="AN67" s="97"/>
      <c r="AO67" s="55"/>
      <c r="AP67" s="37"/>
      <c r="AQ67" s="97"/>
      <c r="AR67" s="37"/>
      <c r="AS67" s="37"/>
      <c r="AT67" s="97"/>
    </row>
    <row r="68" spans="1:46">
      <c r="A68" s="18"/>
      <c r="B68" s="54" t="str">
        <f t="shared" ref="B68:AT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/>
      </c>
      <c r="C68" s="78" t="str">
        <f t="shared" si="1"/>
        <v/>
      </c>
      <c r="D68" s="78" t="str">
        <f t="shared" si="1"/>
        <v/>
      </c>
      <c r="E68" s="78">
        <v>10.1</v>
      </c>
      <c r="F68" s="78">
        <v>10.7</v>
      </c>
      <c r="G68" s="78">
        <v>12</v>
      </c>
      <c r="H68" s="78" t="str">
        <f t="shared" si="1"/>
        <v/>
      </c>
      <c r="I68" s="78" t="str">
        <f t="shared" si="1"/>
        <v/>
      </c>
      <c r="J68" s="78" t="str">
        <f t="shared" si="1"/>
        <v/>
      </c>
      <c r="K68" s="78">
        <f t="shared" si="1"/>
        <v>9.802211033833844</v>
      </c>
      <c r="L68" s="78">
        <f t="shared" si="1"/>
        <v>10.310454720023415</v>
      </c>
      <c r="M68" s="78">
        <f t="shared" si="1"/>
        <v>11.762918285032693</v>
      </c>
      <c r="N68" s="78" t="str">
        <f t="shared" si="1"/>
        <v/>
      </c>
      <c r="O68" s="78" t="str">
        <f t="shared" si="1"/>
        <v/>
      </c>
      <c r="P68" s="78" t="str">
        <f t="shared" si="1"/>
        <v/>
      </c>
      <c r="Q68" s="78" t="str">
        <f t="shared" si="1"/>
        <v/>
      </c>
      <c r="R68" s="78" t="str">
        <f t="shared" si="1"/>
        <v/>
      </c>
      <c r="S68" s="78" t="str">
        <f t="shared" si="1"/>
        <v/>
      </c>
      <c r="T68" s="157">
        <v>11.4842829666529</v>
      </c>
      <c r="U68" s="157">
        <v>11.703792978355899</v>
      </c>
      <c r="V68" s="157">
        <v>13.179783606795199</v>
      </c>
      <c r="W68" s="78" t="str">
        <f t="shared" si="1"/>
        <v/>
      </c>
      <c r="X68" s="78" t="str">
        <f t="shared" si="1"/>
        <v/>
      </c>
      <c r="Y68" s="78" t="str">
        <f t="shared" si="1"/>
        <v/>
      </c>
      <c r="Z68" s="78" t="str">
        <f t="shared" si="1"/>
        <v/>
      </c>
      <c r="AA68" s="78" t="str">
        <f t="shared" si="1"/>
        <v/>
      </c>
      <c r="AB68" s="78" t="str">
        <f t="shared" si="1"/>
        <v/>
      </c>
      <c r="AC68" s="78" t="str">
        <f t="shared" si="1"/>
        <v/>
      </c>
      <c r="AD68" s="78" t="str">
        <f t="shared" si="1"/>
        <v/>
      </c>
      <c r="AE68" s="78" t="str">
        <f t="shared" si="1"/>
        <v/>
      </c>
      <c r="AF68" s="78" t="str">
        <f t="shared" si="1"/>
        <v/>
      </c>
      <c r="AG68" s="78" t="str">
        <f t="shared" si="1"/>
        <v/>
      </c>
      <c r="AH68" s="78" t="str">
        <f t="shared" si="1"/>
        <v/>
      </c>
      <c r="AI68" s="78" t="str">
        <f t="shared" si="1"/>
        <v/>
      </c>
      <c r="AJ68" s="78" t="str">
        <f t="shared" si="1"/>
        <v/>
      </c>
      <c r="AK68" s="78" t="str">
        <f t="shared" si="1"/>
        <v/>
      </c>
      <c r="AL68" s="78" t="str">
        <f t="shared" si="1"/>
        <v/>
      </c>
      <c r="AM68" s="78" t="str">
        <f t="shared" si="1"/>
        <v/>
      </c>
      <c r="AN68" s="78" t="str">
        <f t="shared" si="1"/>
        <v/>
      </c>
      <c r="AO68" s="78" t="str">
        <f t="shared" si="1"/>
        <v/>
      </c>
      <c r="AP68" s="78" t="str">
        <f t="shared" si="1"/>
        <v/>
      </c>
      <c r="AQ68" s="78" t="str">
        <f t="shared" si="1"/>
        <v/>
      </c>
      <c r="AR68" s="78" t="str">
        <f t="shared" si="1"/>
        <v/>
      </c>
      <c r="AS68" s="78" t="str">
        <f t="shared" si="1"/>
        <v/>
      </c>
      <c r="AT68" s="78" t="str">
        <f t="shared" si="1"/>
        <v/>
      </c>
    </row>
    <row r="69" spans="1:46">
      <c r="A69" s="18"/>
      <c r="B69" s="19"/>
      <c r="C69" s="19"/>
      <c r="D69" s="78"/>
      <c r="E69" s="19"/>
      <c r="F69" s="19"/>
      <c r="G69" s="78"/>
      <c r="H69" s="19"/>
      <c r="I69" s="19"/>
      <c r="J69" s="78"/>
      <c r="K69" s="19"/>
      <c r="L69" s="19"/>
      <c r="M69" s="78"/>
      <c r="N69" s="19"/>
      <c r="O69" s="19"/>
      <c r="P69" s="78"/>
      <c r="AO69" s="78"/>
    </row>
    <row r="70" spans="1:46">
      <c r="E70" s="4"/>
      <c r="F70" s="4"/>
      <c r="G70" s="63"/>
      <c r="H70" s="4"/>
      <c r="I70" s="4"/>
      <c r="J70" s="63"/>
      <c r="K70" s="4"/>
      <c r="L70" s="4"/>
      <c r="M70" s="63"/>
      <c r="Z70" s="31"/>
      <c r="AA70" s="31"/>
      <c r="AB70" s="87"/>
    </row>
    <row r="71" spans="1:46">
      <c r="E71" s="4"/>
      <c r="F71" s="4"/>
      <c r="G71" s="63"/>
      <c r="H71" s="4"/>
      <c r="I71" s="4"/>
      <c r="J71" s="63"/>
      <c r="K71" s="4"/>
      <c r="L71" s="4"/>
      <c r="M71" s="63"/>
      <c r="Z71" s="31"/>
      <c r="AA71" s="31"/>
      <c r="AB71" s="87"/>
    </row>
    <row r="72" spans="1:46">
      <c r="B72" s="2"/>
      <c r="C72" s="2"/>
      <c r="D72" s="61"/>
      <c r="E72" s="2"/>
      <c r="F72" s="2"/>
      <c r="G72" s="61"/>
      <c r="H72" s="2"/>
      <c r="I72" s="2"/>
      <c r="J72" s="61"/>
      <c r="K72" s="4"/>
      <c r="L72" s="4"/>
      <c r="M72" s="63"/>
      <c r="Z72" s="31"/>
      <c r="AA72" s="31"/>
      <c r="AB72" s="87"/>
    </row>
    <row r="73" spans="1:46">
      <c r="E73" s="4"/>
      <c r="F73" s="4"/>
      <c r="G73" s="63"/>
      <c r="H73" s="4"/>
      <c r="I73" s="4"/>
      <c r="J73" s="63"/>
      <c r="K73" s="4"/>
      <c r="L73" s="4"/>
      <c r="M73" s="63"/>
      <c r="Z73" s="31"/>
      <c r="AA73" s="31"/>
      <c r="AB73" s="87"/>
    </row>
    <row r="74" spans="1:46">
      <c r="E74" s="8"/>
      <c r="F74" s="8"/>
      <c r="G74" s="67"/>
      <c r="H74" s="8"/>
      <c r="I74" s="8"/>
      <c r="J74" s="67"/>
      <c r="K74" s="4"/>
      <c r="L74" s="4"/>
      <c r="M74" s="63"/>
      <c r="Z74" s="31"/>
      <c r="AA74" s="31"/>
      <c r="AB74" s="87"/>
    </row>
    <row r="75" spans="1:46">
      <c r="E75" s="8"/>
      <c r="F75" s="8"/>
      <c r="G75" s="67"/>
      <c r="H75" s="8"/>
      <c r="I75" s="8"/>
      <c r="J75" s="67"/>
      <c r="K75" s="4"/>
      <c r="L75" s="4"/>
      <c r="M75" s="63"/>
      <c r="Z75" s="31"/>
      <c r="AA75" s="31"/>
      <c r="AB75" s="87"/>
    </row>
    <row r="76" spans="1:46">
      <c r="E76" s="8"/>
      <c r="F76" s="8"/>
      <c r="G76" s="67"/>
      <c r="H76" s="8"/>
      <c r="I76" s="8"/>
      <c r="J76" s="67"/>
      <c r="K76" s="4"/>
      <c r="L76" s="4"/>
      <c r="M76" s="63"/>
      <c r="Z76" s="31"/>
      <c r="AA76" s="31"/>
      <c r="AB76" s="87"/>
    </row>
    <row r="77" spans="1:46">
      <c r="E77" s="8"/>
      <c r="F77" s="8"/>
      <c r="G77" s="67"/>
      <c r="H77" s="31"/>
      <c r="I77" s="31"/>
      <c r="J77" s="87"/>
      <c r="K77" s="4"/>
      <c r="L77" s="4"/>
      <c r="M77" s="63"/>
      <c r="Z77" s="31"/>
      <c r="AA77" s="31"/>
      <c r="AB77" s="87"/>
    </row>
    <row r="78" spans="1:46">
      <c r="E78" s="8"/>
      <c r="F78" s="8"/>
      <c r="G78" s="67"/>
      <c r="H78" s="31"/>
      <c r="I78" s="31"/>
      <c r="J78" s="87"/>
      <c r="K78" s="4"/>
      <c r="L78" s="4"/>
      <c r="M78" s="63"/>
      <c r="Z78" s="31"/>
      <c r="AA78" s="31"/>
      <c r="AB78" s="87"/>
    </row>
    <row r="79" spans="1:46">
      <c r="E79" s="8"/>
      <c r="F79" s="8"/>
      <c r="G79" s="67"/>
      <c r="H79" s="31"/>
      <c r="I79" s="31"/>
      <c r="J79" s="87"/>
      <c r="K79" s="4"/>
      <c r="L79" s="4"/>
      <c r="M79" s="63"/>
      <c r="Z79" s="31"/>
      <c r="AA79" s="31"/>
      <c r="AB79" s="87"/>
    </row>
    <row r="80" spans="1:46">
      <c r="E80" s="8"/>
      <c r="F80" s="8"/>
      <c r="G80" s="67"/>
      <c r="H80" s="31"/>
      <c r="I80" s="31"/>
      <c r="J80" s="87"/>
      <c r="K80" s="4"/>
      <c r="L80" s="4"/>
      <c r="M80" s="63"/>
      <c r="Z80" s="31"/>
      <c r="AA80" s="31"/>
      <c r="AB80" s="87"/>
    </row>
    <row r="81" spans="1:31">
      <c r="E81" s="8"/>
      <c r="F81" s="8"/>
      <c r="G81" s="67"/>
      <c r="H81" s="31"/>
      <c r="I81" s="31"/>
      <c r="J81" s="87"/>
      <c r="K81" s="4"/>
      <c r="L81" s="4"/>
      <c r="M81" s="63"/>
      <c r="Z81" s="31"/>
      <c r="AA81" s="31"/>
      <c r="AB81" s="87"/>
    </row>
    <row r="82" spans="1:31">
      <c r="E82" s="8"/>
      <c r="F82" s="8"/>
      <c r="G82" s="67"/>
      <c r="H82" s="31"/>
      <c r="I82" s="31"/>
      <c r="J82" s="87"/>
      <c r="K82" s="4"/>
      <c r="L82" s="4"/>
      <c r="M82" s="63"/>
      <c r="Z82" s="31"/>
      <c r="AA82" s="31"/>
      <c r="AB82" s="87"/>
    </row>
    <row r="83" spans="1:31">
      <c r="H83" s="31"/>
      <c r="I83" s="31"/>
      <c r="J83" s="87"/>
      <c r="N83" s="9"/>
      <c r="O83" s="9"/>
      <c r="P83" s="68"/>
      <c r="Z83" s="31"/>
      <c r="AA83" s="31"/>
      <c r="AB83" s="87"/>
      <c r="AC83" s="2"/>
      <c r="AD83" s="2"/>
      <c r="AE83" s="61"/>
    </row>
    <row r="84" spans="1:31">
      <c r="A84" s="7"/>
      <c r="H84" s="31"/>
      <c r="I84" s="31"/>
      <c r="J84" s="87"/>
      <c r="Z84" s="31"/>
      <c r="AA84" s="31"/>
      <c r="AB84" s="87"/>
      <c r="AC84" s="2"/>
      <c r="AD84" s="2"/>
      <c r="AE84" s="61"/>
    </row>
    <row r="85" spans="1:31">
      <c r="E85" s="10"/>
      <c r="F85" s="10"/>
      <c r="G85" s="69"/>
      <c r="H85" s="31"/>
      <c r="I85" s="31"/>
      <c r="J85" s="87"/>
      <c r="K85" s="4"/>
      <c r="L85" s="4"/>
      <c r="M85" s="63"/>
    </row>
    <row r="86" spans="1:31">
      <c r="H86" s="31"/>
      <c r="I86" s="31"/>
      <c r="J86" s="87"/>
      <c r="K86" s="4"/>
      <c r="L86" s="4"/>
      <c r="M86" s="63"/>
    </row>
    <row r="87" spans="1:31">
      <c r="E87" s="8"/>
      <c r="F87" s="8"/>
      <c r="G87" s="67"/>
      <c r="H87" s="31"/>
      <c r="I87" s="31"/>
      <c r="J87" s="87"/>
      <c r="K87" s="4"/>
      <c r="L87" s="4"/>
      <c r="M87" s="63"/>
    </row>
    <row r="88" spans="1:31">
      <c r="E88" s="8"/>
      <c r="F88" s="8"/>
      <c r="G88" s="67"/>
      <c r="H88" s="31"/>
      <c r="I88" s="31"/>
      <c r="J88" s="87"/>
      <c r="K88" s="4"/>
      <c r="L88" s="4"/>
      <c r="M88" s="63"/>
    </row>
    <row r="89" spans="1:31">
      <c r="E89" s="8"/>
      <c r="F89" s="8"/>
      <c r="G89" s="67"/>
      <c r="H89" s="31"/>
      <c r="I89" s="31"/>
      <c r="J89" s="87"/>
      <c r="K89" s="4"/>
      <c r="L89" s="4"/>
      <c r="M89" s="63"/>
    </row>
    <row r="90" spans="1:31">
      <c r="E90" s="8"/>
      <c r="F90" s="8"/>
      <c r="G90" s="67"/>
      <c r="H90" s="31"/>
      <c r="I90" s="31"/>
      <c r="J90" s="87"/>
      <c r="K90" s="4"/>
      <c r="L90" s="4"/>
      <c r="M90" s="63"/>
    </row>
    <row r="91" spans="1:31">
      <c r="E91" s="8"/>
      <c r="F91" s="8"/>
      <c r="G91" s="67"/>
      <c r="H91" s="40"/>
      <c r="I91" s="40"/>
      <c r="J91" s="99"/>
      <c r="K91" s="4"/>
      <c r="L91" s="4"/>
      <c r="M91" s="63"/>
    </row>
    <row r="92" spans="1:31">
      <c r="E92" s="8"/>
      <c r="F92" s="8"/>
      <c r="G92" s="67"/>
      <c r="H92" s="8"/>
      <c r="I92" s="8"/>
      <c r="J92" s="67"/>
      <c r="K92" s="4"/>
      <c r="L92" s="4"/>
      <c r="M92" s="63"/>
    </row>
    <row r="93" spans="1:31">
      <c r="E93" s="8"/>
      <c r="F93" s="8"/>
      <c r="G93" s="67"/>
      <c r="H93" s="8"/>
      <c r="I93" s="8"/>
      <c r="J93" s="67"/>
      <c r="K93" s="4"/>
      <c r="L93" s="4"/>
      <c r="M93" s="63"/>
    </row>
    <row r="94" spans="1:31">
      <c r="E94" s="8"/>
      <c r="F94" s="8"/>
      <c r="G94" s="67"/>
      <c r="H94" s="8"/>
      <c r="I94" s="8"/>
      <c r="J94" s="67"/>
      <c r="K94" s="4"/>
      <c r="L94" s="4"/>
      <c r="M94" s="63"/>
    </row>
    <row r="95" spans="1:31">
      <c r="E95" s="8"/>
      <c r="F95" s="8"/>
      <c r="G95" s="67"/>
      <c r="H95" s="8"/>
      <c r="I95" s="8"/>
      <c r="J95" s="67"/>
      <c r="K95" s="4"/>
      <c r="L95" s="4"/>
      <c r="M95" s="63"/>
    </row>
    <row r="96" spans="1:31">
      <c r="E96" s="8"/>
      <c r="F96" s="8"/>
      <c r="G96" s="67"/>
      <c r="H96" s="8"/>
      <c r="I96" s="8"/>
      <c r="J96" s="67"/>
      <c r="K96" s="4"/>
      <c r="L96" s="4"/>
      <c r="M96" s="63"/>
    </row>
    <row r="97" spans="1:31">
      <c r="K97" s="4"/>
      <c r="L97" s="4"/>
      <c r="M97" s="63"/>
    </row>
    <row r="98" spans="1:31">
      <c r="K98" s="4"/>
      <c r="L98" s="4"/>
      <c r="M98" s="63"/>
    </row>
    <row r="100" spans="1:31">
      <c r="A100" s="7"/>
      <c r="Z100" s="2"/>
      <c r="AA100" s="2"/>
      <c r="AB100" s="61"/>
      <c r="AC100" s="2"/>
      <c r="AD100" s="2"/>
      <c r="AE100" s="61"/>
    </row>
    <row r="101" spans="1:31">
      <c r="E101" s="10"/>
      <c r="F101" s="10"/>
      <c r="G101" s="69"/>
      <c r="H101" s="10"/>
      <c r="I101" s="10"/>
      <c r="J101" s="69"/>
      <c r="K101" s="10"/>
      <c r="L101" s="10"/>
      <c r="M101" s="69"/>
    </row>
    <row r="103" spans="1:31">
      <c r="E103" s="8"/>
      <c r="F103" s="8"/>
      <c r="G103" s="67"/>
      <c r="H103" s="8"/>
      <c r="I103" s="8"/>
      <c r="J103" s="67"/>
      <c r="K103" s="8"/>
      <c r="L103" s="8"/>
      <c r="M103" s="67"/>
    </row>
    <row r="104" spans="1:31">
      <c r="E104" s="8"/>
      <c r="F104" s="8"/>
      <c r="G104" s="67"/>
      <c r="H104" s="8"/>
      <c r="I104" s="8"/>
      <c r="J104" s="67"/>
      <c r="K104" s="8"/>
      <c r="L104" s="8"/>
      <c r="M104" s="67"/>
    </row>
    <row r="105" spans="1:31">
      <c r="E105" s="8"/>
      <c r="F105" s="8"/>
      <c r="G105" s="67"/>
      <c r="H105" s="8"/>
      <c r="I105" s="8"/>
      <c r="J105" s="67"/>
      <c r="K105" s="8"/>
      <c r="L105" s="8"/>
      <c r="M105" s="67"/>
    </row>
    <row r="106" spans="1:31">
      <c r="E106" s="8"/>
      <c r="F106" s="8"/>
      <c r="G106" s="67"/>
      <c r="H106" s="8"/>
      <c r="I106" s="8"/>
      <c r="J106" s="67"/>
      <c r="K106" s="8"/>
      <c r="L106" s="8"/>
      <c r="M106" s="67"/>
    </row>
    <row r="107" spans="1:31">
      <c r="E107" s="8"/>
      <c r="F107" s="8"/>
      <c r="G107" s="67"/>
      <c r="H107" s="8"/>
      <c r="I107" s="8"/>
      <c r="J107" s="67"/>
      <c r="K107" s="8"/>
      <c r="L107" s="8"/>
      <c r="M107" s="67"/>
    </row>
    <row r="108" spans="1:31">
      <c r="E108" s="8"/>
      <c r="F108" s="8"/>
      <c r="G108" s="67"/>
      <c r="H108" s="8"/>
      <c r="I108" s="8"/>
      <c r="J108" s="67"/>
      <c r="K108" s="8"/>
      <c r="L108" s="8"/>
      <c r="M108" s="67"/>
    </row>
    <row r="109" spans="1:31">
      <c r="E109" s="8"/>
      <c r="F109" s="8"/>
      <c r="G109" s="67"/>
      <c r="H109" s="8"/>
      <c r="I109" s="8"/>
      <c r="J109" s="67"/>
      <c r="K109" s="8"/>
      <c r="L109" s="8"/>
      <c r="M109" s="67"/>
    </row>
    <row r="110" spans="1:31">
      <c r="E110" s="8"/>
      <c r="F110" s="8"/>
      <c r="G110" s="67"/>
      <c r="H110" s="8"/>
      <c r="I110" s="8"/>
      <c r="J110" s="67"/>
      <c r="K110" s="8"/>
      <c r="L110" s="8"/>
      <c r="M110" s="67"/>
      <c r="N110" s="9"/>
      <c r="O110" s="9"/>
      <c r="P110" s="68"/>
    </row>
    <row r="111" spans="1:31">
      <c r="E111" s="8"/>
      <c r="F111" s="8"/>
      <c r="G111" s="67"/>
      <c r="H111" s="8"/>
      <c r="I111" s="8"/>
      <c r="J111" s="67"/>
      <c r="K111" s="8"/>
      <c r="L111" s="8"/>
      <c r="M111" s="67"/>
    </row>
    <row r="112" spans="1:31">
      <c r="E112" s="8"/>
      <c r="F112" s="8"/>
      <c r="G112" s="67"/>
      <c r="H112" s="8"/>
      <c r="I112" s="8"/>
      <c r="J112" s="67"/>
      <c r="K112" s="8"/>
      <c r="L112" s="8"/>
      <c r="M112" s="67"/>
      <c r="N112" s="9"/>
      <c r="O112" s="9"/>
      <c r="P112" s="68"/>
    </row>
    <row r="114" spans="2:31">
      <c r="N114" s="9"/>
      <c r="O114" s="9"/>
      <c r="P114" s="68"/>
    </row>
    <row r="115" spans="2:31">
      <c r="T115" s="11"/>
      <c r="U115" s="11"/>
      <c r="V115" s="70"/>
    </row>
    <row r="116" spans="2:31">
      <c r="N116" s="2"/>
      <c r="O116" s="2"/>
      <c r="P116" s="61"/>
      <c r="T116" s="11"/>
      <c r="U116" s="11"/>
      <c r="V116" s="70"/>
    </row>
    <row r="117" spans="2:31">
      <c r="T117" s="11"/>
      <c r="U117" s="11"/>
      <c r="V117" s="70"/>
    </row>
    <row r="118" spans="2:31">
      <c r="E118" s="12"/>
      <c r="F118" s="12"/>
      <c r="G118" s="71"/>
      <c r="H118" s="12"/>
      <c r="I118" s="12"/>
      <c r="J118" s="71"/>
      <c r="K118" s="12"/>
      <c r="L118" s="12"/>
      <c r="M118" s="71"/>
      <c r="N118" s="13"/>
      <c r="O118" s="13"/>
      <c r="P118" s="72"/>
      <c r="T118" s="11"/>
      <c r="U118" s="11"/>
      <c r="V118" s="70"/>
    </row>
    <row r="119" spans="2:31">
      <c r="E119" s="12"/>
      <c r="F119" s="12"/>
      <c r="G119" s="71"/>
      <c r="H119" s="12"/>
      <c r="I119" s="12"/>
      <c r="J119" s="71"/>
      <c r="K119" s="12"/>
      <c r="L119" s="12"/>
      <c r="M119" s="71"/>
      <c r="N119" s="9"/>
      <c r="O119" s="9"/>
      <c r="P119" s="68"/>
      <c r="T119" s="11"/>
      <c r="U119" s="11"/>
      <c r="V119" s="70"/>
    </row>
    <row r="120" spans="2:31">
      <c r="E120" s="12"/>
      <c r="F120" s="12"/>
      <c r="G120" s="71"/>
      <c r="H120" s="12"/>
      <c r="I120" s="12"/>
      <c r="J120" s="71"/>
      <c r="K120" s="12"/>
      <c r="L120" s="12"/>
      <c r="M120" s="71"/>
      <c r="N120" s="9"/>
      <c r="O120" s="9"/>
      <c r="P120" s="68"/>
      <c r="T120" s="11"/>
      <c r="U120" s="11"/>
      <c r="V120" s="70"/>
    </row>
    <row r="121" spans="2:31">
      <c r="E121" s="12"/>
      <c r="F121" s="12"/>
      <c r="G121" s="71"/>
      <c r="H121" s="12"/>
      <c r="I121" s="12"/>
      <c r="J121" s="71"/>
      <c r="K121" s="12"/>
      <c r="L121" s="12"/>
      <c r="M121" s="71"/>
      <c r="N121" s="9"/>
      <c r="O121" s="9"/>
      <c r="P121" s="68"/>
      <c r="T121" s="11"/>
      <c r="U121" s="11"/>
      <c r="V121" s="70"/>
    </row>
    <row r="122" spans="2:31">
      <c r="E122" s="12"/>
      <c r="F122" s="12"/>
      <c r="G122" s="71"/>
      <c r="H122" s="12"/>
      <c r="I122" s="12"/>
      <c r="J122" s="71"/>
      <c r="K122" s="12"/>
      <c r="L122" s="12"/>
      <c r="M122" s="71"/>
      <c r="N122" s="9"/>
      <c r="O122" s="9"/>
      <c r="P122" s="68"/>
      <c r="T122" s="11"/>
      <c r="U122" s="11"/>
      <c r="V122" s="70"/>
    </row>
    <row r="123" spans="2:31">
      <c r="E123" s="12"/>
      <c r="F123" s="12"/>
      <c r="G123" s="71"/>
      <c r="H123" s="12"/>
      <c r="I123" s="12"/>
      <c r="J123" s="71"/>
      <c r="K123" s="12"/>
      <c r="L123" s="12"/>
      <c r="M123" s="71"/>
      <c r="N123" s="9"/>
      <c r="O123" s="9"/>
      <c r="P123" s="68"/>
      <c r="T123" s="11"/>
      <c r="U123" s="11"/>
      <c r="V123" s="70"/>
    </row>
    <row r="124" spans="2:31">
      <c r="E124" s="12"/>
      <c r="F124" s="12"/>
      <c r="G124" s="71"/>
      <c r="H124" s="12"/>
      <c r="I124" s="12"/>
      <c r="J124" s="71"/>
      <c r="K124" s="12"/>
      <c r="L124" s="12"/>
      <c r="M124" s="71"/>
      <c r="N124" s="9"/>
      <c r="O124" s="9"/>
      <c r="P124" s="68"/>
      <c r="T124" s="11"/>
      <c r="U124" s="11"/>
      <c r="V124" s="70"/>
    </row>
    <row r="125" spans="2:31">
      <c r="E125" s="12"/>
      <c r="F125" s="12"/>
      <c r="G125" s="71"/>
      <c r="H125" s="12"/>
      <c r="I125" s="12"/>
      <c r="J125" s="71"/>
      <c r="K125" s="12"/>
      <c r="L125" s="12"/>
      <c r="M125" s="71"/>
      <c r="T125" s="14"/>
      <c r="U125" s="14"/>
      <c r="V125" s="73"/>
    </row>
    <row r="126" spans="2:31">
      <c r="B126" s="15"/>
      <c r="C126" s="15"/>
      <c r="D126" s="74"/>
      <c r="E126" s="12"/>
      <c r="F126" s="12"/>
      <c r="G126" s="71"/>
      <c r="H126" s="12"/>
      <c r="I126" s="12"/>
      <c r="J126" s="71"/>
      <c r="K126" s="12"/>
      <c r="L126" s="12"/>
      <c r="M126" s="71"/>
      <c r="Q126" s="15"/>
      <c r="R126" s="15"/>
      <c r="S126" s="74"/>
      <c r="Z126" s="15"/>
      <c r="AA126" s="15"/>
      <c r="AB126" s="74"/>
      <c r="AC126" s="15"/>
      <c r="AD126" s="15"/>
      <c r="AE126" s="74"/>
    </row>
  </sheetData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9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BA126"/>
  <sheetViews>
    <sheetView topLeftCell="V45" zoomScaleNormal="100" workbookViewId="0">
      <selection activeCell="AK40" sqref="AK40"/>
    </sheetView>
  </sheetViews>
  <sheetFormatPr defaultColWidth="9.140625" defaultRowHeight="12.75"/>
  <cols>
    <col min="1" max="4" width="8.7109375" style="63" customWidth="1"/>
    <col min="5" max="13" width="8.7109375" style="62" customWidth="1"/>
    <col min="14" max="47" width="8.7109375" style="63" customWidth="1"/>
    <col min="48" max="16384" width="9.140625" style="63"/>
  </cols>
  <sheetData>
    <row r="1" spans="1:53" ht="15.75">
      <c r="A1" s="82"/>
    </row>
    <row r="2" spans="1:53" ht="15.75">
      <c r="A2" s="82"/>
    </row>
    <row r="3" spans="1:53">
      <c r="A3" s="75" t="s">
        <v>4</v>
      </c>
      <c r="B3" s="75" t="s">
        <v>1</v>
      </c>
      <c r="C3" s="75"/>
      <c r="D3" s="75"/>
      <c r="E3" s="75" t="s">
        <v>6</v>
      </c>
      <c r="F3" s="75"/>
      <c r="G3" s="140"/>
      <c r="H3" s="75"/>
      <c r="I3" s="75"/>
      <c r="J3" s="75"/>
      <c r="N3" s="62"/>
      <c r="O3" s="62"/>
      <c r="P3" s="62"/>
      <c r="Z3" s="59"/>
      <c r="AA3" s="59"/>
      <c r="AB3" s="59"/>
      <c r="AC3" s="60"/>
      <c r="AD3" s="60"/>
      <c r="AE3" s="60"/>
      <c r="AF3" s="59"/>
      <c r="AG3" s="59"/>
      <c r="AH3" s="59"/>
      <c r="AI3" s="59"/>
      <c r="AJ3" s="61" t="s">
        <v>2</v>
      </c>
      <c r="AK3" s="80">
        <f>'MCS Table'!G25*10^3</f>
        <v>7039.2</v>
      </c>
      <c r="AL3" s="61" t="s">
        <v>3</v>
      </c>
    </row>
    <row r="4" spans="1:53">
      <c r="A4" s="76">
        <v>0.7</v>
      </c>
      <c r="B4" s="81">
        <f>AVERAGE(B68:AS68)</f>
        <v>6.7643807499860387</v>
      </c>
      <c r="C4" s="81"/>
      <c r="D4" s="81"/>
      <c r="E4" s="65">
        <f>ABS(MIN(B68:AS68)-MAX(B68:AS68))</f>
        <v>4.0714642104664129</v>
      </c>
      <c r="F4" s="65"/>
      <c r="G4" s="65"/>
      <c r="H4" s="65"/>
      <c r="I4" s="65"/>
      <c r="J4" s="65"/>
      <c r="AA4" s="59"/>
      <c r="AB4" s="59"/>
      <c r="AC4" s="60"/>
      <c r="AJ4" s="61" t="s">
        <v>7</v>
      </c>
      <c r="AK4" s="79">
        <f>A4*AK3</f>
        <v>4927.4399999999996</v>
      </c>
      <c r="AL4" s="61" t="s">
        <v>3</v>
      </c>
      <c r="AM4" s="61"/>
    </row>
    <row r="5" spans="1:53">
      <c r="A5" s="76"/>
      <c r="B5" s="81"/>
      <c r="C5" s="81"/>
      <c r="D5" s="81"/>
      <c r="E5" s="65"/>
      <c r="F5" s="65"/>
      <c r="G5" s="65"/>
      <c r="H5" s="65"/>
      <c r="I5" s="65"/>
      <c r="J5" s="65"/>
      <c r="AA5" s="59"/>
      <c r="AB5" s="59"/>
      <c r="AC5" s="60"/>
      <c r="AJ5" s="61"/>
      <c r="AK5" s="61"/>
      <c r="AL5" s="61"/>
      <c r="AM5" s="61"/>
      <c r="AN5" s="61"/>
      <c r="AO5" s="79"/>
      <c r="AP5" s="61"/>
      <c r="AQ5" s="61"/>
    </row>
    <row r="6" spans="1:53">
      <c r="A6" s="76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AA6" s="59"/>
      <c r="AB6" s="59"/>
      <c r="AC6" s="60"/>
    </row>
    <row r="7" spans="1:53">
      <c r="A7" s="64"/>
      <c r="E7" s="65"/>
      <c r="F7" s="65"/>
      <c r="G7" s="65"/>
      <c r="H7" s="65"/>
      <c r="I7" s="65"/>
      <c r="J7" s="65"/>
      <c r="K7" s="65"/>
      <c r="L7" s="65"/>
      <c r="M7" s="65"/>
      <c r="N7" s="66"/>
      <c r="O7" s="66"/>
      <c r="P7" s="66"/>
      <c r="AA7" s="59"/>
      <c r="AB7" s="59"/>
      <c r="AC7" s="60"/>
    </row>
    <row r="8" spans="1:53">
      <c r="A8" s="64"/>
      <c r="E8" s="65"/>
      <c r="F8" s="65"/>
      <c r="G8" s="65"/>
      <c r="H8" s="65"/>
      <c r="I8" s="65"/>
      <c r="J8" s="65"/>
      <c r="K8" s="65"/>
      <c r="L8" s="65"/>
      <c r="M8" s="65"/>
      <c r="N8" s="66"/>
      <c r="O8" s="66"/>
      <c r="P8" s="66"/>
      <c r="AA8" s="59"/>
      <c r="AB8" s="59"/>
      <c r="AC8" s="60"/>
    </row>
    <row r="9" spans="1:53">
      <c r="A9" s="64"/>
      <c r="E9" s="65"/>
      <c r="F9" s="65"/>
      <c r="G9" s="65"/>
      <c r="H9" s="65"/>
      <c r="I9" s="65"/>
      <c r="J9" s="65"/>
      <c r="K9" s="65"/>
      <c r="L9" s="65"/>
      <c r="M9" s="65"/>
      <c r="N9" s="66"/>
      <c r="O9" s="66"/>
      <c r="P9" s="66"/>
      <c r="AA9" s="59"/>
      <c r="AB9" s="59"/>
      <c r="AC9" s="60"/>
      <c r="AZ9" s="59"/>
      <c r="BA9" s="59"/>
    </row>
    <row r="10" spans="1:53">
      <c r="A10" s="64"/>
      <c r="E10" s="65"/>
      <c r="F10" s="65"/>
      <c r="G10" s="65"/>
      <c r="H10" s="65"/>
      <c r="I10" s="65"/>
      <c r="J10" s="65"/>
      <c r="K10" s="65"/>
      <c r="L10" s="65"/>
      <c r="M10" s="65"/>
      <c r="N10" s="66"/>
      <c r="O10" s="66"/>
      <c r="P10" s="66"/>
      <c r="AA10" s="59"/>
      <c r="AB10" s="59"/>
      <c r="AC10" s="60"/>
      <c r="AZ10" s="59"/>
      <c r="BA10" s="59"/>
    </row>
    <row r="11" spans="1:53">
      <c r="A11" s="64"/>
      <c r="E11" s="65"/>
      <c r="F11" s="65"/>
      <c r="G11" s="65"/>
      <c r="H11" s="65"/>
      <c r="I11" s="65"/>
      <c r="J11" s="65"/>
      <c r="K11" s="65"/>
      <c r="L11" s="65"/>
      <c r="M11" s="65"/>
      <c r="N11" s="66"/>
      <c r="O11" s="66"/>
      <c r="P11" s="66"/>
      <c r="AA11" s="59"/>
      <c r="AB11" s="59"/>
      <c r="AC11" s="60"/>
      <c r="AZ11" s="59"/>
      <c r="BA11" s="59"/>
    </row>
    <row r="12" spans="1:53">
      <c r="A12" s="64"/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66"/>
      <c r="P12" s="66"/>
      <c r="AA12" s="59"/>
      <c r="AB12" s="59"/>
      <c r="AC12" s="60"/>
      <c r="AZ12" s="59"/>
      <c r="BA12" s="59"/>
    </row>
    <row r="13" spans="1:53">
      <c r="A13" s="64"/>
      <c r="E13" s="65"/>
      <c r="F13" s="65"/>
      <c r="G13" s="65"/>
      <c r="H13" s="65"/>
      <c r="I13" s="65"/>
      <c r="J13" s="65"/>
      <c r="K13" s="65"/>
      <c r="L13" s="65"/>
      <c r="M13" s="65"/>
      <c r="N13" s="66"/>
      <c r="O13" s="66"/>
      <c r="P13" s="66"/>
      <c r="AU13" s="59"/>
      <c r="AZ13" s="59"/>
      <c r="BA13" s="59"/>
    </row>
    <row r="14" spans="1:53">
      <c r="A14" s="64"/>
      <c r="E14" s="65"/>
      <c r="F14" s="65"/>
      <c r="G14" s="65"/>
      <c r="H14" s="65"/>
      <c r="I14" s="65"/>
      <c r="J14" s="65"/>
      <c r="K14" s="65"/>
      <c r="L14" s="65"/>
      <c r="M14" s="65"/>
      <c r="N14" s="66"/>
      <c r="O14" s="66"/>
      <c r="P14" s="66"/>
      <c r="AU14" s="59"/>
      <c r="AZ14" s="59"/>
      <c r="BA14" s="59"/>
    </row>
    <row r="15" spans="1:53">
      <c r="A15" s="64"/>
      <c r="E15" s="65"/>
      <c r="F15" s="65"/>
      <c r="G15" s="65"/>
      <c r="H15" s="65"/>
      <c r="I15" s="65"/>
      <c r="J15" s="65"/>
      <c r="K15" s="65"/>
      <c r="L15" s="65"/>
      <c r="M15" s="65"/>
      <c r="N15" s="66"/>
      <c r="O15" s="66"/>
      <c r="P15" s="66"/>
      <c r="AU15" s="59"/>
      <c r="AZ15" s="59"/>
      <c r="BA15" s="59"/>
    </row>
    <row r="16" spans="1:53">
      <c r="A16" s="64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6"/>
      <c r="P16" s="66"/>
      <c r="AU16" s="59"/>
      <c r="AZ16" s="59"/>
      <c r="BA16" s="59"/>
    </row>
    <row r="17" spans="1:53">
      <c r="A17" s="64"/>
      <c r="E17" s="65"/>
      <c r="F17" s="65"/>
      <c r="G17" s="65"/>
      <c r="H17" s="65"/>
      <c r="I17" s="65"/>
      <c r="J17" s="65"/>
      <c r="K17" s="65"/>
      <c r="L17" s="65"/>
      <c r="M17" s="65"/>
      <c r="N17" s="66"/>
      <c r="O17" s="66"/>
      <c r="P17" s="66"/>
      <c r="AU17" s="59"/>
      <c r="AZ17" s="59"/>
      <c r="BA17" s="59"/>
    </row>
    <row r="18" spans="1:53">
      <c r="A18" s="64"/>
      <c r="E18" s="65"/>
      <c r="F18" s="65"/>
      <c r="G18" s="65"/>
      <c r="H18" s="65"/>
      <c r="I18" s="65"/>
      <c r="J18" s="65"/>
      <c r="K18" s="65"/>
      <c r="L18" s="65"/>
      <c r="M18" s="65"/>
      <c r="N18" s="66"/>
      <c r="O18" s="66"/>
      <c r="P18" s="66"/>
      <c r="AU18" s="59"/>
      <c r="AZ18" s="59"/>
      <c r="BA18" s="59"/>
    </row>
    <row r="19" spans="1:53">
      <c r="A19" s="64"/>
      <c r="E19" s="65"/>
      <c r="F19" s="65"/>
      <c r="G19" s="65"/>
      <c r="H19" s="65"/>
      <c r="I19" s="65"/>
      <c r="J19" s="65"/>
      <c r="K19" s="65"/>
      <c r="L19" s="65"/>
      <c r="M19" s="65"/>
      <c r="N19" s="66"/>
      <c r="O19" s="66"/>
      <c r="P19" s="66"/>
      <c r="AU19" s="59"/>
      <c r="AZ19" s="59"/>
      <c r="BA19" s="59"/>
    </row>
    <row r="20" spans="1:53">
      <c r="A20" s="64"/>
      <c r="E20" s="65"/>
      <c r="F20" s="65"/>
      <c r="G20" s="65"/>
      <c r="H20" s="65"/>
      <c r="I20" s="65"/>
      <c r="J20" s="65"/>
      <c r="K20" s="65"/>
      <c r="L20" s="65"/>
      <c r="M20" s="65"/>
      <c r="N20" s="66"/>
      <c r="O20" s="66"/>
      <c r="P20" s="66"/>
      <c r="AU20" s="59"/>
      <c r="AZ20" s="59"/>
      <c r="BA20" s="59"/>
    </row>
    <row r="21" spans="1:53">
      <c r="A21" s="64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66"/>
      <c r="P21" s="66"/>
      <c r="AU21" s="59"/>
      <c r="AZ21" s="59"/>
      <c r="BA21" s="59"/>
    </row>
    <row r="22" spans="1:53">
      <c r="A22" s="64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66"/>
      <c r="P22" s="66"/>
      <c r="AU22" s="59"/>
      <c r="AZ22" s="59"/>
      <c r="BA22" s="59"/>
    </row>
    <row r="23" spans="1:53">
      <c r="A23" s="64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66"/>
      <c r="P23" s="66"/>
      <c r="AU23" s="59"/>
      <c r="AZ23" s="59"/>
      <c r="BA23" s="59"/>
    </row>
    <row r="24" spans="1:53">
      <c r="A24" s="64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66"/>
      <c r="P24" s="66"/>
      <c r="AZ24" s="59"/>
      <c r="BA24" s="59"/>
    </row>
    <row r="25" spans="1:53">
      <c r="A25" s="64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66"/>
      <c r="P25" s="66"/>
      <c r="AZ25" s="59"/>
      <c r="BA25" s="59"/>
    </row>
    <row r="26" spans="1:53">
      <c r="A26" s="64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66"/>
      <c r="P26" s="66"/>
      <c r="AZ26" s="59"/>
      <c r="BA26" s="59"/>
    </row>
    <row r="27" spans="1:53">
      <c r="A27" s="64"/>
      <c r="E27" s="65"/>
      <c r="F27" s="65"/>
      <c r="G27" s="65"/>
      <c r="H27" s="65"/>
      <c r="I27" s="65"/>
      <c r="J27" s="65"/>
      <c r="K27" s="65"/>
      <c r="L27" s="65"/>
      <c r="M27" s="65"/>
      <c r="N27" s="66"/>
      <c r="O27" s="66"/>
      <c r="P27" s="66"/>
      <c r="AZ27" s="59"/>
      <c r="BA27" s="59"/>
    </row>
    <row r="28" spans="1:53">
      <c r="A28" s="64"/>
      <c r="E28" s="65"/>
      <c r="F28" s="65"/>
      <c r="G28" s="65"/>
      <c r="H28" s="65"/>
      <c r="I28" s="65"/>
      <c r="J28" s="65"/>
      <c r="K28" s="65"/>
      <c r="L28" s="65"/>
      <c r="M28" s="65"/>
      <c r="N28" s="66"/>
      <c r="O28" s="66"/>
      <c r="P28" s="66"/>
      <c r="AZ28" s="59"/>
      <c r="BA28" s="59"/>
    </row>
    <row r="29" spans="1:53">
      <c r="A29" s="64"/>
      <c r="E29" s="65"/>
      <c r="F29" s="65"/>
      <c r="G29" s="65"/>
      <c r="H29" s="65"/>
      <c r="I29" s="65"/>
      <c r="J29" s="65"/>
      <c r="K29" s="65"/>
      <c r="L29" s="65"/>
      <c r="M29" s="65"/>
      <c r="N29" s="66"/>
      <c r="O29" s="66"/>
      <c r="P29" s="66"/>
      <c r="AZ29" s="59"/>
      <c r="BA29" s="59"/>
    </row>
    <row r="30" spans="1:53">
      <c r="A30" s="64"/>
      <c r="E30" s="65"/>
      <c r="F30" s="65"/>
      <c r="G30" s="65"/>
      <c r="H30" s="65"/>
      <c r="I30" s="65"/>
      <c r="J30" s="65"/>
      <c r="K30" s="65"/>
      <c r="L30" s="65"/>
      <c r="M30" s="65"/>
      <c r="N30" s="66"/>
      <c r="O30" s="66"/>
      <c r="P30" s="66"/>
    </row>
    <row r="31" spans="1:53">
      <c r="A31" s="64"/>
      <c r="E31" s="65"/>
      <c r="F31" s="65"/>
      <c r="G31" s="65"/>
      <c r="H31" s="65"/>
      <c r="I31" s="65"/>
      <c r="J31" s="65"/>
      <c r="K31" s="65"/>
      <c r="L31" s="65"/>
      <c r="M31" s="65"/>
      <c r="N31" s="66"/>
      <c r="O31" s="66"/>
      <c r="P31" s="66"/>
    </row>
    <row r="32" spans="1:53">
      <c r="A32" s="64"/>
      <c r="E32" s="65"/>
      <c r="F32" s="65"/>
      <c r="G32" s="65"/>
      <c r="H32" s="65"/>
      <c r="I32" s="65"/>
      <c r="J32" s="65"/>
      <c r="K32" s="65"/>
      <c r="L32" s="65"/>
      <c r="M32" s="65"/>
      <c r="N32" s="66"/>
      <c r="O32" s="66"/>
      <c r="P32" s="66"/>
    </row>
    <row r="33" spans="1:52">
      <c r="A33" s="64"/>
      <c r="E33" s="65"/>
      <c r="F33" s="65"/>
      <c r="G33" s="65"/>
      <c r="H33" s="65"/>
      <c r="I33" s="65"/>
      <c r="J33" s="65"/>
      <c r="K33" s="65"/>
      <c r="L33" s="65"/>
      <c r="M33" s="65"/>
      <c r="N33" s="66"/>
      <c r="O33" s="66"/>
      <c r="P33" s="66"/>
    </row>
    <row r="34" spans="1:52">
      <c r="A34" s="64"/>
      <c r="E34" s="65"/>
      <c r="F34" s="65"/>
      <c r="G34" s="65"/>
      <c r="H34" s="65"/>
      <c r="I34" s="65"/>
      <c r="J34" s="65"/>
      <c r="K34" s="65"/>
      <c r="L34" s="65"/>
      <c r="M34" s="65"/>
      <c r="N34" s="66"/>
      <c r="O34" s="66"/>
      <c r="P34" s="66"/>
    </row>
    <row r="35" spans="1:52">
      <c r="A35" s="64"/>
      <c r="E35" s="65"/>
      <c r="F35" s="65"/>
      <c r="G35" s="65"/>
      <c r="H35" s="65"/>
      <c r="I35" s="65"/>
      <c r="J35" s="65"/>
      <c r="K35" s="65"/>
      <c r="L35" s="65"/>
      <c r="M35" s="65"/>
      <c r="N35" s="66"/>
      <c r="O35" s="66"/>
      <c r="P35" s="66"/>
    </row>
    <row r="36" spans="1:52" s="45" customFormat="1" ht="62.25">
      <c r="A36" s="43" t="s">
        <v>19</v>
      </c>
      <c r="B36" s="158" t="s">
        <v>9</v>
      </c>
      <c r="C36" s="159"/>
      <c r="D36" s="160"/>
      <c r="E36" s="158" t="s">
        <v>35</v>
      </c>
      <c r="F36" s="159"/>
      <c r="G36" s="160"/>
      <c r="H36" s="158" t="s">
        <v>12</v>
      </c>
      <c r="I36" s="159"/>
      <c r="J36" s="160"/>
      <c r="K36" s="158" t="s">
        <v>8</v>
      </c>
      <c r="L36" s="159"/>
      <c r="M36" s="160"/>
      <c r="N36" s="158" t="s">
        <v>11</v>
      </c>
      <c r="O36" s="159"/>
      <c r="P36" s="160"/>
      <c r="Q36" s="158" t="s">
        <v>5</v>
      </c>
      <c r="R36" s="159"/>
      <c r="S36" s="160"/>
      <c r="T36" s="158" t="s">
        <v>13</v>
      </c>
      <c r="U36" s="159"/>
      <c r="V36" s="160"/>
      <c r="W36" s="158" t="s">
        <v>15</v>
      </c>
      <c r="X36" s="159"/>
      <c r="Y36" s="160"/>
      <c r="Z36" s="158" t="s">
        <v>14</v>
      </c>
      <c r="AA36" s="159"/>
      <c r="AB36" s="160"/>
      <c r="AC36" s="158" t="s">
        <v>0</v>
      </c>
      <c r="AD36" s="159"/>
      <c r="AE36" s="160"/>
      <c r="AF36" s="158" t="s">
        <v>36</v>
      </c>
      <c r="AG36" s="159"/>
      <c r="AH36" s="160"/>
      <c r="AI36" s="158" t="s">
        <v>21</v>
      </c>
      <c r="AJ36" s="159"/>
      <c r="AK36" s="160"/>
      <c r="AL36" s="158"/>
      <c r="AM36" s="159"/>
      <c r="AN36" s="160"/>
      <c r="AO36" s="158"/>
      <c r="AP36" s="159"/>
      <c r="AQ36" s="160"/>
      <c r="AR36" s="158"/>
      <c r="AS36" s="159"/>
      <c r="AT36" s="160"/>
    </row>
    <row r="37" spans="1:52" s="45" customFormat="1" ht="57.75" customHeight="1">
      <c r="A37" s="43"/>
      <c r="B37" s="44" t="s">
        <v>33</v>
      </c>
      <c r="C37" s="46" t="s">
        <v>34</v>
      </c>
      <c r="D37" s="46" t="s">
        <v>208</v>
      </c>
      <c r="E37" s="44" t="s">
        <v>33</v>
      </c>
      <c r="F37" s="46" t="s">
        <v>34</v>
      </c>
      <c r="G37" s="46" t="s">
        <v>208</v>
      </c>
      <c r="H37" s="44" t="s">
        <v>33</v>
      </c>
      <c r="I37" s="46" t="s">
        <v>34</v>
      </c>
      <c r="J37" s="46" t="s">
        <v>208</v>
      </c>
      <c r="K37" s="44" t="s">
        <v>33</v>
      </c>
      <c r="L37" s="46" t="s">
        <v>34</v>
      </c>
      <c r="M37" s="46" t="s">
        <v>208</v>
      </c>
      <c r="N37" s="44" t="s">
        <v>33</v>
      </c>
      <c r="O37" s="46" t="s">
        <v>34</v>
      </c>
      <c r="P37" s="46" t="s">
        <v>208</v>
      </c>
      <c r="Q37" s="44" t="s">
        <v>33</v>
      </c>
      <c r="R37" s="46" t="s">
        <v>34</v>
      </c>
      <c r="S37" s="46" t="s">
        <v>208</v>
      </c>
      <c r="T37" s="44" t="s">
        <v>33</v>
      </c>
      <c r="U37" s="46" t="s">
        <v>34</v>
      </c>
      <c r="V37" s="46" t="s">
        <v>208</v>
      </c>
      <c r="W37" s="44" t="s">
        <v>33</v>
      </c>
      <c r="X37" s="46" t="s">
        <v>34</v>
      </c>
      <c r="Y37" s="46" t="s">
        <v>208</v>
      </c>
      <c r="Z37" s="44" t="s">
        <v>33</v>
      </c>
      <c r="AA37" s="46" t="s">
        <v>34</v>
      </c>
      <c r="AB37" s="46" t="s">
        <v>208</v>
      </c>
      <c r="AC37" s="44" t="s">
        <v>33</v>
      </c>
      <c r="AD37" s="46" t="s">
        <v>34</v>
      </c>
      <c r="AE37" s="46" t="s">
        <v>208</v>
      </c>
      <c r="AF37" s="44" t="s">
        <v>33</v>
      </c>
      <c r="AG37" s="46" t="s">
        <v>34</v>
      </c>
      <c r="AH37" s="46" t="s">
        <v>208</v>
      </c>
      <c r="AI37" s="44" t="s">
        <v>33</v>
      </c>
      <c r="AJ37" s="46" t="s">
        <v>34</v>
      </c>
      <c r="AK37" s="46" t="s">
        <v>208</v>
      </c>
      <c r="AL37" s="44" t="s">
        <v>33</v>
      </c>
      <c r="AM37" s="46" t="s">
        <v>34</v>
      </c>
      <c r="AN37" s="46" t="s">
        <v>208</v>
      </c>
      <c r="AO37" s="44" t="s">
        <v>33</v>
      </c>
      <c r="AP37" s="46" t="s">
        <v>34</v>
      </c>
      <c r="AQ37" s="46" t="s">
        <v>208</v>
      </c>
      <c r="AR37" s="44" t="s">
        <v>33</v>
      </c>
      <c r="AS37" s="46" t="s">
        <v>34</v>
      </c>
      <c r="AT37" s="46" t="s">
        <v>211</v>
      </c>
    </row>
    <row r="38" spans="1:52">
      <c r="A38" s="59">
        <v>-5</v>
      </c>
      <c r="B38" s="97"/>
      <c r="C38" s="97"/>
      <c r="D38" s="97"/>
      <c r="E38" s="97"/>
      <c r="F38" s="97"/>
      <c r="G38" s="97"/>
      <c r="H38" s="97"/>
      <c r="I38" s="97"/>
      <c r="J38" s="97"/>
      <c r="K38" s="97">
        <v>394.38633165827167</v>
      </c>
      <c r="L38" s="97">
        <v>182.22633165828231</v>
      </c>
      <c r="M38" s="97">
        <v>3.9545728643214098</v>
      </c>
      <c r="N38" s="97"/>
      <c r="O38" s="97"/>
      <c r="P38" s="97"/>
      <c r="Q38" s="39"/>
      <c r="R38" s="39"/>
      <c r="S38" s="39"/>
      <c r="T38" s="97"/>
      <c r="U38" s="97"/>
      <c r="V38" s="97"/>
      <c r="W38" s="98"/>
      <c r="X38" s="98"/>
      <c r="Y38" s="98"/>
      <c r="Z38" s="98"/>
      <c r="AA38" s="98"/>
      <c r="AB38" s="98"/>
      <c r="AC38" s="98"/>
      <c r="AD38" s="98"/>
      <c r="AE38" s="98"/>
      <c r="AF38" s="97"/>
      <c r="AG38" s="97"/>
      <c r="AH38" s="97"/>
      <c r="AI38" s="39"/>
      <c r="AJ38" s="98"/>
      <c r="AK38" s="98"/>
      <c r="AL38" s="98"/>
      <c r="AM38" s="98"/>
      <c r="AN38" s="98"/>
      <c r="AO38" s="97"/>
      <c r="AP38" s="97"/>
      <c r="AQ38" s="97"/>
      <c r="AR38" s="98"/>
      <c r="AS38" s="98"/>
      <c r="AT38" s="98"/>
      <c r="AW38" s="59"/>
      <c r="AX38" s="59"/>
      <c r="AY38" s="59"/>
      <c r="AZ38" s="79"/>
    </row>
    <row r="39" spans="1:52">
      <c r="A39" s="59">
        <f>A38+1</f>
        <v>-4</v>
      </c>
      <c r="B39" s="97">
        <v>549</v>
      </c>
      <c r="C39" s="97">
        <v>333</v>
      </c>
      <c r="D39" s="97">
        <v>2</v>
      </c>
      <c r="E39" s="97"/>
      <c r="F39" s="97"/>
      <c r="G39" s="97"/>
      <c r="H39" s="97"/>
      <c r="I39" s="97"/>
      <c r="J39" s="97"/>
      <c r="K39" s="97">
        <v>705.73025125624599</v>
      </c>
      <c r="L39" s="97">
        <v>352.99055276380142</v>
      </c>
      <c r="M39" s="97">
        <v>7.9091457286428195</v>
      </c>
      <c r="N39" s="97"/>
      <c r="O39" s="97"/>
      <c r="P39" s="97"/>
      <c r="Q39" s="39"/>
      <c r="R39" s="39"/>
      <c r="S39" s="39"/>
      <c r="T39" s="105">
        <v>404.01128768750897</v>
      </c>
      <c r="U39" s="105">
        <v>168.08554878954399</v>
      </c>
      <c r="V39" s="105">
        <v>6.6656765186395397</v>
      </c>
      <c r="W39" s="98"/>
      <c r="X39" s="98"/>
      <c r="Y39" s="98"/>
      <c r="Z39" s="98"/>
      <c r="AA39" s="98"/>
      <c r="AB39" s="98"/>
      <c r="AC39" s="98"/>
      <c r="AD39" s="98"/>
      <c r="AE39" s="98"/>
      <c r="AF39" s="97"/>
      <c r="AG39" s="97"/>
      <c r="AH39" s="97"/>
      <c r="AI39" s="98">
        <v>610.55200000000002</v>
      </c>
      <c r="AJ39" s="98">
        <v>550.16300000000001</v>
      </c>
      <c r="AK39" s="98">
        <v>6.968</v>
      </c>
      <c r="AL39" s="98"/>
      <c r="AM39" s="98"/>
      <c r="AN39" s="98"/>
      <c r="AO39" s="97"/>
      <c r="AP39" s="98"/>
      <c r="AQ39" s="98"/>
      <c r="AR39" s="98"/>
      <c r="AS39" s="98"/>
      <c r="AT39" s="98"/>
      <c r="AW39" s="59"/>
      <c r="AX39" s="59"/>
      <c r="AY39" s="59"/>
      <c r="AZ39" s="79"/>
    </row>
    <row r="40" spans="1:52">
      <c r="A40" s="59">
        <f t="shared" ref="A40:A67" si="0">A39+1</f>
        <v>-3</v>
      </c>
      <c r="B40" s="97">
        <v>809.5</v>
      </c>
      <c r="C40" s="97">
        <v>587</v>
      </c>
      <c r="D40" s="97">
        <v>86</v>
      </c>
      <c r="E40" s="97"/>
      <c r="F40" s="97"/>
      <c r="G40" s="97"/>
      <c r="H40" s="97"/>
      <c r="I40" s="97"/>
      <c r="J40" s="97"/>
      <c r="K40" s="97">
        <v>1220.5049246230544</v>
      </c>
      <c r="L40" s="97">
        <v>845.69246231151533</v>
      </c>
      <c r="M40" s="97">
        <v>150.65366834170101</v>
      </c>
      <c r="N40" s="97"/>
      <c r="O40" s="97"/>
      <c r="P40" s="97"/>
      <c r="Q40" s="39"/>
      <c r="R40" s="39"/>
      <c r="S40" s="39"/>
      <c r="T40" s="105"/>
      <c r="U40" s="105"/>
      <c r="V40" s="105"/>
      <c r="W40" s="98"/>
      <c r="X40" s="98"/>
      <c r="Y40" s="98"/>
      <c r="Z40" s="98"/>
      <c r="AA40" s="98"/>
      <c r="AB40" s="98"/>
      <c r="AC40" s="98"/>
      <c r="AD40" s="98"/>
      <c r="AE40" s="98"/>
      <c r="AF40" s="97"/>
      <c r="AG40" s="97"/>
      <c r="AH40" s="97"/>
      <c r="AI40" s="98">
        <f>(AI39+AI41)/2</f>
        <v>1248.806</v>
      </c>
      <c r="AJ40" s="98">
        <f>(AJ39+AJ41)/2</f>
        <v>1131.838</v>
      </c>
      <c r="AK40" s="98">
        <f>(AK39+AK41)/2</f>
        <v>181.11799999999999</v>
      </c>
      <c r="AL40" s="98"/>
      <c r="AM40" s="98"/>
      <c r="AN40" s="98"/>
      <c r="AO40" s="97"/>
      <c r="AP40" s="98"/>
      <c r="AQ40" s="98"/>
      <c r="AR40" s="98"/>
      <c r="AS40" s="98"/>
      <c r="AT40" s="98"/>
      <c r="AW40" s="59"/>
      <c r="AX40" s="59"/>
      <c r="AY40" s="59"/>
      <c r="AZ40" s="79"/>
    </row>
    <row r="41" spans="1:52">
      <c r="A41" s="59">
        <f t="shared" si="0"/>
        <v>-2</v>
      </c>
      <c r="B41" s="97">
        <v>1070</v>
      </c>
      <c r="C41" s="97">
        <v>841</v>
      </c>
      <c r="D41" s="97">
        <v>170</v>
      </c>
      <c r="E41" s="97"/>
      <c r="F41" s="97"/>
      <c r="G41" s="97"/>
      <c r="H41" s="97"/>
      <c r="I41" s="97"/>
      <c r="J41" s="97"/>
      <c r="K41" s="97">
        <v>1735.2795979898629</v>
      </c>
      <c r="L41" s="97">
        <v>1338.3943718592293</v>
      </c>
      <c r="M41" s="97">
        <v>293.39819095475917</v>
      </c>
      <c r="N41" s="97"/>
      <c r="O41" s="97"/>
      <c r="P41" s="97"/>
      <c r="Q41" s="39"/>
      <c r="R41" s="39"/>
      <c r="S41" s="39"/>
      <c r="T41" s="105">
        <v>1377.7062230803501</v>
      </c>
      <c r="U41" s="105">
        <v>1008.5477498886099</v>
      </c>
      <c r="V41" s="105">
        <v>151.588890539136</v>
      </c>
      <c r="W41" s="98"/>
      <c r="X41" s="98"/>
      <c r="Y41" s="98"/>
      <c r="Z41" s="98"/>
      <c r="AA41" s="98"/>
      <c r="AB41" s="98"/>
      <c r="AC41" s="98"/>
      <c r="AD41" s="98"/>
      <c r="AE41" s="98"/>
      <c r="AF41" s="97"/>
      <c r="AG41" s="97"/>
      <c r="AH41" s="97"/>
      <c r="AI41" s="98">
        <v>1887.06</v>
      </c>
      <c r="AJ41" s="98">
        <v>1713.5129999999999</v>
      </c>
      <c r="AK41" s="98">
        <v>355.26799999999997</v>
      </c>
      <c r="AL41" s="98"/>
      <c r="AM41" s="98"/>
      <c r="AN41" s="98"/>
      <c r="AO41" s="97"/>
      <c r="AP41" s="98"/>
      <c r="AQ41" s="98"/>
      <c r="AR41" s="98"/>
      <c r="AS41" s="98"/>
      <c r="AT41" s="98"/>
      <c r="AW41" s="59"/>
      <c r="AX41" s="59"/>
      <c r="AY41" s="59"/>
      <c r="AZ41" s="79"/>
    </row>
    <row r="42" spans="1:52">
      <c r="A42" s="59">
        <f t="shared" si="0"/>
        <v>-1</v>
      </c>
      <c r="B42" s="97">
        <v>1375</v>
      </c>
      <c r="C42" s="97">
        <v>1170.5</v>
      </c>
      <c r="D42" s="97">
        <v>461</v>
      </c>
      <c r="E42" s="97"/>
      <c r="F42" s="97"/>
      <c r="G42" s="97"/>
      <c r="H42" s="97"/>
      <c r="I42" s="97"/>
      <c r="J42" s="97"/>
      <c r="K42" s="97">
        <v>2154.3015075375806</v>
      </c>
      <c r="L42" s="97">
        <v>1833.3189949747828</v>
      </c>
      <c r="M42" s="97">
        <v>770.3903517587554</v>
      </c>
      <c r="N42" s="97"/>
      <c r="O42" s="97"/>
      <c r="P42" s="97"/>
      <c r="Q42" s="39"/>
      <c r="R42" s="39"/>
      <c r="S42" s="39"/>
      <c r="T42" s="105"/>
      <c r="U42" s="105"/>
      <c r="V42" s="105"/>
      <c r="W42" s="98"/>
      <c r="X42" s="98"/>
      <c r="Y42" s="98"/>
      <c r="Z42" s="98"/>
      <c r="AA42" s="98"/>
      <c r="AB42" s="98"/>
      <c r="AC42" s="98"/>
      <c r="AD42" s="98"/>
      <c r="AE42" s="98"/>
      <c r="AF42" s="97"/>
      <c r="AG42" s="97"/>
      <c r="AH42" s="97"/>
      <c r="AI42" s="98">
        <f>(AI41+AI43)/2</f>
        <v>2307.4859999999999</v>
      </c>
      <c r="AJ42" s="98">
        <f>(AJ41+AJ43)/2</f>
        <v>2129.8845000000001</v>
      </c>
      <c r="AK42" s="98">
        <f>(AK41+AK43)/2</f>
        <v>1021.102</v>
      </c>
      <c r="AL42" s="98"/>
      <c r="AM42" s="98"/>
      <c r="AN42" s="98"/>
      <c r="AO42" s="97"/>
      <c r="AP42" s="98"/>
      <c r="AQ42" s="98"/>
      <c r="AR42" s="98"/>
      <c r="AS42" s="98"/>
      <c r="AT42" s="98"/>
      <c r="AW42" s="59"/>
      <c r="AX42" s="59"/>
      <c r="AY42" s="59"/>
      <c r="AZ42" s="79"/>
    </row>
    <row r="43" spans="1:52">
      <c r="A43" s="59">
        <f t="shared" si="0"/>
        <v>0</v>
      </c>
      <c r="B43" s="97">
        <v>1680</v>
      </c>
      <c r="C43" s="97">
        <v>1500</v>
      </c>
      <c r="D43" s="97">
        <v>752</v>
      </c>
      <c r="E43" s="97"/>
      <c r="F43" s="97"/>
      <c r="G43" s="97"/>
      <c r="H43" s="97"/>
      <c r="I43" s="97"/>
      <c r="J43" s="97"/>
      <c r="K43" s="97">
        <v>2573.3234170852984</v>
      </c>
      <c r="L43" s="97">
        <v>2328.2436180903355</v>
      </c>
      <c r="M43" s="97">
        <v>1247.3825125627516</v>
      </c>
      <c r="N43" s="97"/>
      <c r="O43" s="97"/>
      <c r="P43" s="97"/>
      <c r="Q43" s="39"/>
      <c r="R43" s="39"/>
      <c r="S43" s="39"/>
      <c r="T43" s="105">
        <v>2327.80989157879</v>
      </c>
      <c r="U43" s="105">
        <v>2048.9398485073498</v>
      </c>
      <c r="V43" s="105">
        <v>911.35006683499194</v>
      </c>
      <c r="W43" s="98"/>
      <c r="X43" s="98"/>
      <c r="Y43" s="98"/>
      <c r="Z43" s="98"/>
      <c r="AA43" s="98"/>
      <c r="AB43" s="98"/>
      <c r="AC43" s="98"/>
      <c r="AD43" s="98"/>
      <c r="AE43" s="98"/>
      <c r="AF43" s="97"/>
      <c r="AG43" s="97"/>
      <c r="AH43" s="97"/>
      <c r="AI43" s="98">
        <v>2727.9119999999998</v>
      </c>
      <c r="AJ43" s="98">
        <v>2546.2559999999999</v>
      </c>
      <c r="AK43" s="98">
        <v>1686.9359999999999</v>
      </c>
      <c r="AL43" s="98"/>
      <c r="AM43" s="98"/>
      <c r="AN43" s="98"/>
      <c r="AO43" s="97"/>
      <c r="AP43" s="98"/>
      <c r="AQ43" s="98"/>
      <c r="AR43" s="98"/>
      <c r="AS43" s="98"/>
      <c r="AT43" s="98"/>
      <c r="AW43" s="59"/>
      <c r="AX43" s="59"/>
      <c r="AY43" s="59"/>
      <c r="AZ43" s="79"/>
    </row>
    <row r="44" spans="1:52">
      <c r="A44" s="59">
        <f t="shared" si="0"/>
        <v>1</v>
      </c>
      <c r="B44" s="97">
        <v>2085</v>
      </c>
      <c r="C44" s="97">
        <v>1785</v>
      </c>
      <c r="D44" s="97">
        <v>1081</v>
      </c>
      <c r="E44" s="97"/>
      <c r="F44" s="97"/>
      <c r="G44" s="97"/>
      <c r="H44" s="97"/>
      <c r="I44" s="97"/>
      <c r="J44" s="97"/>
      <c r="K44" s="97">
        <v>2996.1141708541213</v>
      </c>
      <c r="L44" s="97">
        <v>2665.8476381908213</v>
      </c>
      <c r="M44" s="97">
        <v>1738.9688442210183</v>
      </c>
      <c r="N44" s="97"/>
      <c r="O44" s="97"/>
      <c r="P44" s="97"/>
      <c r="Q44" s="39"/>
      <c r="R44" s="39"/>
      <c r="S44" s="39"/>
      <c r="T44" s="105"/>
      <c r="U44" s="105"/>
      <c r="V44" s="105"/>
      <c r="W44" s="98"/>
      <c r="X44" s="98"/>
      <c r="Y44" s="98"/>
      <c r="Z44" s="98"/>
      <c r="AA44" s="98"/>
      <c r="AB44" s="98"/>
      <c r="AC44" s="98"/>
      <c r="AD44" s="98"/>
      <c r="AE44" s="98"/>
      <c r="AF44" s="97"/>
      <c r="AG44" s="97"/>
      <c r="AH44" s="97"/>
      <c r="AI44" s="98">
        <f>(AI43+AI45)/2</f>
        <v>3164.5919999999996</v>
      </c>
      <c r="AJ44" s="98">
        <f>(AJ43+AJ45)/2</f>
        <v>2995.9684999999999</v>
      </c>
      <c r="AK44" s="98">
        <f>(AK43+AK45)/2</f>
        <v>2098.8580000000002</v>
      </c>
      <c r="AL44" s="98"/>
      <c r="AM44" s="98"/>
      <c r="AN44" s="98"/>
      <c r="AO44" s="97"/>
      <c r="AP44" s="98"/>
      <c r="AQ44" s="98"/>
      <c r="AR44" s="98"/>
      <c r="AS44" s="98"/>
      <c r="AT44" s="98"/>
      <c r="AW44" s="59"/>
      <c r="AX44" s="59"/>
      <c r="AY44" s="59"/>
      <c r="AZ44" s="79"/>
    </row>
    <row r="45" spans="1:52">
      <c r="A45" s="59">
        <f t="shared" si="0"/>
        <v>2</v>
      </c>
      <c r="B45" s="97">
        <v>2490</v>
      </c>
      <c r="C45" s="97">
        <v>2070</v>
      </c>
      <c r="D45" s="97">
        <v>1410</v>
      </c>
      <c r="E45" s="97"/>
      <c r="F45" s="97"/>
      <c r="G45" s="97"/>
      <c r="H45" s="97"/>
      <c r="I45" s="97"/>
      <c r="J45" s="97"/>
      <c r="K45" s="97">
        <v>3418.9049246229442</v>
      </c>
      <c r="L45" s="97">
        <v>3003.451658291307</v>
      </c>
      <c r="M45" s="97">
        <v>2230.5551758792853</v>
      </c>
      <c r="N45" s="97"/>
      <c r="O45" s="97"/>
      <c r="P45" s="97"/>
      <c r="Q45" s="39"/>
      <c r="R45" s="39"/>
      <c r="S45" s="39"/>
      <c r="T45" s="105">
        <v>3124.6231991682798</v>
      </c>
      <c r="U45" s="105">
        <v>2876.3879399970297</v>
      </c>
      <c r="V45" s="105">
        <v>2045.3646220109899</v>
      </c>
      <c r="W45" s="98"/>
      <c r="X45" s="98"/>
      <c r="Y45" s="98"/>
      <c r="Z45" s="98"/>
      <c r="AA45" s="98"/>
      <c r="AB45" s="98"/>
      <c r="AC45" s="98"/>
      <c r="AD45" s="98"/>
      <c r="AE45" s="98"/>
      <c r="AF45" s="97"/>
      <c r="AG45" s="97"/>
      <c r="AH45" s="97"/>
      <c r="AI45" s="98">
        <v>3601.2719999999999</v>
      </c>
      <c r="AJ45" s="98">
        <v>3445.681</v>
      </c>
      <c r="AK45" s="98">
        <v>2510.7800000000002</v>
      </c>
      <c r="AL45" s="98"/>
      <c r="AM45" s="98"/>
      <c r="AN45" s="98"/>
      <c r="AO45" s="97"/>
      <c r="AP45" s="98"/>
      <c r="AQ45" s="98"/>
      <c r="AR45" s="98"/>
      <c r="AS45" s="98"/>
      <c r="AT45" s="98"/>
      <c r="AW45" s="59"/>
      <c r="AX45" s="59"/>
      <c r="AY45" s="59"/>
      <c r="AZ45" s="79"/>
    </row>
    <row r="46" spans="1:52">
      <c r="A46" s="59">
        <f t="shared" si="0"/>
        <v>3</v>
      </c>
      <c r="B46" s="97">
        <v>3300</v>
      </c>
      <c r="C46" s="97">
        <v>2660</v>
      </c>
      <c r="D46" s="97">
        <v>1720</v>
      </c>
      <c r="E46" s="97"/>
      <c r="F46" s="97"/>
      <c r="G46" s="97"/>
      <c r="H46" s="97"/>
      <c r="I46" s="97"/>
      <c r="J46" s="97"/>
      <c r="K46" s="97">
        <v>3969.8243216078413</v>
      </c>
      <c r="L46" s="97">
        <v>3492.6633165827393</v>
      </c>
      <c r="M46" s="97">
        <v>2586.2942713566545</v>
      </c>
      <c r="N46" s="97"/>
      <c r="O46" s="97"/>
      <c r="P46" s="97"/>
      <c r="Q46" s="39"/>
      <c r="R46" s="39"/>
      <c r="S46" s="39"/>
      <c r="T46" s="105"/>
      <c r="U46" s="105"/>
      <c r="V46" s="105"/>
      <c r="W46" s="98"/>
      <c r="X46" s="98"/>
      <c r="Y46" s="98"/>
      <c r="Z46" s="98"/>
      <c r="AA46" s="98"/>
      <c r="AB46" s="98"/>
      <c r="AC46" s="98"/>
      <c r="AD46" s="98"/>
      <c r="AE46" s="98"/>
      <c r="AF46" s="97"/>
      <c r="AG46" s="97"/>
      <c r="AH46" s="97"/>
      <c r="AI46" s="98">
        <f>(AI45+AI47)/2</f>
        <v>3973.5459999999998</v>
      </c>
      <c r="AJ46" s="98">
        <f>(AJ45+AJ47)/2</f>
        <v>3821.9409999999998</v>
      </c>
      <c r="AK46" s="98">
        <f>(AK45+AK47)/2</f>
        <v>2872.5540000000001</v>
      </c>
      <c r="AL46" s="98"/>
      <c r="AM46" s="98"/>
      <c r="AN46" s="98"/>
      <c r="AO46" s="97"/>
      <c r="AP46" s="98"/>
      <c r="AQ46" s="98"/>
      <c r="AR46" s="98"/>
      <c r="AS46" s="98"/>
      <c r="AT46" s="98"/>
      <c r="AW46" s="59"/>
      <c r="AX46" s="59"/>
      <c r="AY46" s="59"/>
      <c r="AZ46" s="79"/>
    </row>
    <row r="47" spans="1:52">
      <c r="A47" s="59">
        <f t="shared" si="0"/>
        <v>4</v>
      </c>
      <c r="B47" s="97">
        <v>4110</v>
      </c>
      <c r="C47" s="97">
        <v>3250</v>
      </c>
      <c r="D47" s="97">
        <v>2029.9999999999998</v>
      </c>
      <c r="E47" s="97"/>
      <c r="F47" s="97"/>
      <c r="G47" s="97"/>
      <c r="H47" s="97"/>
      <c r="I47" s="97"/>
      <c r="J47" s="97"/>
      <c r="K47" s="97">
        <v>4520.7437185927383</v>
      </c>
      <c r="L47" s="97">
        <v>3981.8749748741725</v>
      </c>
      <c r="M47" s="97">
        <v>2942.0333668340236</v>
      </c>
      <c r="N47" s="97"/>
      <c r="O47" s="97"/>
      <c r="P47" s="97"/>
      <c r="Q47" s="39"/>
      <c r="R47" s="39"/>
      <c r="S47" s="39"/>
      <c r="T47" s="105">
        <v>4076.6635972077802</v>
      </c>
      <c r="U47" s="105">
        <v>3701.0366849844099</v>
      </c>
      <c r="V47" s="105">
        <v>2869.6307738006799</v>
      </c>
      <c r="W47" s="98"/>
      <c r="X47" s="98"/>
      <c r="Y47" s="98"/>
      <c r="Z47" s="98"/>
      <c r="AA47" s="98"/>
      <c r="AB47" s="98"/>
      <c r="AC47" s="98"/>
      <c r="AD47" s="98"/>
      <c r="AE47" s="98"/>
      <c r="AF47" s="97"/>
      <c r="AG47" s="97"/>
      <c r="AH47" s="97"/>
      <c r="AI47" s="98">
        <v>4345.82</v>
      </c>
      <c r="AJ47" s="98">
        <v>4198.201</v>
      </c>
      <c r="AK47" s="98">
        <v>3234.328</v>
      </c>
      <c r="AL47" s="98"/>
      <c r="AM47" s="98"/>
      <c r="AN47" s="98"/>
      <c r="AO47" s="97"/>
      <c r="AP47" s="98"/>
      <c r="AQ47" s="98"/>
      <c r="AR47" s="98"/>
      <c r="AS47" s="98"/>
      <c r="AT47" s="98"/>
      <c r="AW47" s="59"/>
      <c r="AX47" s="59"/>
      <c r="AY47" s="59"/>
      <c r="AZ47" s="79"/>
    </row>
    <row r="48" spans="1:52">
      <c r="A48" s="59">
        <f t="shared" si="0"/>
        <v>5</v>
      </c>
      <c r="B48" s="97">
        <v>4700</v>
      </c>
      <c r="C48" s="97">
        <v>4075</v>
      </c>
      <c r="D48" s="97">
        <v>2315</v>
      </c>
      <c r="E48" s="97"/>
      <c r="F48" s="97"/>
      <c r="G48" s="97"/>
      <c r="H48" s="97"/>
      <c r="I48" s="97"/>
      <c r="J48" s="97"/>
      <c r="K48" s="97">
        <v>4888.0040201002585</v>
      </c>
      <c r="L48" s="97">
        <v>4502.3794974872117</v>
      </c>
      <c r="M48" s="97">
        <v>3261.9666331656658</v>
      </c>
      <c r="N48" s="97"/>
      <c r="O48" s="97"/>
      <c r="P48" s="97"/>
      <c r="Q48" s="39"/>
      <c r="R48" s="39"/>
      <c r="S48" s="39"/>
      <c r="T48" s="105"/>
      <c r="U48" s="105"/>
      <c r="V48" s="105"/>
      <c r="W48" s="98"/>
      <c r="X48" s="98"/>
      <c r="Y48" s="98"/>
      <c r="Z48" s="98"/>
      <c r="AA48" s="98"/>
      <c r="AB48" s="98"/>
      <c r="AC48" s="98"/>
      <c r="AD48" s="98"/>
      <c r="AE48" s="98"/>
      <c r="AF48" s="97"/>
      <c r="AG48" s="97"/>
      <c r="AH48" s="97"/>
      <c r="AI48" s="98">
        <f>(AI47+AI49)/2</f>
        <v>4723.3760000000002</v>
      </c>
      <c r="AJ48" s="98">
        <f>(AJ47+AJ49)/2</f>
        <v>4570.1219999999994</v>
      </c>
      <c r="AK48" s="98">
        <f>(AK47+AK49)/2</f>
        <v>3560.5699999999997</v>
      </c>
      <c r="AL48" s="98"/>
      <c r="AM48" s="98"/>
      <c r="AN48" s="98"/>
      <c r="AO48" s="97"/>
      <c r="AP48" s="98"/>
      <c r="AQ48" s="98"/>
      <c r="AR48" s="98"/>
      <c r="AS48" s="98"/>
      <c r="AT48" s="98"/>
      <c r="AW48" s="59"/>
      <c r="AX48" s="59"/>
      <c r="AY48" s="59"/>
      <c r="AZ48" s="79"/>
    </row>
    <row r="49" spans="1:52">
      <c r="A49" s="59">
        <f t="shared" si="0"/>
        <v>6</v>
      </c>
      <c r="B49" s="97">
        <v>5290</v>
      </c>
      <c r="C49" s="97">
        <v>4900</v>
      </c>
      <c r="D49" s="97">
        <v>2600</v>
      </c>
      <c r="E49" s="97"/>
      <c r="F49" s="97"/>
      <c r="G49" s="97"/>
      <c r="H49" s="97"/>
      <c r="I49" s="97"/>
      <c r="J49" s="97"/>
      <c r="K49" s="97">
        <v>5255.2643216077768</v>
      </c>
      <c r="L49" s="97">
        <v>5022.8840201002513</v>
      </c>
      <c r="M49" s="97">
        <v>3581.8998994973076</v>
      </c>
      <c r="N49" s="97"/>
      <c r="O49" s="97"/>
      <c r="P49" s="97"/>
      <c r="Q49" s="39"/>
      <c r="R49" s="39"/>
      <c r="S49" s="39"/>
      <c r="T49" s="105">
        <v>4976.2459527699402</v>
      </c>
      <c r="U49" s="105">
        <v>4677.8517748403401</v>
      </c>
      <c r="V49" s="105">
        <v>3512.0439625723998</v>
      </c>
      <c r="W49" s="98"/>
      <c r="X49" s="98"/>
      <c r="Y49" s="98"/>
      <c r="Z49" s="98"/>
      <c r="AA49" s="98"/>
      <c r="AB49" s="98"/>
      <c r="AC49" s="98"/>
      <c r="AD49" s="98"/>
      <c r="AE49" s="98"/>
      <c r="AF49" s="97"/>
      <c r="AG49" s="97"/>
      <c r="AH49" s="97"/>
      <c r="AI49" s="98">
        <v>5100.9319999999998</v>
      </c>
      <c r="AJ49" s="98">
        <v>4942.0429999999997</v>
      </c>
      <c r="AK49" s="98">
        <v>3886.8119999999999</v>
      </c>
      <c r="AL49" s="98"/>
      <c r="AM49" s="98"/>
      <c r="AN49" s="98"/>
      <c r="AO49" s="97"/>
      <c r="AP49" s="98"/>
      <c r="AQ49" s="98"/>
      <c r="AR49" s="98"/>
      <c r="AS49" s="98"/>
      <c r="AT49" s="98"/>
      <c r="AW49" s="59"/>
      <c r="AX49" s="59"/>
      <c r="AY49" s="59"/>
      <c r="AZ49" s="79"/>
    </row>
    <row r="50" spans="1:52">
      <c r="A50" s="59">
        <f t="shared" si="0"/>
        <v>7</v>
      </c>
      <c r="B50" s="97">
        <v>5690</v>
      </c>
      <c r="C50" s="97">
        <v>5415</v>
      </c>
      <c r="D50" s="97">
        <v>3330</v>
      </c>
      <c r="E50" s="97"/>
      <c r="F50" s="97"/>
      <c r="G50" s="97"/>
      <c r="H50" s="97"/>
      <c r="I50" s="97"/>
      <c r="J50" s="97"/>
      <c r="K50" s="97">
        <v>5497.7463316580161</v>
      </c>
      <c r="L50" s="97">
        <v>5346.8164824117921</v>
      </c>
      <c r="M50" s="97">
        <v>4103.6876381907487</v>
      </c>
      <c r="N50" s="97"/>
      <c r="O50" s="97"/>
      <c r="P50" s="97"/>
      <c r="Q50" s="39"/>
      <c r="R50" s="39"/>
      <c r="S50" s="39"/>
      <c r="T50" s="105"/>
      <c r="U50" s="105"/>
      <c r="V50" s="105"/>
      <c r="W50" s="98"/>
      <c r="X50" s="98"/>
      <c r="Y50" s="98"/>
      <c r="Z50" s="98"/>
      <c r="AA50" s="98"/>
      <c r="AB50" s="98"/>
      <c r="AC50" s="98"/>
      <c r="AD50" s="98"/>
      <c r="AE50" s="98"/>
      <c r="AF50" s="97"/>
      <c r="AG50" s="97"/>
      <c r="AH50" s="97"/>
      <c r="AI50" s="98">
        <f>(AI49+AI51)/2</f>
        <v>5564.49</v>
      </c>
      <c r="AJ50" s="98">
        <f>(AJ49+AJ51)/2</f>
        <v>5399.1774999999998</v>
      </c>
      <c r="AK50" s="98">
        <f>(AK49+AK51)/2</f>
        <v>4382.8680000000004</v>
      </c>
      <c r="AL50" s="98"/>
      <c r="AM50" s="98"/>
      <c r="AN50" s="98"/>
      <c r="AO50" s="97"/>
      <c r="AP50" s="98"/>
      <c r="AQ50" s="98"/>
      <c r="AR50" s="98"/>
      <c r="AS50" s="98"/>
      <c r="AT50" s="98"/>
      <c r="AW50" s="59"/>
      <c r="AX50" s="59"/>
      <c r="AY50" s="59"/>
      <c r="AZ50" s="79"/>
    </row>
    <row r="51" spans="1:52">
      <c r="A51" s="59">
        <f t="shared" si="0"/>
        <v>8</v>
      </c>
      <c r="B51" s="97">
        <v>6090</v>
      </c>
      <c r="C51" s="97">
        <v>5930</v>
      </c>
      <c r="D51" s="97">
        <v>4059.9999999999995</v>
      </c>
      <c r="E51" s="97"/>
      <c r="F51" s="97"/>
      <c r="G51" s="97"/>
      <c r="H51" s="97"/>
      <c r="I51" s="97"/>
      <c r="J51" s="97"/>
      <c r="K51" s="97">
        <v>5740.2283417082554</v>
      </c>
      <c r="L51" s="97">
        <v>5670.7489447233338</v>
      </c>
      <c r="M51" s="97">
        <v>4625.4753768841902</v>
      </c>
      <c r="N51" s="97"/>
      <c r="O51" s="97"/>
      <c r="P51" s="97"/>
      <c r="Q51" s="39"/>
      <c r="R51" s="39"/>
      <c r="S51" s="39"/>
      <c r="T51" s="105">
        <v>5597.5951284717103</v>
      </c>
      <c r="U51" s="105">
        <v>5481.4210604485397</v>
      </c>
      <c r="V51" s="105">
        <v>4310.6846873607592</v>
      </c>
      <c r="W51" s="98"/>
      <c r="X51" s="98"/>
      <c r="Y51" s="98"/>
      <c r="Z51" s="98"/>
      <c r="AA51" s="98"/>
      <c r="AB51" s="98"/>
      <c r="AC51" s="98"/>
      <c r="AD51" s="98"/>
      <c r="AE51" s="98"/>
      <c r="AF51" s="97"/>
      <c r="AG51" s="97"/>
      <c r="AH51" s="97"/>
      <c r="AI51" s="98">
        <v>6028.0479999999998</v>
      </c>
      <c r="AJ51" s="98">
        <v>5856.3119999999999</v>
      </c>
      <c r="AK51" s="98">
        <v>4878.924</v>
      </c>
      <c r="AL51" s="98"/>
      <c r="AM51" s="98"/>
      <c r="AN51" s="98"/>
      <c r="AO51" s="97"/>
      <c r="AP51" s="98"/>
      <c r="AQ51" s="98"/>
      <c r="AR51" s="98"/>
      <c r="AS51" s="98"/>
      <c r="AT51" s="98"/>
      <c r="AW51" s="59"/>
      <c r="AX51" s="59"/>
      <c r="AY51" s="59"/>
      <c r="AZ51" s="79"/>
    </row>
    <row r="52" spans="1:52">
      <c r="A52" s="59">
        <f t="shared" si="0"/>
        <v>9</v>
      </c>
      <c r="B52" s="97">
        <v>6410</v>
      </c>
      <c r="C52" s="97">
        <v>6300</v>
      </c>
      <c r="D52" s="97">
        <v>5025</v>
      </c>
      <c r="E52" s="97"/>
      <c r="F52" s="97"/>
      <c r="G52" s="97"/>
      <c r="H52" s="97"/>
      <c r="I52" s="97"/>
      <c r="J52" s="97"/>
      <c r="K52" s="97">
        <v>5996.9981909544731</v>
      </c>
      <c r="L52" s="97">
        <v>5919.7953768841253</v>
      </c>
      <c r="M52" s="97">
        <v>5173.104723617831</v>
      </c>
      <c r="N52" s="97"/>
      <c r="O52" s="97"/>
      <c r="P52" s="97"/>
      <c r="Q52" s="39"/>
      <c r="R52" s="39"/>
      <c r="S52" s="39"/>
      <c r="T52" s="105"/>
      <c r="U52" s="105"/>
      <c r="V52" s="105"/>
      <c r="W52" s="98"/>
      <c r="X52" s="98"/>
      <c r="Y52" s="98"/>
      <c r="Z52" s="98"/>
      <c r="AA52" s="98"/>
      <c r="AB52" s="98"/>
      <c r="AC52" s="98"/>
      <c r="AD52" s="98"/>
      <c r="AE52" s="98"/>
      <c r="AF52" s="97"/>
      <c r="AG52" s="97"/>
      <c r="AH52" s="97"/>
      <c r="AI52" s="98">
        <f>(AI51+AI53)/2</f>
        <v>6322.9580000000005</v>
      </c>
      <c r="AJ52" s="98">
        <f>(AJ51+AJ53)/2</f>
        <v>6173.893</v>
      </c>
      <c r="AK52" s="98">
        <f>(AK51+AK53)/2</f>
        <v>5381.0159999999996</v>
      </c>
      <c r="AL52" s="98"/>
      <c r="AM52" s="98"/>
      <c r="AN52" s="98"/>
      <c r="AO52" s="97"/>
      <c r="AP52" s="98"/>
      <c r="AQ52" s="98"/>
      <c r="AR52" s="98"/>
      <c r="AS52" s="98"/>
      <c r="AT52" s="98"/>
      <c r="AW52" s="59"/>
      <c r="AX52" s="59"/>
      <c r="AY52" s="59"/>
      <c r="AZ52" s="79"/>
    </row>
    <row r="53" spans="1:52">
      <c r="A53" s="59">
        <f t="shared" si="0"/>
        <v>10</v>
      </c>
      <c r="B53" s="97">
        <v>6730</v>
      </c>
      <c r="C53" s="97">
        <v>6670</v>
      </c>
      <c r="D53" s="97">
        <v>5990</v>
      </c>
      <c r="E53" s="97"/>
      <c r="F53" s="97"/>
      <c r="G53" s="97"/>
      <c r="H53" s="97"/>
      <c r="I53" s="97"/>
      <c r="J53" s="97"/>
      <c r="K53" s="97">
        <v>6253.7680402006918</v>
      </c>
      <c r="L53" s="97">
        <v>6168.8418090449168</v>
      </c>
      <c r="M53" s="97">
        <v>5720.7340703514719</v>
      </c>
      <c r="N53" s="97"/>
      <c r="O53" s="97"/>
      <c r="P53" s="97"/>
      <c r="Q53" s="39"/>
      <c r="R53" s="39"/>
      <c r="S53" s="39"/>
      <c r="T53" s="105">
        <v>6099.7308777662292</v>
      </c>
      <c r="U53" s="105">
        <v>6065.18580127729</v>
      </c>
      <c r="V53" s="105">
        <v>5353.9272241200106</v>
      </c>
      <c r="W53" s="98"/>
      <c r="X53" s="98"/>
      <c r="Y53" s="98"/>
      <c r="Z53" s="97"/>
      <c r="AA53" s="97"/>
      <c r="AB53" s="97"/>
      <c r="AC53" s="97"/>
      <c r="AD53" s="97"/>
      <c r="AE53" s="97"/>
      <c r="AF53" s="97"/>
      <c r="AG53" s="97"/>
      <c r="AH53" s="97"/>
      <c r="AI53" s="98">
        <v>6617.8680000000004</v>
      </c>
      <c r="AJ53" s="98">
        <v>6491.4740000000002</v>
      </c>
      <c r="AK53" s="97">
        <v>5883.1080000000002</v>
      </c>
      <c r="AL53" s="97"/>
      <c r="AM53" s="97"/>
      <c r="AN53" s="97"/>
      <c r="AO53" s="97"/>
      <c r="AP53" s="97"/>
      <c r="AQ53" s="97"/>
      <c r="AR53" s="97"/>
      <c r="AS53" s="97"/>
      <c r="AT53" s="97"/>
      <c r="AW53" s="59"/>
      <c r="AX53" s="59"/>
      <c r="AY53" s="59"/>
      <c r="AZ53" s="79"/>
    </row>
    <row r="54" spans="1:52">
      <c r="A54" s="59">
        <f t="shared" si="0"/>
        <v>11</v>
      </c>
      <c r="B54" s="97">
        <v>6860</v>
      </c>
      <c r="C54" s="97">
        <v>6825</v>
      </c>
      <c r="D54" s="97">
        <v>6445</v>
      </c>
      <c r="E54" s="97"/>
      <c r="F54" s="97"/>
      <c r="G54" s="97"/>
      <c r="H54" s="97"/>
      <c r="I54" s="97"/>
      <c r="J54" s="97"/>
      <c r="K54" s="97">
        <v>6500.8064321604779</v>
      </c>
      <c r="L54" s="97">
        <v>6443.8540703514354</v>
      </c>
      <c r="M54" s="97">
        <v>6158.2456281403956</v>
      </c>
      <c r="N54" s="97"/>
      <c r="O54" s="97"/>
      <c r="P54" s="97"/>
      <c r="Q54" s="39"/>
      <c r="R54" s="39"/>
      <c r="S54" s="39"/>
      <c r="T54" s="105"/>
      <c r="U54" s="105"/>
      <c r="V54" s="105"/>
      <c r="W54" s="98"/>
      <c r="X54" s="98"/>
      <c r="Y54" s="98"/>
      <c r="Z54" s="97"/>
      <c r="AA54" s="97"/>
      <c r="AB54" s="97"/>
      <c r="AC54" s="97"/>
      <c r="AD54" s="97"/>
      <c r="AE54" s="97"/>
      <c r="AF54" s="97"/>
      <c r="AG54" s="97"/>
      <c r="AH54" s="97"/>
      <c r="AI54" s="98">
        <f>(AI53+AI55)/2</f>
        <v>6724.5860000000002</v>
      </c>
      <c r="AJ54" s="98">
        <f>(AJ53+AJ55)/2</f>
        <v>6632.4735000000001</v>
      </c>
      <c r="AK54" s="98">
        <f>(AK53+AK55)/2</f>
        <v>6131.46</v>
      </c>
      <c r="AL54" s="97"/>
      <c r="AM54" s="97"/>
      <c r="AN54" s="97"/>
      <c r="AO54" s="97"/>
      <c r="AP54" s="97"/>
      <c r="AQ54" s="97"/>
      <c r="AR54" s="97"/>
      <c r="AS54" s="97"/>
      <c r="AT54" s="97"/>
      <c r="AW54" s="59"/>
      <c r="AX54" s="59"/>
      <c r="AY54" s="59"/>
      <c r="AZ54" s="79"/>
    </row>
    <row r="55" spans="1:52">
      <c r="A55" s="59">
        <f t="shared" si="0"/>
        <v>12</v>
      </c>
      <c r="B55" s="97">
        <v>6990</v>
      </c>
      <c r="C55" s="97">
        <v>6980</v>
      </c>
      <c r="D55" s="97">
        <v>6900</v>
      </c>
      <c r="E55" s="97"/>
      <c r="F55" s="97"/>
      <c r="G55" s="97"/>
      <c r="H55" s="97"/>
      <c r="I55" s="97"/>
      <c r="J55" s="97"/>
      <c r="K55" s="97">
        <v>6747.844824120265</v>
      </c>
      <c r="L55" s="97">
        <v>6718.8663316579541</v>
      </c>
      <c r="M55" s="97">
        <v>6595.7571859293175</v>
      </c>
      <c r="N55" s="97"/>
      <c r="O55" s="97"/>
      <c r="P55" s="97"/>
      <c r="Q55" s="39"/>
      <c r="R55" s="39"/>
      <c r="S55" s="39"/>
      <c r="T55" s="105">
        <v>6585.3212535274006</v>
      </c>
      <c r="U55" s="105">
        <v>6559.2835288875704</v>
      </c>
      <c r="V55" s="105">
        <v>6252.9915342343702</v>
      </c>
      <c r="W55" s="98"/>
      <c r="X55" s="98"/>
      <c r="Y55" s="98"/>
      <c r="Z55" s="97"/>
      <c r="AA55" s="97"/>
      <c r="AB55" s="97"/>
      <c r="AC55" s="97"/>
      <c r="AD55" s="97"/>
      <c r="AE55" s="97"/>
      <c r="AF55" s="97"/>
      <c r="AG55" s="97"/>
      <c r="AH55" s="97"/>
      <c r="AI55" s="98">
        <v>6831.3040000000001</v>
      </c>
      <c r="AJ55" s="98">
        <v>6773.473</v>
      </c>
      <c r="AK55" s="97">
        <v>6379.8119999999999</v>
      </c>
      <c r="AL55" s="97"/>
      <c r="AM55" s="97"/>
      <c r="AN55" s="97"/>
      <c r="AO55" s="97"/>
      <c r="AP55" s="97"/>
      <c r="AQ55" s="97"/>
      <c r="AR55" s="97"/>
      <c r="AS55" s="97"/>
      <c r="AT55" s="97"/>
      <c r="AW55" s="59"/>
      <c r="AX55" s="59"/>
      <c r="AY55" s="59"/>
      <c r="AZ55" s="79"/>
    </row>
    <row r="56" spans="1:52">
      <c r="A56" s="59">
        <f t="shared" si="0"/>
        <v>13</v>
      </c>
      <c r="B56" s="97">
        <v>7015</v>
      </c>
      <c r="C56" s="97">
        <v>7010</v>
      </c>
      <c r="D56" s="97">
        <v>6965</v>
      </c>
      <c r="E56" s="97"/>
      <c r="F56" s="97"/>
      <c r="G56" s="97"/>
      <c r="H56" s="97"/>
      <c r="I56" s="97"/>
      <c r="J56" s="97"/>
      <c r="K56" s="97">
        <v>6863.1388944720175</v>
      </c>
      <c r="L56" s="97">
        <v>6848.0779899494055</v>
      </c>
      <c r="M56" s="97">
        <v>6772.7143718589568</v>
      </c>
      <c r="N56" s="97"/>
      <c r="O56" s="97"/>
      <c r="P56" s="97"/>
      <c r="Q56" s="39"/>
      <c r="R56" s="39"/>
      <c r="S56" s="39"/>
      <c r="T56" s="105"/>
      <c r="U56" s="105"/>
      <c r="V56" s="105"/>
      <c r="W56" s="98"/>
      <c r="X56" s="98"/>
      <c r="Y56" s="98"/>
      <c r="Z56" s="97"/>
      <c r="AA56" s="97"/>
      <c r="AB56" s="97"/>
      <c r="AC56" s="97"/>
      <c r="AD56" s="97"/>
      <c r="AE56" s="97"/>
      <c r="AF56" s="97"/>
      <c r="AG56" s="97"/>
      <c r="AH56" s="97"/>
      <c r="AI56" s="98">
        <f>(AI55+AI57)/2</f>
        <v>6931.152</v>
      </c>
      <c r="AJ56" s="98">
        <f>(AJ55+AJ57)/2</f>
        <v>6894.3269999999993</v>
      </c>
      <c r="AK56" s="98">
        <f>(AK55+AK57)/2</f>
        <v>6536.1459999999997</v>
      </c>
      <c r="AL56" s="97"/>
      <c r="AM56" s="97"/>
      <c r="AN56" s="97"/>
      <c r="AO56" s="97"/>
      <c r="AP56" s="97"/>
      <c r="AQ56" s="97"/>
      <c r="AR56" s="97"/>
      <c r="AS56" s="97"/>
      <c r="AT56" s="97"/>
      <c r="AW56" s="59"/>
      <c r="AX56" s="59"/>
      <c r="AY56" s="59"/>
      <c r="AZ56" s="79"/>
    </row>
    <row r="57" spans="1:52">
      <c r="A57" s="59">
        <f t="shared" si="0"/>
        <v>14</v>
      </c>
      <c r="B57" s="97">
        <v>7040</v>
      </c>
      <c r="C57" s="97">
        <v>7040</v>
      </c>
      <c r="D57" s="97">
        <v>7030</v>
      </c>
      <c r="E57" s="97"/>
      <c r="F57" s="97"/>
      <c r="G57" s="97"/>
      <c r="H57" s="97"/>
      <c r="I57" s="97"/>
      <c r="J57" s="97"/>
      <c r="K57" s="97">
        <v>6978.4329648237708</v>
      </c>
      <c r="L57" s="97">
        <v>6977.2896482408569</v>
      </c>
      <c r="M57" s="97">
        <v>6949.6715577885961</v>
      </c>
      <c r="N57" s="97"/>
      <c r="O57" s="97"/>
      <c r="P57" s="97"/>
      <c r="Q57" s="39"/>
      <c r="R57" s="39"/>
      <c r="S57" s="39"/>
      <c r="T57" s="105">
        <v>6879.24194267043</v>
      </c>
      <c r="U57" s="105">
        <v>6860.2810040101003</v>
      </c>
      <c r="V57" s="105">
        <v>6778.7423139759394</v>
      </c>
      <c r="W57" s="98"/>
      <c r="X57" s="98"/>
      <c r="Y57" s="98"/>
      <c r="Z57" s="97"/>
      <c r="AA57" s="97"/>
      <c r="AB57" s="97"/>
      <c r="AC57" s="97"/>
      <c r="AD57" s="97"/>
      <c r="AE57" s="97"/>
      <c r="AF57" s="97"/>
      <c r="AG57" s="97"/>
      <c r="AH57" s="97"/>
      <c r="AI57" s="98">
        <v>7031</v>
      </c>
      <c r="AJ57" s="98">
        <v>7015.1809999999996</v>
      </c>
      <c r="AK57" s="97">
        <v>6692.48</v>
      </c>
      <c r="AL57" s="97"/>
      <c r="AM57" s="97"/>
      <c r="AN57" s="97"/>
      <c r="AO57" s="97"/>
      <c r="AP57" s="97"/>
      <c r="AQ57" s="97"/>
      <c r="AR57" s="97"/>
      <c r="AS57" s="97"/>
      <c r="AT57" s="97"/>
      <c r="AW57" s="59"/>
      <c r="AX57" s="59"/>
      <c r="AY57" s="59"/>
      <c r="AZ57" s="79"/>
    </row>
    <row r="58" spans="1:52">
      <c r="A58" s="59">
        <f t="shared" si="0"/>
        <v>15</v>
      </c>
      <c r="B58" s="97">
        <v>7040</v>
      </c>
      <c r="C58" s="97">
        <v>7040</v>
      </c>
      <c r="D58" s="97">
        <v>7035</v>
      </c>
      <c r="E58" s="97"/>
      <c r="F58" s="97"/>
      <c r="G58" s="97"/>
      <c r="H58" s="97"/>
      <c r="I58" s="97"/>
      <c r="J58" s="97"/>
      <c r="K58" s="97">
        <v>7006.4840201001525</v>
      </c>
      <c r="L58" s="97">
        <v>7005.4335678388461</v>
      </c>
      <c r="M58" s="97">
        <v>6990.0952763815594</v>
      </c>
      <c r="N58" s="97"/>
      <c r="O58" s="97"/>
      <c r="P58" s="97"/>
      <c r="Q58" s="42"/>
      <c r="R58" s="42"/>
      <c r="S58" s="42"/>
      <c r="T58" s="105"/>
      <c r="U58" s="105"/>
      <c r="V58" s="105"/>
      <c r="W58" s="98"/>
      <c r="X58" s="98"/>
      <c r="Y58" s="98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</row>
    <row r="59" spans="1:52">
      <c r="A59" s="59">
        <f t="shared" si="0"/>
        <v>16</v>
      </c>
      <c r="B59" s="97">
        <v>7040</v>
      </c>
      <c r="C59" s="97">
        <v>7040</v>
      </c>
      <c r="D59" s="97">
        <v>7040</v>
      </c>
      <c r="E59" s="97"/>
      <c r="F59" s="97"/>
      <c r="G59" s="97"/>
      <c r="H59" s="97"/>
      <c r="I59" s="97"/>
      <c r="J59" s="97"/>
      <c r="K59" s="97">
        <v>7034.5350753765324</v>
      </c>
      <c r="L59" s="97">
        <v>7033.5774874368335</v>
      </c>
      <c r="M59" s="97">
        <v>7030.5189949745218</v>
      </c>
      <c r="N59" s="97"/>
      <c r="O59" s="97"/>
      <c r="P59" s="97"/>
      <c r="Q59" s="97"/>
      <c r="R59" s="97"/>
      <c r="S59" s="97"/>
      <c r="T59" s="105">
        <v>7004.8513292737307</v>
      </c>
      <c r="U59" s="105">
        <v>7010.4821030744097</v>
      </c>
      <c r="V59" s="105">
        <v>6988.4616070102502</v>
      </c>
      <c r="W59" s="98"/>
      <c r="X59" s="98"/>
      <c r="Y59" s="98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W59" s="59"/>
      <c r="AX59" s="59"/>
      <c r="AY59" s="59"/>
      <c r="AZ59" s="79"/>
    </row>
    <row r="60" spans="1:52">
      <c r="A60" s="59">
        <f t="shared" si="0"/>
        <v>17</v>
      </c>
      <c r="B60" s="97">
        <v>7040</v>
      </c>
      <c r="C60" s="97">
        <v>7040</v>
      </c>
      <c r="D60" s="97">
        <v>7040</v>
      </c>
      <c r="E60" s="97"/>
      <c r="F60" s="97"/>
      <c r="G60" s="97"/>
      <c r="H60" s="97"/>
      <c r="I60" s="97"/>
      <c r="J60" s="97"/>
      <c r="K60" s="97">
        <v>7036.8675376880892</v>
      </c>
      <c r="L60" s="97">
        <v>7036.3887437182402</v>
      </c>
      <c r="M60" s="97">
        <v>7034.8594974870848</v>
      </c>
      <c r="N60" s="97"/>
      <c r="O60" s="97"/>
      <c r="P60" s="97"/>
      <c r="Q60" s="39"/>
      <c r="R60" s="39"/>
      <c r="S60" s="39"/>
      <c r="T60" s="105"/>
      <c r="U60" s="105"/>
      <c r="V60" s="105"/>
      <c r="W60" s="98"/>
      <c r="X60" s="98"/>
      <c r="Y60" s="98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</row>
    <row r="61" spans="1:52">
      <c r="A61" s="59">
        <f t="shared" si="0"/>
        <v>18</v>
      </c>
      <c r="B61" s="97">
        <v>7040</v>
      </c>
      <c r="C61" s="97">
        <v>7040</v>
      </c>
      <c r="D61" s="97">
        <v>7040</v>
      </c>
      <c r="E61" s="97"/>
      <c r="F61" s="97"/>
      <c r="G61" s="97"/>
      <c r="H61" s="97"/>
      <c r="I61" s="97"/>
      <c r="J61" s="97"/>
      <c r="K61" s="97">
        <v>7039.1999999996469</v>
      </c>
      <c r="L61" s="97">
        <v>7039.1999999996469</v>
      </c>
      <c r="M61" s="97">
        <v>7039.1999999996469</v>
      </c>
      <c r="N61" s="97"/>
      <c r="O61" s="97"/>
      <c r="P61" s="97"/>
      <c r="Q61" s="97"/>
      <c r="R61" s="97"/>
      <c r="S61" s="97"/>
      <c r="T61" s="105">
        <v>7034.5569582652606</v>
      </c>
      <c r="U61" s="105">
        <v>7033.84167533046</v>
      </c>
      <c r="V61" s="105">
        <v>7028.5459676221608</v>
      </c>
      <c r="W61" s="98"/>
      <c r="X61" s="98"/>
      <c r="Y61" s="98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</row>
    <row r="62" spans="1:52">
      <c r="A62" s="59">
        <f t="shared" si="0"/>
        <v>19</v>
      </c>
      <c r="B62" s="97"/>
      <c r="C62" s="97"/>
      <c r="D62" s="97"/>
      <c r="E62" s="97"/>
      <c r="F62" s="97"/>
      <c r="G62" s="97"/>
      <c r="H62" s="97"/>
      <c r="I62" s="97"/>
      <c r="J62" s="97"/>
      <c r="K62" s="97">
        <v>7039.1999999996469</v>
      </c>
      <c r="L62" s="97">
        <v>7039.1999999996469</v>
      </c>
      <c r="M62" s="97">
        <v>7039.1999999996469</v>
      </c>
      <c r="N62" s="97"/>
      <c r="O62" s="97"/>
      <c r="P62" s="97"/>
      <c r="Q62" s="98"/>
      <c r="R62" s="98"/>
      <c r="S62" s="98"/>
      <c r="T62" s="97"/>
      <c r="U62" s="97"/>
      <c r="V62" s="97"/>
      <c r="W62" s="98"/>
      <c r="X62" s="98"/>
      <c r="Y62" s="98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</row>
    <row r="63" spans="1:52">
      <c r="A63" s="59">
        <f t="shared" si="0"/>
        <v>20</v>
      </c>
      <c r="B63" s="97"/>
      <c r="C63" s="97"/>
      <c r="D63" s="97"/>
      <c r="E63" s="97"/>
      <c r="F63" s="97"/>
      <c r="G63" s="97"/>
      <c r="H63" s="97"/>
      <c r="I63" s="97"/>
      <c r="J63" s="97"/>
      <c r="K63" s="97">
        <v>7039.1999999996469</v>
      </c>
      <c r="L63" s="97">
        <v>7039.1999999996469</v>
      </c>
      <c r="M63" s="97">
        <v>7039.1999999996469</v>
      </c>
      <c r="N63" s="97"/>
      <c r="O63" s="97"/>
      <c r="P63" s="97"/>
      <c r="Q63" s="98"/>
      <c r="R63" s="98"/>
      <c r="S63" s="98"/>
      <c r="T63" s="97"/>
      <c r="U63" s="97"/>
      <c r="V63" s="97"/>
      <c r="W63" s="98"/>
      <c r="X63" s="98"/>
      <c r="Y63" s="98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</row>
    <row r="64" spans="1:52">
      <c r="A64" s="59">
        <f t="shared" si="0"/>
        <v>21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8"/>
      <c r="R64" s="98"/>
      <c r="S64" s="98"/>
      <c r="T64" s="97"/>
      <c r="U64" s="97"/>
      <c r="V64" s="97"/>
      <c r="W64" s="98"/>
      <c r="X64" s="98"/>
      <c r="Y64" s="98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</row>
    <row r="65" spans="1:46">
      <c r="A65" s="59">
        <f t="shared" si="0"/>
        <v>22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8"/>
      <c r="R65" s="98"/>
      <c r="S65" s="98"/>
      <c r="T65" s="97"/>
      <c r="U65" s="97"/>
      <c r="V65" s="97"/>
      <c r="W65" s="98"/>
      <c r="X65" s="98"/>
      <c r="Y65" s="98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</row>
    <row r="66" spans="1:46">
      <c r="A66" s="59">
        <f t="shared" si="0"/>
        <v>23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8"/>
      <c r="R66" s="98"/>
      <c r="S66" s="98"/>
      <c r="T66" s="97"/>
      <c r="U66" s="97"/>
      <c r="V66" s="97"/>
      <c r="W66" s="98"/>
      <c r="X66" s="98"/>
      <c r="Y66" s="98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</row>
    <row r="67" spans="1:46">
      <c r="A67" s="59">
        <f t="shared" si="0"/>
        <v>24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8"/>
      <c r="R67" s="98"/>
      <c r="S67" s="98"/>
      <c r="T67" s="97"/>
      <c r="U67" s="97"/>
      <c r="V67" s="97"/>
      <c r="W67" s="98"/>
      <c r="X67" s="98"/>
      <c r="Y67" s="98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</row>
    <row r="68" spans="1:46">
      <c r="A68" s="77"/>
      <c r="B68" s="78">
        <f t="shared" ref="B68:AT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>5.3996176069905983</v>
      </c>
      <c r="C68" s="78">
        <f t="shared" si="1"/>
        <v>6.0558786090941616</v>
      </c>
      <c r="D68" s="78">
        <f t="shared" si="1"/>
        <v>8.9080583263513944</v>
      </c>
      <c r="E68" s="78"/>
      <c r="F68" s="78" t="str">
        <f t="shared" si="1"/>
        <v/>
      </c>
      <c r="G68" s="78" t="str">
        <f t="shared" si="1"/>
        <v/>
      </c>
      <c r="H68" s="78" t="str">
        <f t="shared" si="1"/>
        <v/>
      </c>
      <c r="I68" s="78" t="str">
        <f t="shared" si="1"/>
        <v/>
      </c>
      <c r="J68" s="78" t="str">
        <f t="shared" si="1"/>
        <v/>
      </c>
      <c r="K68" s="78">
        <f t="shared" si="1"/>
        <v>5.1109172418343576</v>
      </c>
      <c r="L68" s="78">
        <f t="shared" si="1"/>
        <v>5.8246343703743317</v>
      </c>
      <c r="M68" s="78">
        <f t="shared" si="1"/>
        <v>8.5651822118390406</v>
      </c>
      <c r="N68" s="78" t="str">
        <f t="shared" si="1"/>
        <v/>
      </c>
      <c r="O68" s="78" t="str">
        <f t="shared" si="1"/>
        <v/>
      </c>
      <c r="P68" s="78" t="str">
        <f t="shared" si="1"/>
        <v/>
      </c>
      <c r="Q68" s="78" t="str">
        <f t="shared" si="1"/>
        <v/>
      </c>
      <c r="R68" s="78" t="str">
        <f t="shared" si="1"/>
        <v/>
      </c>
      <c r="S68" s="78" t="str">
        <f t="shared" si="1"/>
        <v/>
      </c>
      <c r="T68" s="157">
        <v>5.8914919736376001</v>
      </c>
      <c r="U68" s="157">
        <v>6.6211990170828896</v>
      </c>
      <c r="V68" s="157">
        <v>9.1823814523007705</v>
      </c>
      <c r="W68" s="78" t="str">
        <f t="shared" si="1"/>
        <v/>
      </c>
      <c r="X68" s="78" t="str">
        <f t="shared" si="1"/>
        <v/>
      </c>
      <c r="Y68" s="78" t="str">
        <f t="shared" si="1"/>
        <v/>
      </c>
      <c r="Z68" s="78" t="str">
        <f t="shared" si="1"/>
        <v/>
      </c>
      <c r="AA68" s="78" t="str">
        <f t="shared" si="1"/>
        <v/>
      </c>
      <c r="AB68" s="78" t="str">
        <f t="shared" si="1"/>
        <v/>
      </c>
      <c r="AC68" s="78" t="str">
        <f t="shared" si="1"/>
        <v/>
      </c>
      <c r="AD68" s="78" t="str">
        <f t="shared" si="1"/>
        <v/>
      </c>
      <c r="AE68" s="78" t="str">
        <f t="shared" si="1"/>
        <v/>
      </c>
      <c r="AF68" s="78" t="str">
        <f t="shared" si="1"/>
        <v/>
      </c>
      <c r="AG68" s="78" t="str">
        <f t="shared" si="1"/>
        <v/>
      </c>
      <c r="AH68" s="78" t="str">
        <f t="shared" si="1"/>
        <v/>
      </c>
      <c r="AI68" s="78">
        <f t="shared" si="1"/>
        <v>5.5500140022365363</v>
      </c>
      <c r="AJ68" s="78">
        <f t="shared" si="1"/>
        <v>5.96217706609169</v>
      </c>
      <c r="AK68" s="78">
        <f t="shared" si="1"/>
        <v>8.1010171219990887</v>
      </c>
      <c r="AL68" s="78" t="str">
        <f t="shared" si="1"/>
        <v/>
      </c>
      <c r="AM68" s="78" t="str">
        <f t="shared" si="1"/>
        <v/>
      </c>
      <c r="AN68" s="78" t="str">
        <f t="shared" si="1"/>
        <v/>
      </c>
      <c r="AO68" s="78" t="str">
        <f t="shared" si="1"/>
        <v/>
      </c>
      <c r="AP68" s="78" t="str">
        <f t="shared" si="1"/>
        <v/>
      </c>
      <c r="AQ68" s="78" t="str">
        <f t="shared" si="1"/>
        <v/>
      </c>
      <c r="AR68" s="78" t="str">
        <f t="shared" si="1"/>
        <v/>
      </c>
      <c r="AS68" s="78" t="str">
        <f t="shared" si="1"/>
        <v/>
      </c>
      <c r="AT68" s="78" t="str">
        <f t="shared" si="1"/>
        <v/>
      </c>
    </row>
    <row r="69" spans="1:46">
      <c r="A69" s="77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AO69" s="78"/>
    </row>
    <row r="70" spans="1:46">
      <c r="E70" s="63"/>
      <c r="F70" s="63"/>
      <c r="G70" s="63"/>
      <c r="H70" s="63"/>
      <c r="I70" s="63"/>
      <c r="J70" s="63"/>
      <c r="K70" s="63"/>
      <c r="L70" s="63"/>
      <c r="M70" s="63"/>
      <c r="Z70" s="87"/>
      <c r="AA70" s="87"/>
      <c r="AB70" s="87"/>
    </row>
    <row r="71" spans="1:46">
      <c r="E71" s="63"/>
      <c r="F71" s="63"/>
      <c r="G71" s="63"/>
      <c r="H71" s="63"/>
      <c r="I71" s="63"/>
      <c r="J71" s="63"/>
      <c r="K71" s="63"/>
      <c r="L71" s="63"/>
      <c r="M71" s="63"/>
      <c r="Z71" s="87"/>
      <c r="AA71" s="87"/>
      <c r="AB71" s="87"/>
    </row>
    <row r="72" spans="1:46">
      <c r="B72" s="61"/>
      <c r="C72" s="61"/>
      <c r="D72" s="61"/>
      <c r="E72" s="61"/>
      <c r="F72" s="61"/>
      <c r="G72" s="61"/>
      <c r="H72" s="61"/>
      <c r="I72" s="61"/>
      <c r="J72" s="61"/>
      <c r="K72" s="63"/>
      <c r="L72" s="63"/>
      <c r="M72" s="63"/>
      <c r="Z72" s="87"/>
      <c r="AA72" s="87"/>
      <c r="AB72" s="87"/>
    </row>
    <row r="73" spans="1:46">
      <c r="E73" s="63"/>
      <c r="F73" s="63"/>
      <c r="G73" s="63"/>
      <c r="H73" s="63"/>
      <c r="I73" s="63"/>
      <c r="J73" s="63"/>
      <c r="K73" s="63"/>
      <c r="L73" s="63"/>
      <c r="M73" s="63"/>
      <c r="Z73" s="87"/>
      <c r="AA73" s="87"/>
      <c r="AB73" s="87"/>
    </row>
    <row r="74" spans="1:46">
      <c r="E74" s="67"/>
      <c r="F74" s="67"/>
      <c r="G74" s="67"/>
      <c r="H74" s="67"/>
      <c r="I74" s="67"/>
      <c r="J74" s="67"/>
      <c r="K74" s="63"/>
      <c r="L74" s="63"/>
      <c r="M74" s="63"/>
      <c r="Z74" s="87"/>
      <c r="AA74" s="87"/>
      <c r="AB74" s="87"/>
    </row>
    <row r="75" spans="1:46">
      <c r="E75" s="67"/>
      <c r="F75" s="67"/>
      <c r="G75" s="67"/>
      <c r="H75" s="67"/>
      <c r="I75" s="67"/>
      <c r="J75" s="67"/>
      <c r="K75" s="63"/>
      <c r="L75" s="63"/>
      <c r="M75" s="63"/>
      <c r="Z75" s="87"/>
      <c r="AA75" s="87"/>
      <c r="AB75" s="87"/>
    </row>
    <row r="76" spans="1:46">
      <c r="E76" s="67"/>
      <c r="F76" s="67"/>
      <c r="G76" s="67"/>
      <c r="H76" s="67"/>
      <c r="I76" s="67"/>
      <c r="J76" s="67"/>
      <c r="K76" s="63"/>
      <c r="L76" s="63"/>
      <c r="M76" s="63"/>
      <c r="Z76" s="87"/>
      <c r="AA76" s="87"/>
      <c r="AB76" s="87"/>
    </row>
    <row r="77" spans="1:46">
      <c r="E77" s="67"/>
      <c r="F77" s="67"/>
      <c r="G77" s="67"/>
      <c r="H77" s="87"/>
      <c r="I77" s="87"/>
      <c r="J77" s="87"/>
      <c r="K77" s="63"/>
      <c r="L77" s="63"/>
      <c r="M77" s="63"/>
      <c r="Z77" s="87"/>
      <c r="AA77" s="87"/>
      <c r="AB77" s="87"/>
    </row>
    <row r="78" spans="1:46">
      <c r="E78" s="67"/>
      <c r="F78" s="67"/>
      <c r="G78" s="67"/>
      <c r="H78" s="87"/>
      <c r="I78" s="87"/>
      <c r="J78" s="87"/>
      <c r="K78" s="63"/>
      <c r="L78" s="63"/>
      <c r="M78" s="63"/>
      <c r="Z78" s="87"/>
      <c r="AA78" s="87"/>
      <c r="AB78" s="87"/>
    </row>
    <row r="79" spans="1:46">
      <c r="E79" s="67"/>
      <c r="F79" s="67"/>
      <c r="G79" s="67"/>
      <c r="H79" s="87"/>
      <c r="I79" s="87"/>
      <c r="J79" s="87"/>
      <c r="K79" s="63"/>
      <c r="L79" s="63"/>
      <c r="M79" s="63"/>
      <c r="Z79" s="87"/>
      <c r="AA79" s="87"/>
      <c r="AB79" s="87"/>
    </row>
    <row r="80" spans="1:46">
      <c r="E80" s="67"/>
      <c r="F80" s="67"/>
      <c r="G80" s="67"/>
      <c r="H80" s="87"/>
      <c r="I80" s="87"/>
      <c r="J80" s="87"/>
      <c r="K80" s="63"/>
      <c r="L80" s="63"/>
      <c r="M80" s="63"/>
      <c r="Z80" s="87"/>
      <c r="AA80" s="87"/>
      <c r="AB80" s="87"/>
    </row>
    <row r="81" spans="1:31">
      <c r="E81" s="67"/>
      <c r="F81" s="67"/>
      <c r="G81" s="67"/>
      <c r="H81" s="87"/>
      <c r="I81" s="87"/>
      <c r="J81" s="87"/>
      <c r="K81" s="63"/>
      <c r="L81" s="63"/>
      <c r="M81" s="63"/>
      <c r="Z81" s="87"/>
      <c r="AA81" s="87"/>
      <c r="AB81" s="87"/>
    </row>
    <row r="82" spans="1:31">
      <c r="E82" s="67"/>
      <c r="F82" s="67"/>
      <c r="G82" s="67"/>
      <c r="H82" s="87"/>
      <c r="I82" s="87"/>
      <c r="J82" s="87"/>
      <c r="K82" s="63"/>
      <c r="L82" s="63"/>
      <c r="M82" s="63"/>
      <c r="Z82" s="87"/>
      <c r="AA82" s="87"/>
      <c r="AB82" s="87"/>
    </row>
    <row r="83" spans="1:31">
      <c r="H83" s="87"/>
      <c r="I83" s="87"/>
      <c r="J83" s="87"/>
      <c r="N83" s="68"/>
      <c r="O83" s="68"/>
      <c r="P83" s="68"/>
      <c r="Z83" s="87"/>
      <c r="AA83" s="87"/>
      <c r="AB83" s="87"/>
      <c r="AC83" s="61"/>
      <c r="AD83" s="61"/>
      <c r="AE83" s="61"/>
    </row>
    <row r="84" spans="1:31">
      <c r="A84" s="66"/>
      <c r="H84" s="87"/>
      <c r="I84" s="87"/>
      <c r="J84" s="87"/>
      <c r="Z84" s="87"/>
      <c r="AA84" s="87"/>
      <c r="AB84" s="87"/>
      <c r="AC84" s="61"/>
      <c r="AD84" s="61"/>
      <c r="AE84" s="61"/>
    </row>
    <row r="85" spans="1:31">
      <c r="E85" s="69"/>
      <c r="F85" s="69"/>
      <c r="G85" s="69"/>
      <c r="H85" s="87"/>
      <c r="I85" s="87"/>
      <c r="J85" s="87"/>
      <c r="K85" s="63"/>
      <c r="L85" s="63"/>
      <c r="M85" s="63"/>
    </row>
    <row r="86" spans="1:31">
      <c r="H86" s="87"/>
      <c r="I86" s="87"/>
      <c r="J86" s="87"/>
      <c r="K86" s="63"/>
      <c r="L86" s="63"/>
      <c r="M86" s="63"/>
    </row>
    <row r="87" spans="1:31">
      <c r="E87" s="67"/>
      <c r="F87" s="67"/>
      <c r="G87" s="67"/>
      <c r="H87" s="87"/>
      <c r="I87" s="87"/>
      <c r="J87" s="87"/>
      <c r="K87" s="63"/>
      <c r="L87" s="63"/>
      <c r="M87" s="63"/>
    </row>
    <row r="88" spans="1:31">
      <c r="E88" s="67"/>
      <c r="F88" s="67"/>
      <c r="G88" s="67"/>
      <c r="H88" s="87"/>
      <c r="I88" s="87"/>
      <c r="J88" s="87"/>
      <c r="K88" s="63"/>
      <c r="L88" s="63"/>
      <c r="M88" s="63"/>
    </row>
    <row r="89" spans="1:31">
      <c r="E89" s="67"/>
      <c r="F89" s="67"/>
      <c r="G89" s="67"/>
      <c r="H89" s="87"/>
      <c r="I89" s="87"/>
      <c r="J89" s="87"/>
      <c r="K89" s="63"/>
      <c r="L89" s="63"/>
      <c r="M89" s="63"/>
    </row>
    <row r="90" spans="1:31">
      <c r="E90" s="67"/>
      <c r="F90" s="67"/>
      <c r="G90" s="67"/>
      <c r="H90" s="87"/>
      <c r="I90" s="87"/>
      <c r="J90" s="87"/>
      <c r="K90" s="63"/>
      <c r="L90" s="63"/>
      <c r="M90" s="63"/>
    </row>
    <row r="91" spans="1:31">
      <c r="E91" s="67"/>
      <c r="F91" s="67"/>
      <c r="G91" s="67"/>
      <c r="H91" s="99"/>
      <c r="I91" s="99"/>
      <c r="J91" s="99"/>
      <c r="K91" s="63"/>
      <c r="L91" s="63"/>
      <c r="M91" s="63"/>
    </row>
    <row r="92" spans="1:31">
      <c r="E92" s="67"/>
      <c r="F92" s="67"/>
      <c r="G92" s="67"/>
      <c r="H92" s="67"/>
      <c r="I92" s="67"/>
      <c r="J92" s="67"/>
      <c r="K92" s="63"/>
      <c r="L92" s="63"/>
      <c r="M92" s="63"/>
    </row>
    <row r="93" spans="1:31">
      <c r="E93" s="67"/>
      <c r="F93" s="67"/>
      <c r="G93" s="67"/>
      <c r="H93" s="67"/>
      <c r="I93" s="67"/>
      <c r="J93" s="67"/>
      <c r="K93" s="63"/>
      <c r="L93" s="63"/>
      <c r="M93" s="63"/>
    </row>
    <row r="94" spans="1:31">
      <c r="E94" s="67"/>
      <c r="F94" s="67"/>
      <c r="G94" s="67"/>
      <c r="H94" s="67"/>
      <c r="I94" s="67"/>
      <c r="J94" s="67"/>
      <c r="K94" s="63"/>
      <c r="L94" s="63"/>
      <c r="M94" s="63"/>
    </row>
    <row r="95" spans="1:31">
      <c r="E95" s="67"/>
      <c r="F95" s="67"/>
      <c r="G95" s="67"/>
      <c r="H95" s="67"/>
      <c r="I95" s="67"/>
      <c r="J95" s="67"/>
      <c r="K95" s="63"/>
      <c r="L95" s="63"/>
      <c r="M95" s="63"/>
    </row>
    <row r="96" spans="1:31">
      <c r="E96" s="67"/>
      <c r="F96" s="67"/>
      <c r="G96" s="67"/>
      <c r="H96" s="67"/>
      <c r="I96" s="67"/>
      <c r="J96" s="67"/>
      <c r="K96" s="63"/>
      <c r="L96" s="63"/>
      <c r="M96" s="63"/>
    </row>
    <row r="97" spans="1:31">
      <c r="K97" s="63"/>
      <c r="L97" s="63"/>
      <c r="M97" s="63"/>
    </row>
    <row r="98" spans="1:31">
      <c r="K98" s="63"/>
      <c r="L98" s="63"/>
      <c r="M98" s="63"/>
    </row>
    <row r="100" spans="1:31">
      <c r="A100" s="66"/>
      <c r="Z100" s="61"/>
      <c r="AA100" s="61"/>
      <c r="AB100" s="61"/>
      <c r="AC100" s="61"/>
      <c r="AD100" s="61"/>
      <c r="AE100" s="61"/>
    </row>
    <row r="101" spans="1:31">
      <c r="E101" s="69"/>
      <c r="F101" s="69"/>
      <c r="G101" s="69"/>
      <c r="H101" s="69"/>
      <c r="I101" s="69"/>
      <c r="J101" s="69"/>
      <c r="K101" s="69"/>
      <c r="L101" s="69"/>
      <c r="M101" s="69"/>
    </row>
    <row r="103" spans="1:31">
      <c r="E103" s="67"/>
      <c r="F103" s="67"/>
      <c r="G103" s="67"/>
      <c r="H103" s="67"/>
      <c r="I103" s="67"/>
      <c r="J103" s="67"/>
      <c r="K103" s="67"/>
      <c r="L103" s="67"/>
      <c r="M103" s="67"/>
    </row>
    <row r="104" spans="1:31">
      <c r="E104" s="67"/>
      <c r="F104" s="67"/>
      <c r="G104" s="67"/>
      <c r="H104" s="67"/>
      <c r="I104" s="67"/>
      <c r="J104" s="67"/>
      <c r="K104" s="67"/>
      <c r="L104" s="67"/>
      <c r="M104" s="67"/>
    </row>
    <row r="105" spans="1:31">
      <c r="E105" s="67"/>
      <c r="F105" s="67"/>
      <c r="G105" s="67"/>
      <c r="H105" s="67"/>
      <c r="I105" s="67"/>
      <c r="J105" s="67"/>
      <c r="K105" s="67"/>
      <c r="L105" s="67"/>
      <c r="M105" s="67"/>
    </row>
    <row r="106" spans="1:31">
      <c r="E106" s="67"/>
      <c r="F106" s="67"/>
      <c r="G106" s="67"/>
      <c r="H106" s="67"/>
      <c r="I106" s="67"/>
      <c r="J106" s="67"/>
      <c r="K106" s="67"/>
      <c r="L106" s="67"/>
      <c r="M106" s="67"/>
    </row>
    <row r="107" spans="1:31">
      <c r="E107" s="67"/>
      <c r="F107" s="67"/>
      <c r="G107" s="67"/>
      <c r="H107" s="67"/>
      <c r="I107" s="67"/>
      <c r="J107" s="67"/>
      <c r="K107" s="67"/>
      <c r="L107" s="67"/>
      <c r="M107" s="67"/>
    </row>
    <row r="108" spans="1:31">
      <c r="E108" s="67"/>
      <c r="F108" s="67"/>
      <c r="G108" s="67"/>
      <c r="H108" s="67"/>
      <c r="I108" s="67"/>
      <c r="J108" s="67"/>
      <c r="K108" s="67"/>
      <c r="L108" s="67"/>
      <c r="M108" s="67"/>
    </row>
    <row r="109" spans="1:31">
      <c r="E109" s="67"/>
      <c r="F109" s="67"/>
      <c r="G109" s="67"/>
      <c r="H109" s="67"/>
      <c r="I109" s="67"/>
      <c r="J109" s="67"/>
      <c r="K109" s="67"/>
      <c r="L109" s="67"/>
      <c r="M109" s="67"/>
    </row>
    <row r="110" spans="1:31">
      <c r="E110" s="67"/>
      <c r="F110" s="67"/>
      <c r="G110" s="67"/>
      <c r="H110" s="67"/>
      <c r="I110" s="67"/>
      <c r="J110" s="67"/>
      <c r="K110" s="67"/>
      <c r="L110" s="67"/>
      <c r="M110" s="67"/>
      <c r="N110" s="68"/>
      <c r="O110" s="68"/>
      <c r="P110" s="68"/>
    </row>
    <row r="111" spans="1:31">
      <c r="E111" s="67"/>
      <c r="F111" s="67"/>
      <c r="G111" s="67"/>
      <c r="H111" s="67"/>
      <c r="I111" s="67"/>
      <c r="J111" s="67"/>
      <c r="K111" s="67"/>
      <c r="L111" s="67"/>
      <c r="M111" s="67"/>
    </row>
    <row r="112" spans="1:31">
      <c r="E112" s="67"/>
      <c r="F112" s="67"/>
      <c r="G112" s="67"/>
      <c r="H112" s="67"/>
      <c r="I112" s="67"/>
      <c r="J112" s="67"/>
      <c r="K112" s="67"/>
      <c r="L112" s="67"/>
      <c r="M112" s="67"/>
      <c r="N112" s="68"/>
      <c r="O112" s="68"/>
      <c r="P112" s="68"/>
    </row>
    <row r="114" spans="2:31">
      <c r="N114" s="68"/>
      <c r="O114" s="68"/>
      <c r="P114" s="68"/>
    </row>
    <row r="115" spans="2:31">
      <c r="T115" s="70"/>
      <c r="U115" s="70"/>
      <c r="V115" s="70"/>
    </row>
    <row r="116" spans="2:31">
      <c r="N116" s="61"/>
      <c r="O116" s="61"/>
      <c r="P116" s="61"/>
      <c r="T116" s="70"/>
      <c r="U116" s="70"/>
      <c r="V116" s="70"/>
    </row>
    <row r="117" spans="2:31">
      <c r="T117" s="70"/>
      <c r="U117" s="70"/>
      <c r="V117" s="70"/>
    </row>
    <row r="118" spans="2:31">
      <c r="E118" s="71"/>
      <c r="F118" s="71"/>
      <c r="G118" s="71"/>
      <c r="H118" s="71"/>
      <c r="I118" s="71"/>
      <c r="J118" s="71"/>
      <c r="K118" s="71"/>
      <c r="L118" s="71"/>
      <c r="M118" s="71"/>
      <c r="N118" s="72"/>
      <c r="O118" s="72"/>
      <c r="P118" s="72"/>
      <c r="T118" s="70"/>
      <c r="U118" s="70"/>
      <c r="V118" s="70"/>
    </row>
    <row r="119" spans="2:31">
      <c r="E119" s="71"/>
      <c r="F119" s="71"/>
      <c r="G119" s="71"/>
      <c r="H119" s="71"/>
      <c r="I119" s="71"/>
      <c r="J119" s="71"/>
      <c r="K119" s="71"/>
      <c r="L119" s="71"/>
      <c r="M119" s="71"/>
      <c r="N119" s="68"/>
      <c r="O119" s="68"/>
      <c r="P119" s="68"/>
      <c r="T119" s="70"/>
      <c r="U119" s="70"/>
      <c r="V119" s="70"/>
    </row>
    <row r="120" spans="2:31">
      <c r="E120" s="71"/>
      <c r="F120" s="71"/>
      <c r="G120" s="71"/>
      <c r="H120" s="71"/>
      <c r="I120" s="71"/>
      <c r="J120" s="71"/>
      <c r="K120" s="71"/>
      <c r="L120" s="71"/>
      <c r="M120" s="71"/>
      <c r="N120" s="68"/>
      <c r="O120" s="68"/>
      <c r="P120" s="68"/>
      <c r="T120" s="70"/>
      <c r="U120" s="70"/>
      <c r="V120" s="70"/>
    </row>
    <row r="121" spans="2:31">
      <c r="E121" s="71"/>
      <c r="F121" s="71"/>
      <c r="G121" s="71"/>
      <c r="H121" s="71"/>
      <c r="I121" s="71"/>
      <c r="J121" s="71"/>
      <c r="K121" s="71"/>
      <c r="L121" s="71"/>
      <c r="M121" s="71"/>
      <c r="N121" s="68"/>
      <c r="O121" s="68"/>
      <c r="P121" s="68"/>
      <c r="T121" s="70"/>
      <c r="U121" s="70"/>
      <c r="V121" s="70"/>
    </row>
    <row r="122" spans="2:31">
      <c r="E122" s="71"/>
      <c r="F122" s="71"/>
      <c r="G122" s="71"/>
      <c r="H122" s="71"/>
      <c r="I122" s="71"/>
      <c r="J122" s="71"/>
      <c r="K122" s="71"/>
      <c r="L122" s="71"/>
      <c r="M122" s="71"/>
      <c r="N122" s="68"/>
      <c r="O122" s="68"/>
      <c r="P122" s="68"/>
      <c r="T122" s="70"/>
      <c r="U122" s="70"/>
      <c r="V122" s="70"/>
    </row>
    <row r="123" spans="2:31">
      <c r="E123" s="71"/>
      <c r="F123" s="71"/>
      <c r="G123" s="71"/>
      <c r="H123" s="71"/>
      <c r="I123" s="71"/>
      <c r="J123" s="71"/>
      <c r="K123" s="71"/>
      <c r="L123" s="71"/>
      <c r="M123" s="71"/>
      <c r="N123" s="68"/>
      <c r="O123" s="68"/>
      <c r="P123" s="68"/>
      <c r="T123" s="70"/>
      <c r="U123" s="70"/>
      <c r="V123" s="70"/>
    </row>
    <row r="124" spans="2:31">
      <c r="E124" s="71"/>
      <c r="F124" s="71"/>
      <c r="G124" s="71"/>
      <c r="H124" s="71"/>
      <c r="I124" s="71"/>
      <c r="J124" s="71"/>
      <c r="K124" s="71"/>
      <c r="L124" s="71"/>
      <c r="M124" s="71"/>
      <c r="N124" s="68"/>
      <c r="O124" s="68"/>
      <c r="P124" s="68"/>
      <c r="T124" s="70"/>
      <c r="U124" s="70"/>
      <c r="V124" s="70"/>
    </row>
    <row r="125" spans="2:31">
      <c r="E125" s="71"/>
      <c r="F125" s="71"/>
      <c r="G125" s="71"/>
      <c r="H125" s="71"/>
      <c r="I125" s="71"/>
      <c r="J125" s="71"/>
      <c r="K125" s="71"/>
      <c r="L125" s="71"/>
      <c r="M125" s="71"/>
      <c r="T125" s="73"/>
      <c r="U125" s="73"/>
      <c r="V125" s="73"/>
    </row>
    <row r="126" spans="2:31">
      <c r="B126" s="74"/>
      <c r="C126" s="74"/>
      <c r="D126" s="74"/>
      <c r="E126" s="71"/>
      <c r="F126" s="71"/>
      <c r="G126" s="71"/>
      <c r="H126" s="71"/>
      <c r="I126" s="71"/>
      <c r="J126" s="71"/>
      <c r="K126" s="71"/>
      <c r="L126" s="71"/>
      <c r="M126" s="71"/>
      <c r="Q126" s="74"/>
      <c r="R126" s="74"/>
      <c r="S126" s="74"/>
      <c r="Z126" s="74"/>
      <c r="AA126" s="74"/>
      <c r="AB126" s="74"/>
      <c r="AC126" s="74"/>
      <c r="AD126" s="74"/>
      <c r="AE126" s="74"/>
    </row>
  </sheetData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BA126"/>
  <sheetViews>
    <sheetView topLeftCell="W38" zoomScaleNormal="100" workbookViewId="0">
      <selection activeCell="AK42" sqref="AK42"/>
    </sheetView>
  </sheetViews>
  <sheetFormatPr defaultColWidth="9.140625" defaultRowHeight="12.75"/>
  <cols>
    <col min="1" max="4" width="8.7109375" style="63" customWidth="1"/>
    <col min="5" max="13" width="8.7109375" style="62" customWidth="1"/>
    <col min="14" max="40" width="8.7109375" style="63" customWidth="1"/>
    <col min="41" max="41" width="16.28515625" style="63" customWidth="1"/>
    <col min="42" max="47" width="8.7109375" style="63" customWidth="1"/>
    <col min="48" max="16384" width="9.140625" style="63"/>
  </cols>
  <sheetData>
    <row r="1" spans="1:53" ht="15.75">
      <c r="A1" s="82"/>
    </row>
    <row r="2" spans="1:53" ht="15.75">
      <c r="A2" s="82"/>
      <c r="AG2" s="79"/>
      <c r="AH2" s="79"/>
    </row>
    <row r="3" spans="1:53">
      <c r="A3" s="75" t="s">
        <v>4</v>
      </c>
      <c r="B3" s="75" t="s">
        <v>1</v>
      </c>
      <c r="C3" s="75"/>
      <c r="D3" s="75"/>
      <c r="E3" s="75" t="s">
        <v>6</v>
      </c>
      <c r="F3" s="75"/>
      <c r="G3" s="75"/>
      <c r="H3" s="75"/>
      <c r="I3" s="75"/>
      <c r="J3" s="75"/>
      <c r="N3" s="62"/>
      <c r="O3" s="62"/>
      <c r="P3" s="62"/>
      <c r="Z3" s="59"/>
      <c r="AA3" s="59"/>
      <c r="AB3" s="59"/>
      <c r="AC3" s="60"/>
      <c r="AG3" s="79"/>
      <c r="AH3" s="79"/>
      <c r="AI3" s="59"/>
      <c r="AJ3" s="61" t="s">
        <v>2</v>
      </c>
      <c r="AK3" s="80">
        <f>'MCS Table'!H25*10^3</f>
        <v>11436</v>
      </c>
      <c r="AL3" s="61"/>
    </row>
    <row r="4" spans="1:53">
      <c r="A4" s="76">
        <v>0.7</v>
      </c>
      <c r="B4" s="81">
        <f>AVERAGE(B68:AS68)</f>
        <v>10.064596662430368</v>
      </c>
      <c r="C4" s="81"/>
      <c r="D4" s="81"/>
      <c r="E4" s="65">
        <f>ABS(MIN(B68:AS68)-MAX(B68:AS68))</f>
        <v>3.943036534385632</v>
      </c>
      <c r="F4" s="65"/>
      <c r="G4" s="65"/>
      <c r="H4" s="65"/>
      <c r="I4" s="65"/>
      <c r="J4" s="65"/>
      <c r="AG4" s="79"/>
      <c r="AH4" s="79"/>
      <c r="AJ4" s="61" t="s">
        <v>7</v>
      </c>
      <c r="AK4" s="79">
        <f>A4*AK3</f>
        <v>8005.2</v>
      </c>
      <c r="AL4" s="61"/>
      <c r="AM4" s="61"/>
    </row>
    <row r="5" spans="1:53">
      <c r="A5" s="76"/>
      <c r="B5" s="81"/>
      <c r="C5" s="81"/>
      <c r="D5" s="81"/>
      <c r="E5" s="65"/>
      <c r="F5" s="65"/>
      <c r="G5" s="65"/>
      <c r="H5" s="65"/>
      <c r="I5" s="65"/>
      <c r="J5" s="65"/>
      <c r="AG5" s="79"/>
      <c r="AH5" s="79"/>
      <c r="AJ5" s="61"/>
      <c r="AK5" s="61"/>
      <c r="AL5" s="61"/>
      <c r="AM5" s="61"/>
      <c r="AN5" s="61"/>
      <c r="AO5" s="79"/>
      <c r="AP5" s="61"/>
      <c r="AQ5" s="61"/>
    </row>
    <row r="6" spans="1:53">
      <c r="A6" s="76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AG6" s="79"/>
      <c r="AH6" s="79"/>
    </row>
    <row r="7" spans="1:53">
      <c r="A7" s="64"/>
      <c r="E7" s="65"/>
      <c r="F7" s="65"/>
      <c r="G7" s="65"/>
      <c r="H7" s="65"/>
      <c r="I7" s="65"/>
      <c r="J7" s="65"/>
      <c r="K7" s="65"/>
      <c r="L7" s="65"/>
      <c r="M7" s="65"/>
      <c r="N7" s="66"/>
      <c r="O7" s="66"/>
      <c r="P7" s="66"/>
      <c r="AG7" s="79"/>
      <c r="AH7" s="79"/>
    </row>
    <row r="8" spans="1:53">
      <c r="A8" s="64"/>
      <c r="E8" s="65"/>
      <c r="F8" s="65"/>
      <c r="G8" s="65"/>
      <c r="H8" s="65"/>
      <c r="I8" s="65"/>
      <c r="J8" s="65"/>
      <c r="K8" s="65"/>
      <c r="L8" s="65"/>
      <c r="M8" s="65"/>
      <c r="N8" s="66"/>
      <c r="O8" s="66"/>
      <c r="P8" s="66"/>
      <c r="AG8" s="79"/>
      <c r="AH8" s="79"/>
    </row>
    <row r="9" spans="1:53">
      <c r="A9" s="64"/>
      <c r="E9" s="65"/>
      <c r="F9" s="65"/>
      <c r="G9" s="65"/>
      <c r="H9" s="65"/>
      <c r="I9" s="65"/>
      <c r="J9" s="65"/>
      <c r="K9" s="65"/>
      <c r="L9" s="65"/>
      <c r="M9" s="65"/>
      <c r="N9" s="66"/>
      <c r="O9" s="66"/>
      <c r="P9" s="66"/>
      <c r="AG9" s="79"/>
      <c r="AH9" s="79"/>
      <c r="AZ9" s="59"/>
      <c r="BA9" s="59"/>
    </row>
    <row r="10" spans="1:53">
      <c r="A10" s="64"/>
      <c r="E10" s="65"/>
      <c r="F10" s="65"/>
      <c r="G10" s="65"/>
      <c r="H10" s="65"/>
      <c r="I10" s="65"/>
      <c r="J10" s="65"/>
      <c r="K10" s="65"/>
      <c r="L10" s="65"/>
      <c r="M10" s="65"/>
      <c r="N10" s="66"/>
      <c r="O10" s="66"/>
      <c r="P10" s="66"/>
      <c r="AG10" s="79"/>
      <c r="AH10" s="79"/>
      <c r="AZ10" s="59"/>
      <c r="BA10" s="59"/>
    </row>
    <row r="11" spans="1:53">
      <c r="A11" s="64"/>
      <c r="E11" s="65"/>
      <c r="F11" s="65"/>
      <c r="G11" s="65"/>
      <c r="H11" s="65"/>
      <c r="I11" s="65"/>
      <c r="J11" s="65"/>
      <c r="K11" s="65"/>
      <c r="L11" s="65"/>
      <c r="M11" s="65"/>
      <c r="N11" s="66"/>
      <c r="O11" s="66"/>
      <c r="P11" s="66"/>
      <c r="AG11" s="79"/>
      <c r="AH11" s="79"/>
      <c r="AZ11" s="59"/>
      <c r="BA11" s="59"/>
    </row>
    <row r="12" spans="1:53">
      <c r="A12" s="64"/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66"/>
      <c r="P12" s="66"/>
      <c r="AZ12" s="59"/>
      <c r="BA12" s="59"/>
    </row>
    <row r="13" spans="1:53">
      <c r="A13" s="64"/>
      <c r="E13" s="65"/>
      <c r="F13" s="65"/>
      <c r="G13" s="65"/>
      <c r="H13" s="65"/>
      <c r="I13" s="65"/>
      <c r="J13" s="65"/>
      <c r="K13" s="65"/>
      <c r="L13" s="65"/>
      <c r="M13" s="65"/>
      <c r="N13" s="66"/>
      <c r="O13" s="66"/>
      <c r="P13" s="66"/>
      <c r="AU13" s="59"/>
      <c r="AZ13" s="59"/>
      <c r="BA13" s="59"/>
    </row>
    <row r="14" spans="1:53">
      <c r="A14" s="64"/>
      <c r="E14" s="65"/>
      <c r="F14" s="65"/>
      <c r="G14" s="65"/>
      <c r="H14" s="65"/>
      <c r="I14" s="65"/>
      <c r="J14" s="65"/>
      <c r="K14" s="65"/>
      <c r="L14" s="65"/>
      <c r="M14" s="65"/>
      <c r="N14" s="66"/>
      <c r="O14" s="66"/>
      <c r="P14" s="66"/>
      <c r="AU14" s="59"/>
      <c r="AZ14" s="59"/>
      <c r="BA14" s="59"/>
    </row>
    <row r="15" spans="1:53">
      <c r="A15" s="64"/>
      <c r="E15" s="65"/>
      <c r="F15" s="65"/>
      <c r="G15" s="65"/>
      <c r="H15" s="65"/>
      <c r="I15" s="65"/>
      <c r="J15" s="65"/>
      <c r="K15" s="65"/>
      <c r="L15" s="65"/>
      <c r="M15" s="65"/>
      <c r="N15" s="66"/>
      <c r="O15" s="66"/>
      <c r="P15" s="66"/>
      <c r="AU15" s="59"/>
      <c r="AZ15" s="59"/>
      <c r="BA15" s="59"/>
    </row>
    <row r="16" spans="1:53">
      <c r="A16" s="64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6"/>
      <c r="P16" s="66"/>
      <c r="AU16" s="59"/>
      <c r="AZ16" s="59"/>
      <c r="BA16" s="59"/>
    </row>
    <row r="17" spans="1:53">
      <c r="A17" s="64"/>
      <c r="E17" s="65"/>
      <c r="F17" s="65"/>
      <c r="G17" s="65"/>
      <c r="H17" s="65"/>
      <c r="I17" s="65"/>
      <c r="J17" s="65"/>
      <c r="K17" s="65"/>
      <c r="L17" s="65"/>
      <c r="M17" s="65"/>
      <c r="N17" s="66"/>
      <c r="O17" s="66"/>
      <c r="P17" s="66"/>
      <c r="AU17" s="59"/>
      <c r="AZ17" s="59"/>
      <c r="BA17" s="59"/>
    </row>
    <row r="18" spans="1:53">
      <c r="A18" s="64"/>
      <c r="E18" s="65"/>
      <c r="F18" s="65"/>
      <c r="G18" s="65"/>
      <c r="H18" s="65"/>
      <c r="I18" s="65"/>
      <c r="J18" s="65"/>
      <c r="K18" s="65"/>
      <c r="L18" s="65"/>
      <c r="M18" s="65"/>
      <c r="N18" s="66"/>
      <c r="O18" s="66"/>
      <c r="P18" s="66"/>
      <c r="AU18" s="59"/>
      <c r="AZ18" s="59"/>
      <c r="BA18" s="59"/>
    </row>
    <row r="19" spans="1:53">
      <c r="A19" s="64"/>
      <c r="E19" s="65"/>
      <c r="F19" s="65"/>
      <c r="G19" s="65"/>
      <c r="H19" s="65"/>
      <c r="I19" s="65"/>
      <c r="J19" s="65"/>
      <c r="K19" s="65"/>
      <c r="L19" s="65"/>
      <c r="M19" s="65"/>
      <c r="N19" s="66"/>
      <c r="O19" s="66"/>
      <c r="P19" s="66"/>
      <c r="AU19" s="59"/>
      <c r="AZ19" s="59"/>
      <c r="BA19" s="59"/>
    </row>
    <row r="20" spans="1:53">
      <c r="A20" s="64"/>
      <c r="E20" s="65"/>
      <c r="F20" s="65"/>
      <c r="G20" s="65"/>
      <c r="H20" s="65"/>
      <c r="I20" s="65"/>
      <c r="J20" s="65"/>
      <c r="K20" s="65"/>
      <c r="L20" s="65"/>
      <c r="M20" s="65"/>
      <c r="N20" s="66"/>
      <c r="O20" s="66"/>
      <c r="P20" s="66"/>
      <c r="AU20" s="59"/>
      <c r="AZ20" s="59"/>
      <c r="BA20" s="59"/>
    </row>
    <row r="21" spans="1:53">
      <c r="A21" s="64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66"/>
      <c r="P21" s="66"/>
      <c r="AU21" s="59"/>
      <c r="AZ21" s="59"/>
      <c r="BA21" s="59"/>
    </row>
    <row r="22" spans="1:53">
      <c r="A22" s="64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66"/>
      <c r="P22" s="66"/>
      <c r="AU22" s="59"/>
      <c r="AZ22" s="59"/>
      <c r="BA22" s="59"/>
    </row>
    <row r="23" spans="1:53">
      <c r="A23" s="64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66"/>
      <c r="P23" s="66"/>
      <c r="AU23" s="59"/>
      <c r="AZ23" s="59"/>
      <c r="BA23" s="59"/>
    </row>
    <row r="24" spans="1:53">
      <c r="A24" s="64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66"/>
      <c r="P24" s="66"/>
      <c r="AZ24" s="59"/>
      <c r="BA24" s="59"/>
    </row>
    <row r="25" spans="1:53">
      <c r="A25" s="64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66"/>
      <c r="P25" s="66"/>
      <c r="AZ25" s="59"/>
      <c r="BA25" s="59"/>
    </row>
    <row r="26" spans="1:53">
      <c r="A26" s="64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66"/>
      <c r="P26" s="66"/>
      <c r="AZ26" s="59"/>
      <c r="BA26" s="59"/>
    </row>
    <row r="27" spans="1:53">
      <c r="A27" s="64"/>
      <c r="E27" s="65"/>
      <c r="F27" s="65"/>
      <c r="G27" s="65"/>
      <c r="H27" s="65"/>
      <c r="I27" s="65"/>
      <c r="J27" s="65"/>
      <c r="K27" s="65"/>
      <c r="L27" s="65"/>
      <c r="M27" s="65"/>
      <c r="N27" s="66"/>
      <c r="O27" s="66"/>
      <c r="P27" s="66"/>
      <c r="AZ27" s="59"/>
      <c r="BA27" s="59"/>
    </row>
    <row r="28" spans="1:53">
      <c r="A28" s="64"/>
      <c r="E28" s="65"/>
      <c r="F28" s="65"/>
      <c r="G28" s="65"/>
      <c r="H28" s="65"/>
      <c r="I28" s="65"/>
      <c r="J28" s="65"/>
      <c r="K28" s="65"/>
      <c r="L28" s="65"/>
      <c r="M28" s="65"/>
      <c r="N28" s="66"/>
      <c r="O28" s="66"/>
      <c r="P28" s="66"/>
      <c r="AZ28" s="59"/>
      <c r="BA28" s="59"/>
    </row>
    <row r="29" spans="1:53">
      <c r="A29" s="64"/>
      <c r="E29" s="65"/>
      <c r="F29" s="65"/>
      <c r="G29" s="65"/>
      <c r="H29" s="65"/>
      <c r="I29" s="65"/>
      <c r="J29" s="65"/>
      <c r="K29" s="65"/>
      <c r="L29" s="65"/>
      <c r="M29" s="65"/>
      <c r="N29" s="66"/>
      <c r="O29" s="66"/>
      <c r="P29" s="66"/>
      <c r="AZ29" s="59"/>
      <c r="BA29" s="59"/>
    </row>
    <row r="30" spans="1:53">
      <c r="A30" s="64"/>
      <c r="E30" s="65"/>
      <c r="F30" s="65"/>
      <c r="G30" s="65"/>
      <c r="H30" s="65"/>
      <c r="I30" s="65"/>
      <c r="J30" s="65"/>
      <c r="K30" s="65"/>
      <c r="L30" s="65"/>
      <c r="M30" s="65"/>
      <c r="N30" s="66"/>
      <c r="O30" s="66"/>
      <c r="P30" s="66"/>
    </row>
    <row r="31" spans="1:53">
      <c r="A31" s="64"/>
      <c r="E31" s="65"/>
      <c r="F31" s="65"/>
      <c r="G31" s="65"/>
      <c r="H31" s="65"/>
      <c r="I31" s="65"/>
      <c r="J31" s="65"/>
      <c r="K31" s="65"/>
      <c r="L31" s="65"/>
      <c r="M31" s="65"/>
      <c r="N31" s="66"/>
      <c r="O31" s="66"/>
      <c r="P31" s="66"/>
    </row>
    <row r="32" spans="1:53">
      <c r="A32" s="64"/>
      <c r="E32" s="65"/>
      <c r="F32" s="65"/>
      <c r="G32" s="65"/>
      <c r="H32" s="65"/>
      <c r="I32" s="65"/>
      <c r="J32" s="65"/>
      <c r="K32" s="65"/>
      <c r="L32" s="65"/>
      <c r="M32" s="65"/>
      <c r="N32" s="66"/>
      <c r="O32" s="66"/>
      <c r="P32" s="66"/>
    </row>
    <row r="33" spans="1:52">
      <c r="A33" s="64"/>
      <c r="E33" s="65"/>
      <c r="F33" s="65"/>
      <c r="G33" s="65"/>
      <c r="H33" s="65"/>
      <c r="I33" s="65"/>
      <c r="J33" s="65"/>
      <c r="K33" s="65"/>
      <c r="L33" s="65"/>
      <c r="M33" s="65"/>
      <c r="N33" s="66"/>
      <c r="O33" s="66"/>
      <c r="P33" s="66"/>
    </row>
    <row r="34" spans="1:52">
      <c r="A34" s="64"/>
      <c r="E34" s="65"/>
      <c r="F34" s="65"/>
      <c r="G34" s="65"/>
      <c r="H34" s="65"/>
      <c r="I34" s="65"/>
      <c r="J34" s="65"/>
      <c r="K34" s="65"/>
      <c r="L34" s="65"/>
      <c r="M34" s="65"/>
      <c r="N34" s="66"/>
      <c r="O34" s="66"/>
      <c r="P34" s="66"/>
    </row>
    <row r="35" spans="1:52">
      <c r="A35" s="64"/>
      <c r="E35" s="65"/>
      <c r="F35" s="65"/>
      <c r="G35" s="65"/>
      <c r="H35" s="65"/>
      <c r="I35" s="65"/>
      <c r="J35" s="65"/>
      <c r="K35" s="65"/>
      <c r="L35" s="65"/>
      <c r="M35" s="65"/>
      <c r="N35" s="66"/>
      <c r="O35" s="66"/>
      <c r="P35" s="66"/>
    </row>
    <row r="36" spans="1:52" s="45" customFormat="1" ht="62.25">
      <c r="A36" s="43" t="s">
        <v>19</v>
      </c>
      <c r="B36" s="158" t="s">
        <v>9</v>
      </c>
      <c r="C36" s="159"/>
      <c r="D36" s="160"/>
      <c r="E36" s="158" t="s">
        <v>35</v>
      </c>
      <c r="F36" s="159"/>
      <c r="G36" s="160"/>
      <c r="H36" s="158" t="s">
        <v>12</v>
      </c>
      <c r="I36" s="159"/>
      <c r="J36" s="160"/>
      <c r="K36" s="158" t="s">
        <v>8</v>
      </c>
      <c r="L36" s="159"/>
      <c r="M36" s="160"/>
      <c r="N36" s="158" t="s">
        <v>11</v>
      </c>
      <c r="O36" s="159"/>
      <c r="P36" s="160"/>
      <c r="Q36" s="158" t="s">
        <v>5</v>
      </c>
      <c r="R36" s="159"/>
      <c r="S36" s="160"/>
      <c r="T36" s="158" t="s">
        <v>13</v>
      </c>
      <c r="U36" s="159"/>
      <c r="V36" s="160"/>
      <c r="W36" s="158" t="s">
        <v>15</v>
      </c>
      <c r="X36" s="159"/>
      <c r="Y36" s="160"/>
      <c r="Z36" s="158" t="s">
        <v>14</v>
      </c>
      <c r="AA36" s="159"/>
      <c r="AB36" s="160"/>
      <c r="AC36" s="158" t="s">
        <v>0</v>
      </c>
      <c r="AD36" s="159"/>
      <c r="AE36" s="160"/>
      <c r="AF36" s="158" t="s">
        <v>36</v>
      </c>
      <c r="AG36" s="159"/>
      <c r="AH36" s="160"/>
      <c r="AI36" s="158" t="s">
        <v>21</v>
      </c>
      <c r="AJ36" s="159"/>
      <c r="AK36" s="160"/>
      <c r="AL36" s="158"/>
      <c r="AM36" s="159"/>
      <c r="AN36" s="160"/>
      <c r="AO36" s="158"/>
      <c r="AP36" s="159"/>
      <c r="AQ36" s="160"/>
      <c r="AR36" s="158"/>
      <c r="AS36" s="159"/>
      <c r="AT36" s="160"/>
    </row>
    <row r="37" spans="1:52" s="45" customFormat="1" ht="57.75" customHeight="1">
      <c r="A37" s="43"/>
      <c r="B37" s="44" t="s">
        <v>33</v>
      </c>
      <c r="C37" s="46" t="s">
        <v>34</v>
      </c>
      <c r="D37" s="46" t="s">
        <v>208</v>
      </c>
      <c r="E37" s="44" t="s">
        <v>33</v>
      </c>
      <c r="F37" s="46" t="s">
        <v>34</v>
      </c>
      <c r="G37" s="46" t="s">
        <v>208</v>
      </c>
      <c r="H37" s="44" t="s">
        <v>33</v>
      </c>
      <c r="I37" s="46" t="s">
        <v>34</v>
      </c>
      <c r="J37" s="46" t="s">
        <v>208</v>
      </c>
      <c r="K37" s="44" t="s">
        <v>33</v>
      </c>
      <c r="L37" s="46" t="s">
        <v>34</v>
      </c>
      <c r="M37" s="46" t="s">
        <v>208</v>
      </c>
      <c r="N37" s="44" t="s">
        <v>33</v>
      </c>
      <c r="O37" s="46" t="s">
        <v>34</v>
      </c>
      <c r="P37" s="46" t="s">
        <v>208</v>
      </c>
      <c r="Q37" s="44" t="s">
        <v>33</v>
      </c>
      <c r="R37" s="46" t="s">
        <v>34</v>
      </c>
      <c r="S37" s="46" t="s">
        <v>208</v>
      </c>
      <c r="T37" s="44" t="s">
        <v>33</v>
      </c>
      <c r="U37" s="46" t="s">
        <v>34</v>
      </c>
      <c r="V37" s="46" t="s">
        <v>208</v>
      </c>
      <c r="W37" s="44" t="s">
        <v>33</v>
      </c>
      <c r="X37" s="46" t="s">
        <v>34</v>
      </c>
      <c r="Y37" s="46" t="s">
        <v>208</v>
      </c>
      <c r="Z37" s="44" t="s">
        <v>33</v>
      </c>
      <c r="AA37" s="46" t="s">
        <v>34</v>
      </c>
      <c r="AB37" s="46" t="s">
        <v>208</v>
      </c>
      <c r="AC37" s="44" t="s">
        <v>33</v>
      </c>
      <c r="AD37" s="46" t="s">
        <v>34</v>
      </c>
      <c r="AE37" s="46" t="s">
        <v>208</v>
      </c>
      <c r="AF37" s="44" t="s">
        <v>33</v>
      </c>
      <c r="AG37" s="46" t="s">
        <v>34</v>
      </c>
      <c r="AH37" s="46" t="s">
        <v>208</v>
      </c>
      <c r="AI37" s="44" t="s">
        <v>33</v>
      </c>
      <c r="AJ37" s="46" t="s">
        <v>34</v>
      </c>
      <c r="AK37" s="46" t="s">
        <v>208</v>
      </c>
      <c r="AL37" s="44" t="s">
        <v>33</v>
      </c>
      <c r="AM37" s="46" t="s">
        <v>34</v>
      </c>
      <c r="AN37" s="46" t="s">
        <v>208</v>
      </c>
      <c r="AO37" s="44" t="s">
        <v>33</v>
      </c>
      <c r="AP37" s="46" t="s">
        <v>34</v>
      </c>
      <c r="AQ37" s="46" t="s">
        <v>208</v>
      </c>
      <c r="AR37" s="44" t="s">
        <v>33</v>
      </c>
      <c r="AS37" s="46" t="s">
        <v>34</v>
      </c>
      <c r="AT37" s="46" t="s">
        <v>213</v>
      </c>
    </row>
    <row r="38" spans="1:52">
      <c r="A38" s="59">
        <v>-5</v>
      </c>
      <c r="B38" s="97"/>
      <c r="C38" s="97"/>
      <c r="D38" s="97"/>
      <c r="E38" s="97"/>
      <c r="F38" s="97"/>
      <c r="G38" s="97"/>
      <c r="H38" s="97"/>
      <c r="I38" s="97"/>
      <c r="J38" s="97"/>
      <c r="K38" s="97">
        <v>8.2010050251252178</v>
      </c>
      <c r="L38" s="97">
        <v>1.1879396984924029</v>
      </c>
      <c r="M38" s="97">
        <v>0</v>
      </c>
      <c r="N38" s="97"/>
      <c r="O38" s="97"/>
      <c r="P38" s="97"/>
      <c r="Q38" s="39"/>
      <c r="R38" s="39"/>
      <c r="S38" s="39"/>
      <c r="T38" s="97"/>
      <c r="U38" s="97"/>
      <c r="V38" s="97"/>
      <c r="W38" s="98"/>
      <c r="X38" s="98"/>
      <c r="Y38" s="98"/>
      <c r="Z38" s="98"/>
      <c r="AA38" s="98"/>
      <c r="AB38" s="98"/>
      <c r="AC38" s="98"/>
      <c r="AD38" s="98"/>
      <c r="AE38" s="98"/>
      <c r="AF38" s="97"/>
      <c r="AG38" s="97"/>
      <c r="AH38" s="97"/>
      <c r="AI38" s="39"/>
      <c r="AJ38" s="98"/>
      <c r="AK38" s="98"/>
      <c r="AL38" s="98"/>
      <c r="AM38" s="98"/>
      <c r="AN38" s="98"/>
      <c r="AO38" s="97"/>
      <c r="AP38" s="97"/>
      <c r="AQ38" s="97"/>
      <c r="AR38" s="98"/>
      <c r="AS38" s="98"/>
      <c r="AT38" s="98"/>
      <c r="AW38" s="59"/>
      <c r="AX38" s="59"/>
      <c r="AY38" s="59"/>
      <c r="AZ38" s="79"/>
    </row>
    <row r="39" spans="1:52">
      <c r="A39" s="59">
        <f>A38+1</f>
        <v>-4</v>
      </c>
      <c r="B39" s="97">
        <v>24.2</v>
      </c>
      <c r="C39" s="97">
        <v>0.7</v>
      </c>
      <c r="D39" s="97">
        <v>0</v>
      </c>
      <c r="E39" s="97"/>
      <c r="F39" s="97"/>
      <c r="G39" s="97"/>
      <c r="H39" s="97"/>
      <c r="I39" s="97"/>
      <c r="J39" s="97"/>
      <c r="K39" s="97">
        <v>16.402010050250436</v>
      </c>
      <c r="L39" s="97">
        <v>2.3758793969848058</v>
      </c>
      <c r="M39" s="97">
        <v>0</v>
      </c>
      <c r="N39" s="97"/>
      <c r="O39" s="97"/>
      <c r="P39" s="97"/>
      <c r="Q39" s="39"/>
      <c r="R39" s="39"/>
      <c r="S39" s="39"/>
      <c r="T39" s="105">
        <v>0</v>
      </c>
      <c r="U39" s="105">
        <v>0</v>
      </c>
      <c r="V39" s="105">
        <v>0</v>
      </c>
      <c r="W39" s="98"/>
      <c r="X39" s="98"/>
      <c r="Y39" s="98"/>
      <c r="Z39" s="98"/>
      <c r="AA39" s="98"/>
      <c r="AB39" s="98"/>
      <c r="AC39" s="98"/>
      <c r="AD39" s="98"/>
      <c r="AE39" s="98"/>
      <c r="AF39" s="97"/>
      <c r="AG39" s="97"/>
      <c r="AH39" s="97"/>
      <c r="AI39" s="39"/>
      <c r="AJ39" s="98"/>
      <c r="AK39" s="98"/>
      <c r="AL39" s="98"/>
      <c r="AM39" s="98"/>
      <c r="AN39" s="98"/>
      <c r="AO39" s="97"/>
      <c r="AP39" s="98"/>
      <c r="AQ39" s="98"/>
      <c r="AR39" s="98"/>
      <c r="AS39" s="98"/>
      <c r="AT39" s="98"/>
      <c r="AW39" s="59"/>
      <c r="AX39" s="59"/>
      <c r="AY39" s="59"/>
      <c r="AZ39" s="79"/>
    </row>
    <row r="40" spans="1:52">
      <c r="A40" s="59">
        <f t="shared" ref="A40:A67" si="0">A39+1</f>
        <v>-3</v>
      </c>
      <c r="B40" s="97">
        <v>257.10000000000002</v>
      </c>
      <c r="C40" s="97">
        <v>114.85</v>
      </c>
      <c r="D40" s="97">
        <v>0</v>
      </c>
      <c r="E40" s="97"/>
      <c r="F40" s="97"/>
      <c r="G40" s="97"/>
      <c r="H40" s="97"/>
      <c r="I40" s="97"/>
      <c r="J40" s="97"/>
      <c r="K40" s="97">
        <v>259.03718592963526</v>
      </c>
      <c r="L40" s="97">
        <v>74.06231155778525</v>
      </c>
      <c r="M40" s="97">
        <v>1.1879396984924029</v>
      </c>
      <c r="N40" s="97"/>
      <c r="O40" s="97"/>
      <c r="P40" s="97"/>
      <c r="Q40" s="39"/>
      <c r="R40" s="39"/>
      <c r="S40" s="39"/>
      <c r="T40" s="105"/>
      <c r="U40" s="105"/>
      <c r="V40" s="105"/>
      <c r="W40" s="98"/>
      <c r="X40" s="98"/>
      <c r="Y40" s="98"/>
      <c r="Z40" s="98"/>
      <c r="AA40" s="98"/>
      <c r="AB40" s="98"/>
      <c r="AC40" s="98"/>
      <c r="AD40" s="98"/>
      <c r="AE40" s="98"/>
      <c r="AF40" s="97"/>
      <c r="AG40" s="97"/>
      <c r="AH40" s="97"/>
      <c r="AI40" s="39"/>
      <c r="AJ40" s="98"/>
      <c r="AK40" s="98"/>
      <c r="AL40" s="98"/>
      <c r="AM40" s="98"/>
      <c r="AN40" s="98"/>
      <c r="AO40" s="97"/>
      <c r="AP40" s="98"/>
      <c r="AQ40" s="98"/>
      <c r="AR40" s="98"/>
      <c r="AS40" s="98"/>
      <c r="AT40" s="98"/>
      <c r="AW40" s="59"/>
      <c r="AX40" s="59"/>
      <c r="AY40" s="59"/>
      <c r="AZ40" s="79"/>
    </row>
    <row r="41" spans="1:52">
      <c r="A41" s="59">
        <f t="shared" si="0"/>
        <v>-2</v>
      </c>
      <c r="B41" s="97">
        <v>490</v>
      </c>
      <c r="C41" s="97">
        <v>229</v>
      </c>
      <c r="D41" s="97">
        <v>0</v>
      </c>
      <c r="E41" s="97"/>
      <c r="F41" s="97"/>
      <c r="G41" s="97"/>
      <c r="H41" s="97"/>
      <c r="I41" s="97"/>
      <c r="J41" s="97"/>
      <c r="K41" s="97">
        <v>501.67236180902012</v>
      </c>
      <c r="L41" s="97">
        <v>145.74874371858567</v>
      </c>
      <c r="M41" s="97">
        <v>2.3758793969848058</v>
      </c>
      <c r="N41" s="97"/>
      <c r="O41" s="97"/>
      <c r="P41" s="97"/>
      <c r="Q41" s="39"/>
      <c r="R41" s="39"/>
      <c r="S41" s="39"/>
      <c r="T41" s="105">
        <v>12.5709193524432</v>
      </c>
      <c r="U41" s="105">
        <v>0</v>
      </c>
      <c r="V41" s="105">
        <v>0</v>
      </c>
      <c r="W41" s="98"/>
      <c r="X41" s="98"/>
      <c r="Y41" s="98"/>
      <c r="Z41" s="98"/>
      <c r="AA41" s="98"/>
      <c r="AB41" s="98"/>
      <c r="AC41" s="98"/>
      <c r="AD41" s="98"/>
      <c r="AE41" s="98"/>
      <c r="AF41" s="97"/>
      <c r="AG41" s="97"/>
      <c r="AH41" s="97"/>
      <c r="AI41" s="97">
        <v>105.684</v>
      </c>
      <c r="AJ41" s="97">
        <v>95.234393969849236</v>
      </c>
      <c r="AK41" s="97">
        <v>0</v>
      </c>
      <c r="AL41" s="98"/>
      <c r="AM41" s="98"/>
      <c r="AN41" s="98"/>
      <c r="AO41" s="97"/>
      <c r="AP41" s="98"/>
      <c r="AQ41" s="98"/>
      <c r="AR41" s="98"/>
      <c r="AS41" s="98"/>
      <c r="AT41" s="98"/>
      <c r="AW41" s="59"/>
      <c r="AX41" s="59"/>
      <c r="AY41" s="59"/>
      <c r="AZ41" s="79"/>
    </row>
    <row r="42" spans="1:52">
      <c r="A42" s="59">
        <f t="shared" si="0"/>
        <v>-1</v>
      </c>
      <c r="B42" s="97">
        <v>855</v>
      </c>
      <c r="C42" s="97">
        <v>605.5</v>
      </c>
      <c r="D42" s="97">
        <v>43.55</v>
      </c>
      <c r="E42" s="97"/>
      <c r="F42" s="97"/>
      <c r="G42" s="97"/>
      <c r="H42" s="97"/>
      <c r="I42" s="97"/>
      <c r="J42" s="97"/>
      <c r="K42" s="97">
        <v>1196.5266331657692</v>
      </c>
      <c r="L42" s="97">
        <v>708.741708542678</v>
      </c>
      <c r="M42" s="97">
        <v>53.179899497484776</v>
      </c>
      <c r="N42" s="97"/>
      <c r="O42" s="97"/>
      <c r="P42" s="97"/>
      <c r="Q42" s="39"/>
      <c r="R42" s="39"/>
      <c r="S42" s="39"/>
      <c r="T42" s="105"/>
      <c r="U42" s="105"/>
      <c r="V42" s="105"/>
      <c r="W42" s="98"/>
      <c r="X42" s="98"/>
      <c r="Y42" s="98"/>
      <c r="Z42" s="98"/>
      <c r="AA42" s="98"/>
      <c r="AB42" s="98"/>
      <c r="AC42" s="98"/>
      <c r="AD42" s="98"/>
      <c r="AE42" s="98"/>
      <c r="AF42" s="97"/>
      <c r="AG42" s="97"/>
      <c r="AH42" s="97"/>
      <c r="AI42" s="97">
        <f>(AI41+AI43)/2</f>
        <v>919.48500000000001</v>
      </c>
      <c r="AJ42" s="97">
        <f>(AJ41+AJ43)/2</f>
        <v>830.25489195979878</v>
      </c>
      <c r="AK42" s="97">
        <f>(AK41+AK43)/2</f>
        <v>223.18700000000001</v>
      </c>
      <c r="AL42" s="98"/>
      <c r="AM42" s="98"/>
      <c r="AN42" s="98"/>
      <c r="AO42" s="97"/>
      <c r="AP42" s="98"/>
      <c r="AQ42" s="98"/>
      <c r="AR42" s="98"/>
      <c r="AS42" s="98"/>
      <c r="AT42" s="98"/>
      <c r="AW42" s="59"/>
      <c r="AX42" s="59"/>
      <c r="AY42" s="59"/>
      <c r="AZ42" s="79"/>
    </row>
    <row r="43" spans="1:52">
      <c r="A43" s="59">
        <f t="shared" si="0"/>
        <v>0</v>
      </c>
      <c r="B43" s="97">
        <v>1220</v>
      </c>
      <c r="C43" s="97">
        <v>982</v>
      </c>
      <c r="D43" s="97">
        <v>87.1</v>
      </c>
      <c r="E43" s="97"/>
      <c r="F43" s="97"/>
      <c r="G43" s="97"/>
      <c r="H43" s="97"/>
      <c r="I43" s="97"/>
      <c r="J43" s="97"/>
      <c r="K43" s="97">
        <v>1891.3809045225184</v>
      </c>
      <c r="L43" s="97">
        <v>1271.7346733667705</v>
      </c>
      <c r="M43" s="97">
        <v>103.98391959798474</v>
      </c>
      <c r="N43" s="97"/>
      <c r="O43" s="97"/>
      <c r="P43" s="97"/>
      <c r="Q43" s="39"/>
      <c r="R43" s="39"/>
      <c r="S43" s="39"/>
      <c r="T43" s="105">
        <v>412.19664339818803</v>
      </c>
      <c r="U43" s="105">
        <v>188.24892321402001</v>
      </c>
      <c r="V43" s="105">
        <v>0</v>
      </c>
      <c r="W43" s="98"/>
      <c r="X43" s="98"/>
      <c r="Y43" s="98"/>
      <c r="Z43" s="98"/>
      <c r="AA43" s="98"/>
      <c r="AB43" s="98"/>
      <c r="AC43" s="98"/>
      <c r="AD43" s="98"/>
      <c r="AE43" s="98"/>
      <c r="AF43" s="97"/>
      <c r="AG43" s="97"/>
      <c r="AH43" s="97"/>
      <c r="AI43" s="97">
        <v>1733.2860000000001</v>
      </c>
      <c r="AJ43" s="97">
        <v>1565.2753899497484</v>
      </c>
      <c r="AK43" s="97">
        <v>446.37400000000002</v>
      </c>
      <c r="AL43" s="98"/>
      <c r="AM43" s="98"/>
      <c r="AN43" s="98"/>
      <c r="AO43" s="97"/>
      <c r="AP43" s="98"/>
      <c r="AQ43" s="98"/>
      <c r="AR43" s="98"/>
      <c r="AS43" s="98"/>
      <c r="AT43" s="98"/>
      <c r="AW43" s="59"/>
      <c r="AX43" s="59"/>
      <c r="AY43" s="59"/>
      <c r="AZ43" s="79"/>
    </row>
    <row r="44" spans="1:52">
      <c r="A44" s="59">
        <f t="shared" si="0"/>
        <v>1</v>
      </c>
      <c r="B44" s="97">
        <v>1675</v>
      </c>
      <c r="C44" s="97">
        <v>1416</v>
      </c>
      <c r="D44" s="97">
        <v>453.55</v>
      </c>
      <c r="E44" s="97"/>
      <c r="F44" s="97"/>
      <c r="G44" s="97"/>
      <c r="H44" s="97"/>
      <c r="I44" s="97"/>
      <c r="J44" s="97"/>
      <c r="K44" s="97">
        <v>2659.326633165696</v>
      </c>
      <c r="L44" s="97">
        <v>2097.1356783918545</v>
      </c>
      <c r="M44" s="97">
        <v>595.60402010047278</v>
      </c>
      <c r="N44" s="97"/>
      <c r="O44" s="97"/>
      <c r="P44" s="97"/>
      <c r="Q44" s="39"/>
      <c r="R44" s="39"/>
      <c r="S44" s="39"/>
      <c r="T44" s="105"/>
      <c r="U44" s="105"/>
      <c r="V44" s="105"/>
      <c r="W44" s="98"/>
      <c r="X44" s="98"/>
      <c r="Y44" s="98"/>
      <c r="Z44" s="98"/>
      <c r="AA44" s="98"/>
      <c r="AB44" s="98"/>
      <c r="AC44" s="98"/>
      <c r="AD44" s="98"/>
      <c r="AE44" s="98"/>
      <c r="AF44" s="97"/>
      <c r="AG44" s="97"/>
      <c r="AH44" s="97"/>
      <c r="AI44" s="97">
        <f>(AI43+AI45)/2</f>
        <v>2547.087</v>
      </c>
      <c r="AJ44" s="97">
        <f>(AJ43+AJ45)/2</f>
        <v>2324.817495979898</v>
      </c>
      <c r="AK44" s="97">
        <f>(AK43+AK45)/2</f>
        <v>769.56100000000004</v>
      </c>
      <c r="AL44" s="98"/>
      <c r="AM44" s="98"/>
      <c r="AN44" s="98"/>
      <c r="AO44" s="97"/>
      <c r="AP44" s="98"/>
      <c r="AQ44" s="98"/>
      <c r="AR44" s="98"/>
      <c r="AS44" s="98"/>
      <c r="AT44" s="98"/>
      <c r="AW44" s="59"/>
      <c r="AX44" s="59"/>
      <c r="AY44" s="59"/>
      <c r="AZ44" s="79"/>
    </row>
    <row r="45" spans="1:52">
      <c r="A45" s="59">
        <f t="shared" si="0"/>
        <v>2</v>
      </c>
      <c r="B45" s="97">
        <v>2130</v>
      </c>
      <c r="C45" s="97">
        <v>1850</v>
      </c>
      <c r="D45" s="97">
        <v>820</v>
      </c>
      <c r="E45" s="97"/>
      <c r="F45" s="97"/>
      <c r="G45" s="97"/>
      <c r="H45" s="97"/>
      <c r="I45" s="97"/>
      <c r="J45" s="97"/>
      <c r="K45" s="97">
        <v>3427.2723618088739</v>
      </c>
      <c r="L45" s="97">
        <v>2922.536683416939</v>
      </c>
      <c r="M45" s="97">
        <v>1087.2241206029607</v>
      </c>
      <c r="N45" s="97"/>
      <c r="O45" s="97"/>
      <c r="P45" s="97"/>
      <c r="Q45" s="39"/>
      <c r="R45" s="39"/>
      <c r="S45" s="39"/>
      <c r="T45" s="105">
        <v>2043.5407693450197</v>
      </c>
      <c r="U45" s="105">
        <v>1486.60032674885</v>
      </c>
      <c r="V45" s="105">
        <v>235.04529927224098</v>
      </c>
      <c r="W45" s="98"/>
      <c r="X45" s="98"/>
      <c r="Y45" s="98"/>
      <c r="Z45" s="98"/>
      <c r="AA45" s="98"/>
      <c r="AB45" s="98"/>
      <c r="AC45" s="98"/>
      <c r="AD45" s="98"/>
      <c r="AE45" s="98"/>
      <c r="AF45" s="97"/>
      <c r="AG45" s="97"/>
      <c r="AH45" s="97"/>
      <c r="AI45" s="97">
        <v>3360.8879999999999</v>
      </c>
      <c r="AJ45" s="97">
        <v>3084.3596020100472</v>
      </c>
      <c r="AK45" s="97">
        <v>1092.748</v>
      </c>
      <c r="AL45" s="98"/>
      <c r="AM45" s="98"/>
      <c r="AN45" s="98"/>
      <c r="AO45" s="97"/>
      <c r="AP45" s="98"/>
      <c r="AQ45" s="98"/>
      <c r="AR45" s="98"/>
      <c r="AS45" s="98"/>
      <c r="AT45" s="98"/>
      <c r="AW45" s="59"/>
      <c r="AX45" s="59"/>
      <c r="AY45" s="59"/>
      <c r="AZ45" s="79"/>
    </row>
    <row r="46" spans="1:52">
      <c r="A46" s="59">
        <f t="shared" si="0"/>
        <v>3</v>
      </c>
      <c r="B46" s="97">
        <v>2570</v>
      </c>
      <c r="C46" s="97">
        <v>2345</v>
      </c>
      <c r="D46" s="97">
        <v>1350</v>
      </c>
      <c r="E46" s="97"/>
      <c r="F46" s="97"/>
      <c r="G46" s="97"/>
      <c r="H46" s="97"/>
      <c r="I46" s="97"/>
      <c r="J46" s="97"/>
      <c r="K46" s="97">
        <v>3995.2402010048249</v>
      </c>
      <c r="L46" s="97">
        <v>3580.2753768842426</v>
      </c>
      <c r="M46" s="97">
        <v>1983.6542713566846</v>
      </c>
      <c r="N46" s="97"/>
      <c r="O46" s="97"/>
      <c r="P46" s="97"/>
      <c r="Q46" s="39"/>
      <c r="R46" s="39"/>
      <c r="S46" s="39"/>
      <c r="T46" s="105"/>
      <c r="U46" s="105"/>
      <c r="V46" s="105"/>
      <c r="W46" s="98"/>
      <c r="X46" s="98"/>
      <c r="Y46" s="98"/>
      <c r="Z46" s="98"/>
      <c r="AA46" s="98"/>
      <c r="AB46" s="98"/>
      <c r="AC46" s="98"/>
      <c r="AD46" s="98"/>
      <c r="AE46" s="98"/>
      <c r="AF46" s="97"/>
      <c r="AG46" s="97"/>
      <c r="AH46" s="97"/>
      <c r="AI46" s="97">
        <f>(AI45+AI47)/2</f>
        <v>3929.8139999999999</v>
      </c>
      <c r="AJ46" s="97">
        <f>(AJ45+AJ47)/2</f>
        <v>3665.7955145728574</v>
      </c>
      <c r="AK46" s="97">
        <f>(AK45+AK47)/2</f>
        <v>1936.3220000000001</v>
      </c>
      <c r="AL46" s="98"/>
      <c r="AM46" s="98"/>
      <c r="AN46" s="98"/>
      <c r="AO46" s="97"/>
      <c r="AP46" s="98"/>
      <c r="AQ46" s="98"/>
      <c r="AR46" s="98"/>
      <c r="AS46" s="98"/>
      <c r="AT46" s="98"/>
      <c r="AW46" s="59"/>
      <c r="AX46" s="59"/>
      <c r="AY46" s="59"/>
      <c r="AZ46" s="79"/>
    </row>
    <row r="47" spans="1:52">
      <c r="A47" s="59">
        <f t="shared" si="0"/>
        <v>4</v>
      </c>
      <c r="B47" s="97">
        <v>3010</v>
      </c>
      <c r="C47" s="97">
        <v>2840</v>
      </c>
      <c r="D47" s="97">
        <v>1880</v>
      </c>
      <c r="E47" s="97"/>
      <c r="F47" s="97"/>
      <c r="G47" s="97"/>
      <c r="H47" s="97"/>
      <c r="I47" s="97"/>
      <c r="J47" s="97"/>
      <c r="K47" s="97">
        <v>4563.2080402007768</v>
      </c>
      <c r="L47" s="97">
        <v>4238.0140703515463</v>
      </c>
      <c r="M47" s="97">
        <v>2880.0844221104085</v>
      </c>
      <c r="N47" s="97"/>
      <c r="O47" s="97"/>
      <c r="P47" s="97"/>
      <c r="Q47" s="39"/>
      <c r="R47" s="39"/>
      <c r="S47" s="39"/>
      <c r="T47" s="105">
        <v>3741.7614733402602</v>
      </c>
      <c r="U47" s="105">
        <v>3340.4366552799602</v>
      </c>
      <c r="V47" s="105">
        <v>1609.7489974751199</v>
      </c>
      <c r="W47" s="98"/>
      <c r="X47" s="98"/>
      <c r="Y47" s="98"/>
      <c r="Z47" s="98"/>
      <c r="AA47" s="98"/>
      <c r="AB47" s="98"/>
      <c r="AC47" s="98"/>
      <c r="AD47" s="98"/>
      <c r="AE47" s="98"/>
      <c r="AF47" s="97"/>
      <c r="AG47" s="97"/>
      <c r="AH47" s="97"/>
      <c r="AI47" s="97">
        <v>4498.74</v>
      </c>
      <c r="AJ47" s="97">
        <v>4247.2314271356681</v>
      </c>
      <c r="AK47" s="97">
        <v>2779.8960000000002</v>
      </c>
      <c r="AL47" s="98"/>
      <c r="AM47" s="98"/>
      <c r="AN47" s="98"/>
      <c r="AO47" s="97"/>
      <c r="AP47" s="98"/>
      <c r="AQ47" s="98"/>
      <c r="AR47" s="98"/>
      <c r="AS47" s="98"/>
      <c r="AT47" s="98"/>
      <c r="AW47" s="59"/>
      <c r="AX47" s="59"/>
      <c r="AY47" s="59"/>
      <c r="AZ47" s="79"/>
    </row>
    <row r="48" spans="1:52">
      <c r="A48" s="59">
        <f t="shared" si="0"/>
        <v>5</v>
      </c>
      <c r="B48" s="97">
        <v>3690</v>
      </c>
      <c r="C48" s="97">
        <v>3290</v>
      </c>
      <c r="D48" s="97">
        <v>2410</v>
      </c>
      <c r="E48" s="97"/>
      <c r="F48" s="97"/>
      <c r="G48" s="97"/>
      <c r="H48" s="97"/>
      <c r="I48" s="97"/>
      <c r="J48" s="97"/>
      <c r="K48" s="97">
        <v>5270.87035175853</v>
      </c>
      <c r="L48" s="97">
        <v>4793.0894472359414</v>
      </c>
      <c r="M48" s="97">
        <v>3582.8743718591168</v>
      </c>
      <c r="N48" s="97"/>
      <c r="O48" s="97"/>
      <c r="P48" s="97"/>
      <c r="Q48" s="39"/>
      <c r="R48" s="39"/>
      <c r="S48" s="39"/>
      <c r="T48" s="105"/>
      <c r="U48" s="105"/>
      <c r="V48" s="105"/>
      <c r="W48" s="98"/>
      <c r="X48" s="98"/>
      <c r="Y48" s="98"/>
      <c r="Z48" s="98"/>
      <c r="AA48" s="98"/>
      <c r="AB48" s="98"/>
      <c r="AC48" s="98"/>
      <c r="AD48" s="98"/>
      <c r="AE48" s="98"/>
      <c r="AF48" s="97"/>
      <c r="AG48" s="97"/>
      <c r="AH48" s="97"/>
      <c r="AI48" s="97">
        <f>(AI47+AI49)/2</f>
        <v>5067.6659999999993</v>
      </c>
      <c r="AJ48" s="97">
        <f>(AJ47+AJ49)/2</f>
        <v>4839.2258321607897</v>
      </c>
      <c r="AK48" s="97">
        <f>(AK47+AK49)/2</f>
        <v>3473.4700000000003</v>
      </c>
      <c r="AL48" s="98"/>
      <c r="AM48" s="98"/>
      <c r="AN48" s="98"/>
      <c r="AO48" s="97"/>
      <c r="AP48" s="98"/>
      <c r="AQ48" s="98"/>
      <c r="AR48" s="98"/>
      <c r="AS48" s="98"/>
      <c r="AT48" s="98"/>
      <c r="AW48" s="59"/>
      <c r="AX48" s="59"/>
      <c r="AY48" s="59"/>
      <c r="AZ48" s="79"/>
    </row>
    <row r="49" spans="1:52">
      <c r="A49" s="59">
        <f t="shared" si="0"/>
        <v>6</v>
      </c>
      <c r="B49" s="97">
        <v>4370</v>
      </c>
      <c r="C49" s="97">
        <v>3740</v>
      </c>
      <c r="D49" s="97">
        <v>2940</v>
      </c>
      <c r="E49" s="97"/>
      <c r="F49" s="97"/>
      <c r="G49" s="97"/>
      <c r="H49" s="97"/>
      <c r="I49" s="97"/>
      <c r="J49" s="97"/>
      <c r="K49" s="97">
        <v>5978.5326633162831</v>
      </c>
      <c r="L49" s="97">
        <v>5348.1648241203357</v>
      </c>
      <c r="M49" s="97">
        <v>4285.6643216078255</v>
      </c>
      <c r="N49" s="97"/>
      <c r="O49" s="97"/>
      <c r="P49" s="97"/>
      <c r="Q49" s="39"/>
      <c r="R49" s="39"/>
      <c r="S49" s="39"/>
      <c r="T49" s="105">
        <v>5003.0714391801603</v>
      </c>
      <c r="U49" s="105">
        <v>4695.8621713946204</v>
      </c>
      <c r="V49" s="105">
        <v>3496.3849695529498</v>
      </c>
      <c r="W49" s="98"/>
      <c r="X49" s="98"/>
      <c r="Y49" s="98"/>
      <c r="Z49" s="98"/>
      <c r="AA49" s="98"/>
      <c r="AB49" s="98"/>
      <c r="AC49" s="98"/>
      <c r="AD49" s="98"/>
      <c r="AE49" s="98"/>
      <c r="AF49" s="97"/>
      <c r="AG49" s="97"/>
      <c r="AH49" s="97"/>
      <c r="AI49" s="97">
        <v>5636.5919999999996</v>
      </c>
      <c r="AJ49" s="97">
        <v>5431.2202371859112</v>
      </c>
      <c r="AK49" s="97">
        <v>4167.0439999999999</v>
      </c>
      <c r="AL49" s="98"/>
      <c r="AM49" s="98"/>
      <c r="AN49" s="98"/>
      <c r="AO49" s="97"/>
      <c r="AP49" s="98"/>
      <c r="AQ49" s="98"/>
      <c r="AR49" s="98"/>
      <c r="AS49" s="98"/>
      <c r="AT49" s="98"/>
      <c r="AW49" s="59"/>
      <c r="AX49" s="59"/>
      <c r="AY49" s="59"/>
      <c r="AZ49" s="79"/>
    </row>
    <row r="50" spans="1:52">
      <c r="A50" s="59">
        <f t="shared" si="0"/>
        <v>7</v>
      </c>
      <c r="B50" s="97">
        <v>5710</v>
      </c>
      <c r="C50" s="97">
        <v>4925</v>
      </c>
      <c r="D50" s="97">
        <v>3330</v>
      </c>
      <c r="E50" s="97"/>
      <c r="F50" s="97"/>
      <c r="G50" s="97"/>
      <c r="H50" s="97"/>
      <c r="I50" s="97"/>
      <c r="J50" s="97"/>
      <c r="K50" s="97">
        <v>6834.5969849242811</v>
      </c>
      <c r="L50" s="97">
        <v>6223.0371859293364</v>
      </c>
      <c r="M50" s="97">
        <v>4818.5608040198595</v>
      </c>
      <c r="N50" s="97"/>
      <c r="O50" s="97"/>
      <c r="P50" s="97"/>
      <c r="Q50" s="39"/>
      <c r="R50" s="39"/>
      <c r="S50" s="39"/>
      <c r="T50" s="105"/>
      <c r="U50" s="105"/>
      <c r="V50" s="105"/>
      <c r="W50" s="98"/>
      <c r="X50" s="98"/>
      <c r="Y50" s="98"/>
      <c r="Z50" s="98"/>
      <c r="AA50" s="98"/>
      <c r="AB50" s="98"/>
      <c r="AC50" s="98"/>
      <c r="AD50" s="98"/>
      <c r="AE50" s="98"/>
      <c r="AF50" s="97"/>
      <c r="AG50" s="97"/>
      <c r="AH50" s="97"/>
      <c r="AI50" s="97">
        <f>(AI49+AI51)/2</f>
        <v>6522.1170000000002</v>
      </c>
      <c r="AJ50" s="97">
        <f>(AJ49+AJ51)/2</f>
        <v>6289.9770587939493</v>
      </c>
      <c r="AK50" s="97">
        <f>(AK49+AK51)/2</f>
        <v>4902.7780000000002</v>
      </c>
      <c r="AL50" s="98"/>
      <c r="AM50" s="98"/>
      <c r="AN50" s="98"/>
      <c r="AO50" s="97"/>
      <c r="AP50" s="98"/>
      <c r="AQ50" s="98"/>
      <c r="AR50" s="98"/>
      <c r="AS50" s="98"/>
      <c r="AT50" s="98"/>
      <c r="AW50" s="59"/>
      <c r="AX50" s="59"/>
      <c r="AY50" s="59"/>
      <c r="AZ50" s="79"/>
    </row>
    <row r="51" spans="1:52">
      <c r="A51" s="59">
        <f t="shared" si="0"/>
        <v>8</v>
      </c>
      <c r="B51" s="97">
        <v>7050</v>
      </c>
      <c r="C51" s="97">
        <v>6110</v>
      </c>
      <c r="D51" s="97">
        <v>3720</v>
      </c>
      <c r="E51" s="97"/>
      <c r="F51" s="97"/>
      <c r="G51" s="97"/>
      <c r="H51" s="104">
        <v>8676.4922133406908</v>
      </c>
      <c r="I51" s="97"/>
      <c r="J51" s="97"/>
      <c r="K51" s="97">
        <v>7690.6613065322781</v>
      </c>
      <c r="L51" s="97">
        <v>7097.909547738338</v>
      </c>
      <c r="M51" s="97">
        <v>5351.4572864318925</v>
      </c>
      <c r="N51" s="97"/>
      <c r="O51" s="97"/>
      <c r="P51" s="97"/>
      <c r="Q51" s="39"/>
      <c r="R51" s="39"/>
      <c r="S51" s="39"/>
      <c r="T51" s="105">
        <v>6557.2790732214498</v>
      </c>
      <c r="U51" s="105">
        <v>6078.5920095054198</v>
      </c>
      <c r="V51" s="105">
        <v>4817.0503490271794</v>
      </c>
      <c r="W51" s="98"/>
      <c r="X51" s="98"/>
      <c r="Y51" s="98"/>
      <c r="Z51" s="98"/>
      <c r="AA51" s="98"/>
      <c r="AB51" s="98"/>
      <c r="AC51" s="98"/>
      <c r="AD51" s="98"/>
      <c r="AE51" s="98"/>
      <c r="AF51" s="97"/>
      <c r="AG51" s="97"/>
      <c r="AH51" s="97"/>
      <c r="AI51" s="97">
        <v>7407.6419999999998</v>
      </c>
      <c r="AJ51" s="97">
        <v>7148.7338804019864</v>
      </c>
      <c r="AK51" s="97">
        <v>5638.5119999999997</v>
      </c>
      <c r="AL51" s="98"/>
      <c r="AM51" s="98"/>
      <c r="AN51" s="98"/>
      <c r="AO51" s="97"/>
      <c r="AP51" s="98"/>
      <c r="AQ51" s="98"/>
      <c r="AR51" s="98"/>
      <c r="AS51" s="98"/>
      <c r="AT51" s="98"/>
      <c r="AW51" s="59"/>
      <c r="AX51" s="59"/>
      <c r="AY51" s="59"/>
      <c r="AZ51" s="79"/>
    </row>
    <row r="52" spans="1:52">
      <c r="A52" s="59">
        <f t="shared" si="0"/>
        <v>9</v>
      </c>
      <c r="B52" s="97">
        <v>7955</v>
      </c>
      <c r="C52" s="97">
        <v>7315</v>
      </c>
      <c r="D52" s="97">
        <v>4545</v>
      </c>
      <c r="E52" s="97"/>
      <c r="F52" s="97"/>
      <c r="G52" s="97"/>
      <c r="H52" s="104">
        <v>9513.2897257442091</v>
      </c>
      <c r="I52" s="97"/>
      <c r="J52" s="97"/>
      <c r="K52" s="97">
        <v>8244.9527638186828</v>
      </c>
      <c r="L52" s="97">
        <v>7840.806030150361</v>
      </c>
      <c r="M52" s="97">
        <v>6113.3185929645178</v>
      </c>
      <c r="N52" s="97"/>
      <c r="O52" s="97"/>
      <c r="P52" s="97"/>
      <c r="Q52" s="39"/>
      <c r="R52" s="39"/>
      <c r="S52" s="39"/>
      <c r="T52" s="105"/>
      <c r="U52" s="105"/>
      <c r="V52" s="105"/>
      <c r="W52" s="98"/>
      <c r="X52" s="98"/>
      <c r="Y52" s="98"/>
      <c r="Z52" s="98"/>
      <c r="AA52" s="98"/>
      <c r="AB52" s="98"/>
      <c r="AC52" s="98"/>
      <c r="AD52" s="98"/>
      <c r="AE52" s="98"/>
      <c r="AF52" s="97"/>
      <c r="AG52" s="97"/>
      <c r="AH52" s="97"/>
      <c r="AI52" s="97">
        <f>(AI51+AI53)/2</f>
        <v>8243.1669999999995</v>
      </c>
      <c r="AJ52" s="97">
        <f>(AJ51+AJ53)/2</f>
        <v>7965.4442698492185</v>
      </c>
      <c r="AK52" s="97">
        <f>(AK51+AK53)/2</f>
        <v>6474.2459999999992</v>
      </c>
      <c r="AL52" s="98"/>
      <c r="AM52" s="98"/>
      <c r="AN52" s="98"/>
      <c r="AO52" s="97"/>
      <c r="AP52" s="98"/>
      <c r="AQ52" s="98"/>
      <c r="AR52" s="98"/>
      <c r="AS52" s="98"/>
      <c r="AT52" s="98"/>
      <c r="AW52" s="59"/>
      <c r="AX52" s="59"/>
      <c r="AY52" s="59"/>
      <c r="AZ52" s="79"/>
    </row>
    <row r="53" spans="1:52">
      <c r="A53" s="59">
        <f t="shared" si="0"/>
        <v>10</v>
      </c>
      <c r="B53" s="97">
        <v>8860</v>
      </c>
      <c r="C53" s="97">
        <v>8520</v>
      </c>
      <c r="D53" s="97">
        <v>5370</v>
      </c>
      <c r="E53" s="97"/>
      <c r="F53" s="97"/>
      <c r="G53" s="97"/>
      <c r="H53" s="104">
        <v>10318.68</v>
      </c>
      <c r="I53" s="97"/>
      <c r="J53" s="97"/>
      <c r="K53" s="97">
        <v>8799.2442211050875</v>
      </c>
      <c r="L53" s="97">
        <v>8583.7025125623841</v>
      </c>
      <c r="M53" s="97">
        <v>6875.1798994971432</v>
      </c>
      <c r="N53" s="97"/>
      <c r="O53" s="97"/>
      <c r="P53" s="97"/>
      <c r="Q53" s="39"/>
      <c r="R53" s="39"/>
      <c r="S53" s="39"/>
      <c r="T53" s="105">
        <v>8214.6739937620696</v>
      </c>
      <c r="U53" s="105">
        <v>7832.78182088222</v>
      </c>
      <c r="V53" s="105">
        <v>5979.5514629437102</v>
      </c>
      <c r="W53" s="98"/>
      <c r="X53" s="98"/>
      <c r="Y53" s="98"/>
      <c r="Z53" s="97"/>
      <c r="AA53" s="97"/>
      <c r="AB53" s="97"/>
      <c r="AC53" s="97"/>
      <c r="AD53" s="97"/>
      <c r="AE53" s="97"/>
      <c r="AF53" s="97"/>
      <c r="AG53" s="97"/>
      <c r="AH53" s="97"/>
      <c r="AI53" s="97">
        <v>9078.6919999999991</v>
      </c>
      <c r="AJ53" s="97">
        <v>8782.1546592964514</v>
      </c>
      <c r="AK53" s="97">
        <v>7309.98</v>
      </c>
      <c r="AL53" s="97"/>
      <c r="AM53" s="97"/>
      <c r="AN53" s="97"/>
      <c r="AO53" s="97"/>
      <c r="AP53" s="97"/>
      <c r="AQ53" s="97"/>
      <c r="AR53" s="97"/>
      <c r="AS53" s="97"/>
      <c r="AT53" s="97"/>
      <c r="AW53" s="59"/>
      <c r="AX53" s="59"/>
      <c r="AY53" s="59"/>
      <c r="AZ53" s="79"/>
    </row>
    <row r="54" spans="1:52">
      <c r="A54" s="59">
        <f t="shared" si="0"/>
        <v>11</v>
      </c>
      <c r="B54" s="97">
        <v>9530</v>
      </c>
      <c r="C54" s="97">
        <v>9260</v>
      </c>
      <c r="D54" s="97">
        <v>6925</v>
      </c>
      <c r="E54" s="97"/>
      <c r="F54" s="97"/>
      <c r="G54" s="97"/>
      <c r="H54" s="104">
        <v>11112.67</v>
      </c>
      <c r="I54" s="97"/>
      <c r="J54" s="97"/>
      <c r="K54" s="97">
        <v>9196.5346733663737</v>
      </c>
      <c r="L54" s="97">
        <v>9044.2492462307036</v>
      </c>
      <c r="M54" s="97">
        <v>7738.5226130649389</v>
      </c>
      <c r="N54" s="97"/>
      <c r="O54" s="97"/>
      <c r="P54" s="97"/>
      <c r="Q54" s="39"/>
      <c r="R54" s="39"/>
      <c r="S54" s="39"/>
      <c r="T54" s="105"/>
      <c r="U54" s="105"/>
      <c r="V54" s="105"/>
      <c r="W54" s="98"/>
      <c r="X54" s="98"/>
      <c r="Y54" s="98"/>
      <c r="Z54" s="97"/>
      <c r="AA54" s="97"/>
      <c r="AB54" s="97"/>
      <c r="AC54" s="97"/>
      <c r="AD54" s="97"/>
      <c r="AE54" s="97"/>
      <c r="AF54" s="97"/>
      <c r="AG54" s="97"/>
      <c r="AH54" s="97"/>
      <c r="AI54" s="97">
        <f>(AI53+AI55)/2</f>
        <v>9585.1464999999989</v>
      </c>
      <c r="AJ54" s="97">
        <f>(AJ53+AJ55)/2</f>
        <v>9283.2239103014726</v>
      </c>
      <c r="AK54" s="97">
        <f>(AK53+AK55)/2</f>
        <v>8016.9119999999994</v>
      </c>
      <c r="AL54" s="97"/>
      <c r="AM54" s="97"/>
      <c r="AN54" s="97"/>
      <c r="AO54" s="97"/>
      <c r="AP54" s="97"/>
      <c r="AQ54" s="97"/>
      <c r="AR54" s="97"/>
      <c r="AS54" s="97"/>
      <c r="AT54" s="97"/>
      <c r="AW54" s="59"/>
      <c r="AX54" s="59"/>
      <c r="AY54" s="59"/>
      <c r="AZ54" s="79"/>
    </row>
    <row r="55" spans="1:52">
      <c r="A55" s="59">
        <f t="shared" si="0"/>
        <v>12</v>
      </c>
      <c r="B55" s="97">
        <v>10200</v>
      </c>
      <c r="C55" s="97">
        <v>10000</v>
      </c>
      <c r="D55" s="97">
        <v>8480</v>
      </c>
      <c r="E55" s="97"/>
      <c r="F55" s="97"/>
      <c r="G55" s="97"/>
      <c r="H55" s="104">
        <v>11709.54</v>
      </c>
      <c r="I55" s="97"/>
      <c r="J55" s="97"/>
      <c r="K55" s="97">
        <v>9593.8251256276599</v>
      </c>
      <c r="L55" s="97">
        <v>9504.7959798990214</v>
      </c>
      <c r="M55" s="97">
        <v>8601.8653266327347</v>
      </c>
      <c r="N55" s="97"/>
      <c r="O55" s="97"/>
      <c r="P55" s="97"/>
      <c r="Q55" s="39"/>
      <c r="R55" s="39"/>
      <c r="S55" s="39"/>
      <c r="T55" s="105">
        <v>9327.2538244467505</v>
      </c>
      <c r="U55" s="105">
        <v>9174.0204960641586</v>
      </c>
      <c r="V55" s="105">
        <v>7551.64711124313</v>
      </c>
      <c r="W55" s="98"/>
      <c r="X55" s="98"/>
      <c r="Y55" s="98"/>
      <c r="Z55" s="97"/>
      <c r="AA55" s="97"/>
      <c r="AB55" s="97"/>
      <c r="AC55" s="97"/>
      <c r="AD55" s="97"/>
      <c r="AE55" s="97"/>
      <c r="AF55" s="97"/>
      <c r="AG55" s="97"/>
      <c r="AH55" s="97"/>
      <c r="AI55" s="97">
        <v>10091.601000000001</v>
      </c>
      <c r="AJ55" s="97">
        <v>9784.2931613064957</v>
      </c>
      <c r="AK55" s="97">
        <v>8723.8439999999991</v>
      </c>
      <c r="AL55" s="97"/>
      <c r="AM55" s="97"/>
      <c r="AN55" s="97"/>
      <c r="AO55" s="97"/>
      <c r="AP55" s="97"/>
      <c r="AQ55" s="97"/>
      <c r="AR55" s="97"/>
      <c r="AS55" s="97"/>
      <c r="AT55" s="97"/>
      <c r="AW55" s="59"/>
      <c r="AX55" s="59"/>
      <c r="AY55" s="59"/>
      <c r="AZ55" s="79"/>
    </row>
    <row r="56" spans="1:52">
      <c r="A56" s="59">
        <f t="shared" si="0"/>
        <v>13</v>
      </c>
      <c r="B56" s="97">
        <v>10650</v>
      </c>
      <c r="C56" s="97">
        <v>10550</v>
      </c>
      <c r="D56" s="97">
        <v>9590</v>
      </c>
      <c r="E56" s="97"/>
      <c r="F56" s="97"/>
      <c r="G56" s="97"/>
      <c r="H56" s="104">
        <v>12066.54</v>
      </c>
      <c r="I56" s="97"/>
      <c r="J56" s="97"/>
      <c r="K56" s="97">
        <v>10059.811055275877</v>
      </c>
      <c r="L56" s="97">
        <v>9956.7557788939739</v>
      </c>
      <c r="M56" s="97">
        <v>9349.8211055271695</v>
      </c>
      <c r="N56" s="97"/>
      <c r="O56" s="97"/>
      <c r="P56" s="97"/>
      <c r="Q56" s="39"/>
      <c r="R56" s="39"/>
      <c r="S56" s="39"/>
      <c r="T56" s="105"/>
      <c r="U56" s="105"/>
      <c r="V56" s="105"/>
      <c r="W56" s="98"/>
      <c r="X56" s="98"/>
      <c r="Y56" s="98"/>
      <c r="Z56" s="97"/>
      <c r="AA56" s="97"/>
      <c r="AB56" s="97"/>
      <c r="AC56" s="97"/>
      <c r="AD56" s="97"/>
      <c r="AE56" s="97"/>
      <c r="AF56" s="97"/>
      <c r="AG56" s="97"/>
      <c r="AH56" s="97"/>
      <c r="AI56" s="97">
        <f>(AI55+AI57)/2</f>
        <v>10546.0615</v>
      </c>
      <c r="AJ56" s="97">
        <f>(AJ55+AJ57)/2</f>
        <v>10309.872535929608</v>
      </c>
      <c r="AK56" s="97">
        <f>(AK55+AK57)/2</f>
        <v>9280.7759999999998</v>
      </c>
      <c r="AL56" s="97"/>
      <c r="AM56" s="97"/>
      <c r="AN56" s="97"/>
      <c r="AO56" s="97"/>
      <c r="AP56" s="97"/>
      <c r="AQ56" s="97"/>
      <c r="AR56" s="97"/>
      <c r="AS56" s="97"/>
      <c r="AT56" s="97"/>
      <c r="AW56" s="59"/>
      <c r="AX56" s="59"/>
      <c r="AY56" s="59"/>
      <c r="AZ56" s="79"/>
    </row>
    <row r="57" spans="1:52">
      <c r="A57" s="59">
        <f t="shared" si="0"/>
        <v>14</v>
      </c>
      <c r="B57" s="97">
        <v>11100</v>
      </c>
      <c r="C57" s="97">
        <v>11100</v>
      </c>
      <c r="D57" s="97">
        <v>10700</v>
      </c>
      <c r="E57" s="97"/>
      <c r="F57" s="97"/>
      <c r="G57" s="97"/>
      <c r="H57" s="104">
        <v>12377.81</v>
      </c>
      <c r="I57" s="97"/>
      <c r="J57" s="97"/>
      <c r="K57" s="97">
        <v>10525.796984924096</v>
      </c>
      <c r="L57" s="97">
        <v>10408.715577888926</v>
      </c>
      <c r="M57" s="97">
        <v>10097.776884421606</v>
      </c>
      <c r="N57" s="97"/>
      <c r="O57" s="97"/>
      <c r="P57" s="97"/>
      <c r="Q57" s="39"/>
      <c r="R57" s="39"/>
      <c r="S57" s="39"/>
      <c r="T57" s="105">
        <v>10114.801722857599</v>
      </c>
      <c r="U57" s="105">
        <v>10068.569731174801</v>
      </c>
      <c r="V57" s="105">
        <v>9299.4088816277999</v>
      </c>
      <c r="W57" s="98"/>
      <c r="X57" s="98"/>
      <c r="Y57" s="98"/>
      <c r="Z57" s="97"/>
      <c r="AA57" s="97"/>
      <c r="AB57" s="97"/>
      <c r="AC57" s="97"/>
      <c r="AD57" s="97"/>
      <c r="AE57" s="97"/>
      <c r="AF57" s="97"/>
      <c r="AG57" s="97"/>
      <c r="AH57" s="97"/>
      <c r="AI57" s="97">
        <v>11000.522000000001</v>
      </c>
      <c r="AJ57" s="97">
        <v>10835.451910552718</v>
      </c>
      <c r="AK57" s="97">
        <v>9837.7080000000005</v>
      </c>
      <c r="AL57" s="97"/>
      <c r="AM57" s="97"/>
      <c r="AN57" s="97"/>
      <c r="AO57" s="97"/>
      <c r="AP57" s="97"/>
      <c r="AQ57" s="97"/>
      <c r="AR57" s="97"/>
      <c r="AS57" s="97"/>
      <c r="AT57" s="97"/>
      <c r="AW57" s="59"/>
      <c r="AX57" s="59"/>
      <c r="AY57" s="59"/>
      <c r="AZ57" s="79"/>
    </row>
    <row r="58" spans="1:52">
      <c r="A58" s="59">
        <f t="shared" si="0"/>
        <v>15</v>
      </c>
      <c r="B58" s="97">
        <v>11250</v>
      </c>
      <c r="C58" s="97">
        <v>11250</v>
      </c>
      <c r="D58" s="97">
        <v>11050</v>
      </c>
      <c r="E58" s="97"/>
      <c r="F58" s="97"/>
      <c r="G58" s="97"/>
      <c r="H58" s="104">
        <v>12580.66</v>
      </c>
      <c r="I58" s="97"/>
      <c r="J58" s="97"/>
      <c r="K58" s="97">
        <v>10838.840201004483</v>
      </c>
      <c r="L58" s="97">
        <v>10763.517587939159</v>
      </c>
      <c r="M58" s="97">
        <v>10561.537688441682</v>
      </c>
      <c r="N58" s="97"/>
      <c r="O58" s="97"/>
      <c r="P58" s="97"/>
      <c r="Q58" s="42"/>
      <c r="R58" s="42"/>
      <c r="S58" s="42"/>
      <c r="T58" s="105"/>
      <c r="U58" s="105"/>
      <c r="V58" s="105"/>
      <c r="W58" s="98"/>
      <c r="X58" s="98"/>
      <c r="Y58" s="98"/>
      <c r="Z58" s="97"/>
      <c r="AA58" s="97"/>
      <c r="AB58" s="97"/>
      <c r="AC58" s="97"/>
      <c r="AD58" s="97"/>
      <c r="AE58" s="97"/>
      <c r="AF58" s="97"/>
      <c r="AG58" s="97"/>
      <c r="AH58" s="97"/>
      <c r="AI58" s="97">
        <f>(AI57+AI59)/2</f>
        <v>11146.519</v>
      </c>
      <c r="AJ58" s="97">
        <f>(AJ57+AJ59)/2</f>
        <v>11027.435039698443</v>
      </c>
      <c r="AK58" s="97">
        <f>(AK57+AK59)/2</f>
        <v>10252.841</v>
      </c>
      <c r="AL58" s="97"/>
      <c r="AM58" s="97"/>
      <c r="AN58" s="97"/>
      <c r="AO58" s="97"/>
      <c r="AP58" s="97"/>
      <c r="AQ58" s="97"/>
      <c r="AR58" s="97"/>
      <c r="AS58" s="97"/>
      <c r="AT58" s="97"/>
    </row>
    <row r="59" spans="1:52">
      <c r="A59" s="59">
        <f t="shared" si="0"/>
        <v>16</v>
      </c>
      <c r="B59" s="97">
        <v>11400</v>
      </c>
      <c r="C59" s="97">
        <v>11400</v>
      </c>
      <c r="D59" s="97">
        <v>11400</v>
      </c>
      <c r="E59" s="97"/>
      <c r="F59" s="97"/>
      <c r="G59" s="97"/>
      <c r="H59" s="104">
        <v>12723.46</v>
      </c>
      <c r="I59" s="97"/>
      <c r="J59" s="97"/>
      <c r="K59" s="97">
        <v>11151.88341708487</v>
      </c>
      <c r="L59" s="97">
        <v>11118.319597989394</v>
      </c>
      <c r="M59" s="97">
        <v>11025.298492461759</v>
      </c>
      <c r="N59" s="97"/>
      <c r="O59" s="97"/>
      <c r="P59" s="97"/>
      <c r="Q59" s="97"/>
      <c r="R59" s="97"/>
      <c r="S59" s="97"/>
      <c r="T59" s="105">
        <v>10866.021090152999</v>
      </c>
      <c r="U59" s="105">
        <v>10825.789395514599</v>
      </c>
      <c r="V59" s="105">
        <v>10563.053616515701</v>
      </c>
      <c r="W59" s="98"/>
      <c r="X59" s="98"/>
      <c r="Y59" s="98"/>
      <c r="Z59" s="97"/>
      <c r="AA59" s="97"/>
      <c r="AB59" s="97"/>
      <c r="AC59" s="97"/>
      <c r="AD59" s="97"/>
      <c r="AE59" s="97"/>
      <c r="AF59" s="97"/>
      <c r="AG59" s="97"/>
      <c r="AH59" s="97"/>
      <c r="AI59" s="97">
        <v>11292.516</v>
      </c>
      <c r="AJ59" s="97">
        <v>11219.418168844168</v>
      </c>
      <c r="AK59" s="97">
        <v>10667.974</v>
      </c>
      <c r="AL59" s="97"/>
      <c r="AM59" s="97"/>
      <c r="AN59" s="97"/>
      <c r="AO59" s="97"/>
      <c r="AP59" s="97"/>
      <c r="AQ59" s="97"/>
      <c r="AR59" s="97"/>
      <c r="AS59" s="97"/>
      <c r="AT59" s="97"/>
      <c r="AW59" s="59"/>
      <c r="AX59" s="59"/>
      <c r="AY59" s="59"/>
      <c r="AZ59" s="79"/>
    </row>
    <row r="60" spans="1:52">
      <c r="A60" s="59">
        <f t="shared" si="0"/>
        <v>17</v>
      </c>
      <c r="B60" s="97">
        <v>11400</v>
      </c>
      <c r="C60" s="97">
        <v>11400</v>
      </c>
      <c r="D60" s="97">
        <v>11400</v>
      </c>
      <c r="E60" s="97"/>
      <c r="F60" s="97"/>
      <c r="G60" s="97"/>
      <c r="H60" s="104">
        <v>12731.95</v>
      </c>
      <c r="I60" s="97"/>
      <c r="J60" s="97"/>
      <c r="K60" s="97">
        <v>11268.657286431595</v>
      </c>
      <c r="L60" s="97">
        <v>11251.87537688386</v>
      </c>
      <c r="M60" s="97">
        <v>11197.664321607479</v>
      </c>
      <c r="N60" s="97"/>
      <c r="O60" s="97"/>
      <c r="P60" s="97"/>
      <c r="Q60" s="39"/>
      <c r="R60" s="39"/>
      <c r="S60" s="39"/>
      <c r="T60" s="105"/>
      <c r="U60" s="105"/>
      <c r="V60" s="105"/>
      <c r="W60" s="98"/>
      <c r="X60" s="98"/>
      <c r="Y60" s="98"/>
      <c r="Z60" s="97"/>
      <c r="AA60" s="97"/>
      <c r="AB60" s="97"/>
      <c r="AC60" s="97"/>
      <c r="AD60" s="97"/>
      <c r="AE60" s="97"/>
      <c r="AF60" s="97"/>
      <c r="AG60" s="97"/>
      <c r="AH60" s="97"/>
      <c r="AI60" s="97">
        <f>(AI59+AI61)/2</f>
        <v>11293.947</v>
      </c>
      <c r="AJ60" s="97">
        <f>(AJ59+AJ61)/2</f>
        <v>11252.512400502459</v>
      </c>
      <c r="AK60" s="97">
        <f>(AK59+AK61)/2</f>
        <v>10956.712</v>
      </c>
      <c r="AL60" s="97"/>
      <c r="AM60" s="97"/>
      <c r="AN60" s="97"/>
      <c r="AO60" s="97"/>
      <c r="AP60" s="97"/>
      <c r="AQ60" s="97"/>
      <c r="AR60" s="97"/>
      <c r="AS60" s="97"/>
      <c r="AT60" s="97"/>
    </row>
    <row r="61" spans="1:52">
      <c r="A61" s="59">
        <f t="shared" si="0"/>
        <v>18</v>
      </c>
      <c r="B61" s="97">
        <v>11400</v>
      </c>
      <c r="C61" s="97">
        <v>11400</v>
      </c>
      <c r="D61" s="97">
        <v>11400</v>
      </c>
      <c r="E61" s="97"/>
      <c r="F61" s="97"/>
      <c r="G61" s="97"/>
      <c r="H61" s="97"/>
      <c r="I61" s="97"/>
      <c r="J61" s="97"/>
      <c r="K61" s="97">
        <v>11385.431155778324</v>
      </c>
      <c r="L61" s="97">
        <v>11385.431155778324</v>
      </c>
      <c r="M61" s="97">
        <v>11370.0301507532</v>
      </c>
      <c r="N61" s="97"/>
      <c r="O61" s="97"/>
      <c r="P61" s="97"/>
      <c r="Q61" s="97"/>
      <c r="R61" s="97"/>
      <c r="S61" s="97"/>
      <c r="T61" s="105">
        <v>11278.2296153275</v>
      </c>
      <c r="U61" s="105">
        <v>11267.2092677855</v>
      </c>
      <c r="V61" s="105">
        <v>11204.437843457599</v>
      </c>
      <c r="W61" s="98"/>
      <c r="X61" s="98"/>
      <c r="Y61" s="98"/>
      <c r="Z61" s="97"/>
      <c r="AA61" s="97"/>
      <c r="AB61" s="97"/>
      <c r="AC61" s="97"/>
      <c r="AD61" s="97"/>
      <c r="AE61" s="97"/>
      <c r="AF61" s="97"/>
      <c r="AG61" s="97"/>
      <c r="AH61" s="97"/>
      <c r="AI61" s="97">
        <v>11295.378000000001</v>
      </c>
      <c r="AJ61" s="97">
        <v>11285.606632160749</v>
      </c>
      <c r="AK61" s="97">
        <v>11245.45</v>
      </c>
      <c r="AL61" s="97"/>
      <c r="AM61" s="97"/>
      <c r="AN61" s="97"/>
      <c r="AO61" s="97"/>
      <c r="AP61" s="97"/>
      <c r="AQ61" s="97"/>
      <c r="AR61" s="97"/>
      <c r="AS61" s="97"/>
      <c r="AT61" s="97"/>
    </row>
    <row r="62" spans="1:52">
      <c r="A62" s="59">
        <f t="shared" si="0"/>
        <v>19</v>
      </c>
      <c r="B62" s="97"/>
      <c r="C62" s="97"/>
      <c r="D62" s="97"/>
      <c r="E62" s="97"/>
      <c r="F62" s="97"/>
      <c r="G62" s="97"/>
      <c r="H62" s="97"/>
      <c r="I62" s="97"/>
      <c r="J62" s="97"/>
      <c r="K62" s="97">
        <v>11410.06432160747</v>
      </c>
      <c r="L62" s="97">
        <v>11410.715577888875</v>
      </c>
      <c r="M62" s="97">
        <v>11401.061306532092</v>
      </c>
      <c r="N62" s="97"/>
      <c r="O62" s="97"/>
      <c r="P62" s="97"/>
      <c r="Q62" s="98"/>
      <c r="R62" s="98"/>
      <c r="S62" s="98"/>
      <c r="T62" s="97"/>
      <c r="U62" s="97"/>
      <c r="V62" s="97"/>
      <c r="W62" s="98"/>
      <c r="X62" s="98"/>
      <c r="Y62" s="98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</row>
    <row r="63" spans="1:52">
      <c r="A63" s="59">
        <f t="shared" si="0"/>
        <v>20</v>
      </c>
      <c r="B63" s="97"/>
      <c r="C63" s="97"/>
      <c r="D63" s="97"/>
      <c r="E63" s="97"/>
      <c r="F63" s="97"/>
      <c r="G63" s="97"/>
      <c r="H63" s="97"/>
      <c r="I63" s="97"/>
      <c r="J63" s="97"/>
      <c r="K63" s="97">
        <v>11434.697487436613</v>
      </c>
      <c r="L63" s="97">
        <v>11435.999999999427</v>
      </c>
      <c r="M63" s="97">
        <v>11432.092462310984</v>
      </c>
      <c r="N63" s="97"/>
      <c r="O63" s="97"/>
      <c r="P63" s="97"/>
      <c r="Q63" s="98"/>
      <c r="R63" s="98"/>
      <c r="S63" s="98"/>
      <c r="T63" s="105"/>
      <c r="U63" s="105"/>
      <c r="V63" s="105"/>
      <c r="W63" s="98"/>
      <c r="X63" s="98"/>
      <c r="Y63" s="98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</row>
    <row r="64" spans="1:52">
      <c r="A64" s="59">
        <f t="shared" si="0"/>
        <v>21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8"/>
      <c r="R64" s="98"/>
      <c r="S64" s="98"/>
      <c r="T64" s="105"/>
      <c r="U64" s="105"/>
      <c r="V64" s="105"/>
      <c r="W64" s="98"/>
      <c r="X64" s="98"/>
      <c r="Y64" s="98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</row>
    <row r="65" spans="1:46">
      <c r="A65" s="59">
        <f t="shared" si="0"/>
        <v>22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8"/>
      <c r="R65" s="98"/>
      <c r="S65" s="98"/>
      <c r="T65" s="105"/>
      <c r="U65" s="105"/>
      <c r="V65" s="105"/>
      <c r="W65" s="98"/>
      <c r="X65" s="98"/>
      <c r="Y65" s="98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</row>
    <row r="66" spans="1:46">
      <c r="A66" s="59">
        <f t="shared" si="0"/>
        <v>23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8"/>
      <c r="R66" s="98"/>
      <c r="S66" s="98"/>
      <c r="T66" s="97"/>
      <c r="U66" s="97"/>
      <c r="V66" s="97"/>
      <c r="W66" s="98"/>
      <c r="X66" s="98"/>
      <c r="Y66" s="98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</row>
    <row r="67" spans="1:46">
      <c r="A67" s="59">
        <f t="shared" si="0"/>
        <v>24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8"/>
      <c r="R67" s="98"/>
      <c r="S67" s="98"/>
      <c r="T67" s="97"/>
      <c r="U67" s="97"/>
      <c r="V67" s="97"/>
      <c r="W67" s="98"/>
      <c r="X67" s="98"/>
      <c r="Y67" s="98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</row>
    <row r="68" spans="1:46">
      <c r="A68" s="77"/>
      <c r="B68" s="78">
        <f t="shared" ref="B68:AT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>9.0583841880728553</v>
      </c>
      <c r="C68" s="78">
        <f t="shared" si="1"/>
        <v>9.5912827475979281</v>
      </c>
      <c r="D68" s="78">
        <f t="shared" si="1"/>
        <v>11.715562831224615</v>
      </c>
      <c r="E68" s="78" t="str">
        <f t="shared" si="1"/>
        <v/>
      </c>
      <c r="F68" s="78" t="str">
        <f t="shared" si="1"/>
        <v/>
      </c>
      <c r="G68" s="78" t="str">
        <f t="shared" si="1"/>
        <v/>
      </c>
      <c r="H68" s="78" t="str">
        <f t="shared" si="1"/>
        <v/>
      </c>
      <c r="I68" s="78" t="str">
        <f t="shared" si="1"/>
        <v/>
      </c>
      <c r="J68" s="78" t="str">
        <f t="shared" si="1"/>
        <v/>
      </c>
      <c r="K68" s="78">
        <f t="shared" si="1"/>
        <v>8.5759734319903682</v>
      </c>
      <c r="L68" s="78">
        <f t="shared" si="1"/>
        <v>9.229218307084933</v>
      </c>
      <c r="M68" s="78">
        <f t="shared" si="1"/>
        <v>11.320327948872265</v>
      </c>
      <c r="N68" s="78" t="str">
        <f t="shared" si="1"/>
        <v/>
      </c>
      <c r="O68" s="78" t="str">
        <f t="shared" si="1"/>
        <v/>
      </c>
      <c r="P68" s="78" t="str">
        <f t="shared" si="1"/>
        <v/>
      </c>
      <c r="Q68" s="78" t="str">
        <f t="shared" si="1"/>
        <v/>
      </c>
      <c r="R68" s="78" t="str">
        <f t="shared" si="1"/>
        <v/>
      </c>
      <c r="S68" s="78" t="str">
        <f t="shared" si="1"/>
        <v/>
      </c>
      <c r="T68" s="157">
        <v>9.7472250079376206</v>
      </c>
      <c r="U68" s="157">
        <v>10.2571029037766</v>
      </c>
      <c r="V68" s="157">
        <v>12.519009966376</v>
      </c>
      <c r="W68" s="78" t="str">
        <f t="shared" si="1"/>
        <v/>
      </c>
      <c r="X68" s="78" t="str">
        <f t="shared" si="1"/>
        <v/>
      </c>
      <c r="Y68" s="78" t="str">
        <f t="shared" si="1"/>
        <v/>
      </c>
      <c r="Z68" s="78" t="str">
        <f t="shared" si="1"/>
        <v/>
      </c>
      <c r="AA68" s="78" t="str">
        <f t="shared" si="1"/>
        <v/>
      </c>
      <c r="AB68" s="78" t="str">
        <f t="shared" si="1"/>
        <v/>
      </c>
      <c r="AC68" s="78" t="str">
        <f t="shared" si="1"/>
        <v/>
      </c>
      <c r="AD68" s="78" t="str">
        <f t="shared" si="1"/>
        <v/>
      </c>
      <c r="AE68" s="78" t="str">
        <f t="shared" si="1"/>
        <v/>
      </c>
      <c r="AF68" s="78" t="str">
        <f t="shared" si="1"/>
        <v/>
      </c>
      <c r="AG68" s="78" t="str">
        <f t="shared" si="1"/>
        <v/>
      </c>
      <c r="AH68" s="78" t="str">
        <f t="shared" si="1"/>
        <v/>
      </c>
      <c r="AI68" s="78">
        <f t="shared" si="1"/>
        <v>8.725904237508864</v>
      </c>
      <c r="AJ68" s="78">
        <f t="shared" si="1"/>
        <v>9.0510056216557881</v>
      </c>
      <c r="AK68" s="78">
        <f t="shared" si="1"/>
        <v>10.984162757066585</v>
      </c>
      <c r="AL68" s="78" t="str">
        <f t="shared" si="1"/>
        <v/>
      </c>
      <c r="AM68" s="78" t="str">
        <f t="shared" si="1"/>
        <v/>
      </c>
      <c r="AN68" s="78" t="str">
        <f t="shared" si="1"/>
        <v/>
      </c>
      <c r="AO68" s="78" t="str">
        <f t="shared" si="1"/>
        <v/>
      </c>
      <c r="AP68" s="78" t="str">
        <f t="shared" si="1"/>
        <v/>
      </c>
      <c r="AQ68" s="78" t="str">
        <f t="shared" si="1"/>
        <v/>
      </c>
      <c r="AR68" s="78" t="str">
        <f t="shared" si="1"/>
        <v/>
      </c>
      <c r="AS68" s="78" t="str">
        <f t="shared" si="1"/>
        <v/>
      </c>
      <c r="AT68" s="78" t="str">
        <f t="shared" si="1"/>
        <v/>
      </c>
    </row>
    <row r="69" spans="1:46">
      <c r="A69" s="77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AO69" s="78"/>
    </row>
    <row r="70" spans="1:46">
      <c r="E70" s="63"/>
      <c r="F70" s="63"/>
      <c r="G70" s="63"/>
      <c r="H70" s="63"/>
      <c r="I70" s="63"/>
      <c r="J70" s="63"/>
      <c r="K70" s="63"/>
      <c r="L70" s="63"/>
      <c r="M70" s="63"/>
      <c r="Z70" s="87"/>
      <c r="AA70" s="87"/>
      <c r="AB70" s="87"/>
    </row>
    <row r="71" spans="1:46">
      <c r="E71" s="63"/>
      <c r="F71" s="63"/>
      <c r="G71" s="63"/>
      <c r="H71" s="63"/>
      <c r="I71" s="63"/>
      <c r="J71" s="63"/>
      <c r="K71" s="63"/>
      <c r="L71" s="63"/>
      <c r="M71" s="63"/>
      <c r="Z71" s="87"/>
      <c r="AA71" s="87"/>
      <c r="AB71" s="87"/>
    </row>
    <row r="72" spans="1:46">
      <c r="B72" s="61"/>
      <c r="C72" s="61"/>
      <c r="D72" s="61"/>
      <c r="E72" s="61"/>
      <c r="F72" s="61"/>
      <c r="G72" s="61"/>
      <c r="H72" s="61"/>
      <c r="I72" s="61"/>
      <c r="J72" s="61"/>
      <c r="K72" s="63"/>
      <c r="L72" s="63"/>
      <c r="M72" s="63"/>
      <c r="Z72" s="87"/>
      <c r="AA72" s="87"/>
      <c r="AB72" s="87"/>
    </row>
    <row r="73" spans="1:46">
      <c r="E73" s="63"/>
      <c r="F73" s="63"/>
      <c r="G73" s="63"/>
      <c r="H73" s="63"/>
      <c r="I73" s="63"/>
      <c r="J73" s="63"/>
      <c r="K73" s="63"/>
      <c r="L73" s="63"/>
      <c r="M73" s="63"/>
      <c r="Z73" s="87"/>
      <c r="AA73" s="87"/>
      <c r="AB73" s="87"/>
    </row>
    <row r="74" spans="1:46">
      <c r="E74" s="67"/>
      <c r="F74" s="67"/>
      <c r="G74" s="67"/>
      <c r="H74" s="67"/>
      <c r="I74" s="67"/>
      <c r="J74" s="67"/>
      <c r="K74" s="63"/>
      <c r="L74" s="63"/>
      <c r="M74" s="63"/>
      <c r="Z74" s="87"/>
      <c r="AA74" s="87"/>
      <c r="AB74" s="87"/>
    </row>
    <row r="75" spans="1:46">
      <c r="E75" s="67"/>
      <c r="F75" s="67"/>
      <c r="G75" s="67"/>
      <c r="H75" s="67"/>
      <c r="I75" s="67"/>
      <c r="J75" s="67"/>
      <c r="K75" s="63"/>
      <c r="L75" s="63"/>
      <c r="M75" s="63"/>
      <c r="Z75" s="87"/>
      <c r="AA75" s="87"/>
      <c r="AB75" s="87"/>
    </row>
    <row r="76" spans="1:46">
      <c r="E76" s="67"/>
      <c r="F76" s="67"/>
      <c r="G76" s="67"/>
      <c r="H76" s="67"/>
      <c r="I76" s="67"/>
      <c r="J76" s="67"/>
      <c r="K76" s="63"/>
      <c r="L76" s="63"/>
      <c r="M76" s="63"/>
      <c r="Z76" s="87"/>
      <c r="AA76" s="87"/>
      <c r="AB76" s="87"/>
    </row>
    <row r="77" spans="1:46">
      <c r="E77" s="67"/>
      <c r="F77" s="67"/>
      <c r="G77" s="67"/>
      <c r="H77" s="87"/>
      <c r="I77" s="87"/>
      <c r="J77" s="87"/>
      <c r="K77" s="63"/>
      <c r="L77" s="63"/>
      <c r="M77" s="63"/>
      <c r="Z77" s="87"/>
      <c r="AA77" s="87"/>
      <c r="AB77" s="87"/>
    </row>
    <row r="78" spans="1:46">
      <c r="E78" s="67"/>
      <c r="F78" s="67"/>
      <c r="G78" s="67"/>
      <c r="H78" s="87"/>
      <c r="I78" s="87"/>
      <c r="J78" s="87"/>
      <c r="K78" s="63"/>
      <c r="L78" s="63"/>
      <c r="M78" s="63"/>
      <c r="Z78" s="87"/>
      <c r="AA78" s="87"/>
      <c r="AB78" s="87"/>
    </row>
    <row r="79" spans="1:46">
      <c r="E79" s="67"/>
      <c r="F79" s="67"/>
      <c r="G79" s="67"/>
      <c r="H79" s="87"/>
      <c r="I79" s="87"/>
      <c r="J79" s="87"/>
      <c r="K79" s="63"/>
      <c r="L79" s="63"/>
      <c r="M79" s="63"/>
      <c r="Z79" s="87"/>
      <c r="AA79" s="87"/>
      <c r="AB79" s="87"/>
    </row>
    <row r="80" spans="1:46">
      <c r="E80" s="67"/>
      <c r="F80" s="67"/>
      <c r="G80" s="67"/>
      <c r="H80" s="87"/>
      <c r="I80" s="87"/>
      <c r="J80" s="87"/>
      <c r="K80" s="63"/>
      <c r="L80" s="63"/>
      <c r="M80" s="63"/>
      <c r="Z80" s="87"/>
      <c r="AA80" s="87"/>
      <c r="AB80" s="87"/>
    </row>
    <row r="81" spans="1:31">
      <c r="E81" s="67"/>
      <c r="F81" s="67"/>
      <c r="G81" s="67"/>
      <c r="H81" s="87"/>
      <c r="I81" s="87"/>
      <c r="J81" s="87"/>
      <c r="K81" s="63"/>
      <c r="L81" s="63"/>
      <c r="M81" s="63"/>
      <c r="Z81" s="87"/>
      <c r="AA81" s="87"/>
      <c r="AB81" s="87"/>
    </row>
    <row r="82" spans="1:31">
      <c r="E82" s="67"/>
      <c r="F82" s="67"/>
      <c r="G82" s="67"/>
      <c r="H82" s="87"/>
      <c r="I82" s="87"/>
      <c r="J82" s="87"/>
      <c r="K82" s="63"/>
      <c r="L82" s="63"/>
      <c r="M82" s="63"/>
      <c r="Z82" s="87"/>
      <c r="AA82" s="87"/>
      <c r="AB82" s="87"/>
    </row>
    <row r="83" spans="1:31">
      <c r="H83" s="87"/>
      <c r="I83" s="87"/>
      <c r="J83" s="87"/>
      <c r="N83" s="68"/>
      <c r="O83" s="68"/>
      <c r="P83" s="68"/>
      <c r="Z83" s="87"/>
      <c r="AA83" s="87"/>
      <c r="AB83" s="87"/>
      <c r="AC83" s="61"/>
      <c r="AD83" s="61"/>
      <c r="AE83" s="61"/>
    </row>
    <row r="84" spans="1:31">
      <c r="A84" s="66"/>
      <c r="H84" s="87"/>
      <c r="I84" s="87"/>
      <c r="J84" s="87"/>
      <c r="Z84" s="87"/>
      <c r="AA84" s="87"/>
      <c r="AB84" s="87"/>
      <c r="AC84" s="61"/>
      <c r="AD84" s="61"/>
      <c r="AE84" s="61"/>
    </row>
    <row r="85" spans="1:31">
      <c r="E85" s="69"/>
      <c r="F85" s="69"/>
      <c r="G85" s="69"/>
      <c r="H85" s="87"/>
      <c r="I85" s="87"/>
      <c r="J85" s="87"/>
      <c r="K85" s="63"/>
      <c r="L85" s="63"/>
      <c r="M85" s="63"/>
    </row>
    <row r="86" spans="1:31">
      <c r="H86" s="87"/>
      <c r="I86" s="87"/>
      <c r="J86" s="87"/>
      <c r="K86" s="63"/>
      <c r="L86" s="63"/>
      <c r="M86" s="63"/>
    </row>
    <row r="87" spans="1:31">
      <c r="E87" s="67"/>
      <c r="F87" s="67"/>
      <c r="G87" s="67"/>
      <c r="H87" s="87"/>
      <c r="I87" s="87"/>
      <c r="J87" s="87"/>
      <c r="K87" s="63"/>
      <c r="L87" s="63"/>
      <c r="M87" s="63"/>
    </row>
    <row r="88" spans="1:31">
      <c r="E88" s="67"/>
      <c r="F88" s="67"/>
      <c r="G88" s="67"/>
      <c r="H88" s="87"/>
      <c r="I88" s="87"/>
      <c r="J88" s="87"/>
      <c r="K88" s="63"/>
      <c r="L88" s="63"/>
      <c r="M88" s="63"/>
    </row>
    <row r="89" spans="1:31">
      <c r="E89" s="67"/>
      <c r="F89" s="67"/>
      <c r="G89" s="67"/>
      <c r="H89" s="87"/>
      <c r="I89" s="87"/>
      <c r="J89" s="87"/>
      <c r="K89" s="63"/>
      <c r="L89" s="63"/>
      <c r="M89" s="63"/>
    </row>
    <row r="90" spans="1:31">
      <c r="E90" s="67"/>
      <c r="F90" s="67"/>
      <c r="G90" s="67"/>
      <c r="H90" s="87"/>
      <c r="I90" s="87"/>
      <c r="J90" s="87"/>
      <c r="K90" s="63"/>
      <c r="L90" s="63"/>
      <c r="M90" s="63"/>
    </row>
    <row r="91" spans="1:31">
      <c r="E91" s="67"/>
      <c r="F91" s="67"/>
      <c r="G91" s="67"/>
      <c r="H91" s="99"/>
      <c r="I91" s="99"/>
      <c r="J91" s="99"/>
      <c r="K91" s="63"/>
      <c r="L91" s="63"/>
      <c r="M91" s="63"/>
    </row>
    <row r="92" spans="1:31">
      <c r="E92" s="67"/>
      <c r="F92" s="67"/>
      <c r="G92" s="67"/>
      <c r="H92" s="67"/>
      <c r="I92" s="67"/>
      <c r="J92" s="67"/>
      <c r="K92" s="63"/>
      <c r="L92" s="63"/>
      <c r="M92" s="63"/>
    </row>
    <row r="93" spans="1:31">
      <c r="E93" s="67"/>
      <c r="F93" s="67"/>
      <c r="G93" s="67"/>
      <c r="H93" s="67"/>
      <c r="I93" s="67"/>
      <c r="J93" s="67"/>
      <c r="K93" s="63"/>
      <c r="L93" s="63"/>
      <c r="M93" s="63"/>
    </row>
    <row r="94" spans="1:31">
      <c r="E94" s="67"/>
      <c r="F94" s="67"/>
      <c r="G94" s="67"/>
      <c r="H94" s="67"/>
      <c r="I94" s="67"/>
      <c r="J94" s="67"/>
      <c r="K94" s="63"/>
      <c r="L94" s="63"/>
      <c r="M94" s="63"/>
    </row>
    <row r="95" spans="1:31">
      <c r="E95" s="67"/>
      <c r="F95" s="67"/>
      <c r="G95" s="67"/>
      <c r="H95" s="67"/>
      <c r="I95" s="67"/>
      <c r="J95" s="67"/>
      <c r="K95" s="63"/>
      <c r="L95" s="63"/>
      <c r="M95" s="63"/>
    </row>
    <row r="96" spans="1:31">
      <c r="E96" s="67"/>
      <c r="F96" s="67"/>
      <c r="G96" s="67"/>
      <c r="H96" s="67"/>
      <c r="I96" s="67"/>
      <c r="J96" s="67"/>
      <c r="K96" s="63"/>
      <c r="L96" s="63"/>
      <c r="M96" s="63"/>
    </row>
    <row r="97" spans="1:31">
      <c r="K97" s="63"/>
      <c r="L97" s="63"/>
      <c r="M97" s="63"/>
    </row>
    <row r="98" spans="1:31">
      <c r="K98" s="63"/>
      <c r="L98" s="63"/>
      <c r="M98" s="63"/>
    </row>
    <row r="100" spans="1:31">
      <c r="A100" s="66"/>
      <c r="Z100" s="61"/>
      <c r="AA100" s="61"/>
      <c r="AB100" s="61"/>
      <c r="AC100" s="61"/>
      <c r="AD100" s="61"/>
      <c r="AE100" s="61"/>
    </row>
    <row r="101" spans="1:31">
      <c r="E101" s="69"/>
      <c r="F101" s="69"/>
      <c r="G101" s="69"/>
      <c r="H101" s="69"/>
      <c r="I101" s="69"/>
      <c r="J101" s="69"/>
      <c r="K101" s="69"/>
      <c r="L101" s="69"/>
      <c r="M101" s="69"/>
    </row>
    <row r="103" spans="1:31">
      <c r="E103" s="67"/>
      <c r="F103" s="67"/>
      <c r="G103" s="67"/>
      <c r="H103" s="67"/>
      <c r="I103" s="67"/>
      <c r="J103" s="67"/>
      <c r="K103" s="67"/>
      <c r="L103" s="67"/>
      <c r="M103" s="67"/>
    </row>
    <row r="104" spans="1:31">
      <c r="E104" s="67"/>
      <c r="F104" s="67"/>
      <c r="G104" s="67"/>
      <c r="H104" s="67"/>
      <c r="I104" s="67"/>
      <c r="J104" s="67"/>
      <c r="K104" s="67"/>
      <c r="L104" s="67"/>
      <c r="M104" s="67"/>
    </row>
    <row r="105" spans="1:31">
      <c r="E105" s="67"/>
      <c r="F105" s="67"/>
      <c r="G105" s="67"/>
      <c r="H105" s="67"/>
      <c r="I105" s="67"/>
      <c r="J105" s="67"/>
      <c r="K105" s="67"/>
      <c r="L105" s="67"/>
      <c r="M105" s="67"/>
    </row>
    <row r="106" spans="1:31">
      <c r="E106" s="67"/>
      <c r="F106" s="67"/>
      <c r="G106" s="67"/>
      <c r="H106" s="67"/>
      <c r="I106" s="67"/>
      <c r="J106" s="67"/>
      <c r="K106" s="67"/>
      <c r="L106" s="67"/>
      <c r="M106" s="67"/>
    </row>
    <row r="107" spans="1:31">
      <c r="E107" s="67"/>
      <c r="F107" s="67"/>
      <c r="G107" s="67"/>
      <c r="H107" s="67"/>
      <c r="I107" s="67"/>
      <c r="J107" s="67"/>
      <c r="K107" s="67"/>
      <c r="L107" s="67"/>
      <c r="M107" s="67"/>
    </row>
    <row r="108" spans="1:31">
      <c r="E108" s="67"/>
      <c r="F108" s="67"/>
      <c r="G108" s="67"/>
      <c r="H108" s="67"/>
      <c r="I108" s="67"/>
      <c r="J108" s="67"/>
      <c r="K108" s="67"/>
      <c r="L108" s="67"/>
      <c r="M108" s="67"/>
    </row>
    <row r="109" spans="1:31">
      <c r="E109" s="67"/>
      <c r="F109" s="67"/>
      <c r="G109" s="67"/>
      <c r="H109" s="67"/>
      <c r="I109" s="67"/>
      <c r="J109" s="67"/>
      <c r="K109" s="67"/>
      <c r="L109" s="67"/>
      <c r="M109" s="67"/>
    </row>
    <row r="110" spans="1:31">
      <c r="E110" s="67"/>
      <c r="F110" s="67"/>
      <c r="G110" s="67"/>
      <c r="H110" s="67"/>
      <c r="I110" s="67"/>
      <c r="J110" s="67"/>
      <c r="K110" s="67"/>
      <c r="L110" s="67"/>
      <c r="M110" s="67"/>
      <c r="N110" s="68"/>
      <c r="O110" s="68"/>
      <c r="P110" s="68"/>
    </row>
    <row r="111" spans="1:31">
      <c r="E111" s="67"/>
      <c r="F111" s="67"/>
      <c r="G111" s="67"/>
      <c r="H111" s="67"/>
      <c r="I111" s="67"/>
      <c r="J111" s="67"/>
      <c r="K111" s="67"/>
      <c r="L111" s="67"/>
      <c r="M111" s="67"/>
    </row>
    <row r="112" spans="1:31">
      <c r="E112" s="67"/>
      <c r="F112" s="67"/>
      <c r="G112" s="67"/>
      <c r="H112" s="67"/>
      <c r="I112" s="67"/>
      <c r="J112" s="67"/>
      <c r="K112" s="67"/>
      <c r="L112" s="67"/>
      <c r="M112" s="67"/>
      <c r="N112" s="68"/>
      <c r="O112" s="68"/>
      <c r="P112" s="68"/>
    </row>
    <row r="114" spans="2:31">
      <c r="N114" s="68"/>
      <c r="O114" s="68"/>
      <c r="P114" s="68"/>
    </row>
    <row r="115" spans="2:31">
      <c r="T115" s="70"/>
      <c r="U115" s="70"/>
      <c r="V115" s="70"/>
    </row>
    <row r="116" spans="2:31">
      <c r="N116" s="61"/>
      <c r="O116" s="61"/>
      <c r="P116" s="61"/>
      <c r="T116" s="70"/>
      <c r="U116" s="70"/>
      <c r="V116" s="70"/>
    </row>
    <row r="117" spans="2:31">
      <c r="T117" s="70"/>
      <c r="U117" s="70"/>
      <c r="V117" s="70"/>
    </row>
    <row r="118" spans="2:31">
      <c r="E118" s="71"/>
      <c r="F118" s="71"/>
      <c r="G118" s="71"/>
      <c r="H118" s="71"/>
      <c r="I118" s="71"/>
      <c r="J118" s="71"/>
      <c r="K118" s="71"/>
      <c r="L118" s="71"/>
      <c r="M118" s="71"/>
      <c r="N118" s="72"/>
      <c r="O118" s="72"/>
      <c r="P118" s="72"/>
      <c r="T118" s="70"/>
      <c r="U118" s="70"/>
      <c r="V118" s="70"/>
    </row>
    <row r="119" spans="2:31">
      <c r="E119" s="71"/>
      <c r="F119" s="71"/>
      <c r="G119" s="71"/>
      <c r="H119" s="71"/>
      <c r="I119" s="71"/>
      <c r="J119" s="71"/>
      <c r="K119" s="71"/>
      <c r="L119" s="71"/>
      <c r="M119" s="71"/>
      <c r="N119" s="68"/>
      <c r="O119" s="68"/>
      <c r="P119" s="68"/>
      <c r="T119" s="70"/>
      <c r="U119" s="70"/>
      <c r="V119" s="70"/>
    </row>
    <row r="120" spans="2:31">
      <c r="E120" s="71"/>
      <c r="F120" s="71"/>
      <c r="G120" s="71"/>
      <c r="H120" s="71"/>
      <c r="I120" s="71"/>
      <c r="J120" s="71"/>
      <c r="K120" s="71"/>
      <c r="L120" s="71"/>
      <c r="M120" s="71"/>
      <c r="N120" s="68"/>
      <c r="O120" s="68"/>
      <c r="P120" s="68"/>
      <c r="T120" s="70"/>
      <c r="U120" s="70"/>
      <c r="V120" s="70"/>
    </row>
    <row r="121" spans="2:31">
      <c r="E121" s="71"/>
      <c r="F121" s="71"/>
      <c r="G121" s="71"/>
      <c r="H121" s="71"/>
      <c r="I121" s="71"/>
      <c r="J121" s="71"/>
      <c r="K121" s="71"/>
      <c r="L121" s="71"/>
      <c r="M121" s="71"/>
      <c r="N121" s="68"/>
      <c r="O121" s="68"/>
      <c r="P121" s="68"/>
      <c r="T121" s="70"/>
      <c r="U121" s="70"/>
      <c r="V121" s="70"/>
    </row>
    <row r="122" spans="2:31">
      <c r="E122" s="71"/>
      <c r="F122" s="71"/>
      <c r="G122" s="71"/>
      <c r="H122" s="71"/>
      <c r="I122" s="71"/>
      <c r="J122" s="71"/>
      <c r="K122" s="71"/>
      <c r="L122" s="71"/>
      <c r="M122" s="71"/>
      <c r="N122" s="68"/>
      <c r="O122" s="68"/>
      <c r="P122" s="68"/>
      <c r="T122" s="70"/>
      <c r="U122" s="70"/>
      <c r="V122" s="70"/>
    </row>
    <row r="123" spans="2:31">
      <c r="E123" s="71"/>
      <c r="F123" s="71"/>
      <c r="G123" s="71"/>
      <c r="H123" s="71"/>
      <c r="I123" s="71"/>
      <c r="J123" s="71"/>
      <c r="K123" s="71"/>
      <c r="L123" s="71"/>
      <c r="M123" s="71"/>
      <c r="N123" s="68"/>
      <c r="O123" s="68"/>
      <c r="P123" s="68"/>
      <c r="T123" s="70"/>
      <c r="U123" s="70"/>
      <c r="V123" s="70"/>
    </row>
    <row r="124" spans="2:31">
      <c r="E124" s="71"/>
      <c r="F124" s="71"/>
      <c r="G124" s="71"/>
      <c r="H124" s="71"/>
      <c r="I124" s="71"/>
      <c r="J124" s="71"/>
      <c r="K124" s="71"/>
      <c r="L124" s="71"/>
      <c r="M124" s="71"/>
      <c r="N124" s="68"/>
      <c r="O124" s="68"/>
      <c r="P124" s="68"/>
      <c r="T124" s="70"/>
      <c r="U124" s="70"/>
      <c r="V124" s="70"/>
    </row>
    <row r="125" spans="2:31">
      <c r="E125" s="71"/>
      <c r="F125" s="71"/>
      <c r="G125" s="71"/>
      <c r="H125" s="71"/>
      <c r="I125" s="71"/>
      <c r="J125" s="71"/>
      <c r="K125" s="71"/>
      <c r="L125" s="71"/>
      <c r="M125" s="71"/>
      <c r="T125" s="73"/>
      <c r="U125" s="73"/>
      <c r="V125" s="73"/>
    </row>
    <row r="126" spans="2:31">
      <c r="B126" s="74"/>
      <c r="C126" s="74"/>
      <c r="D126" s="74"/>
      <c r="E126" s="71"/>
      <c r="F126" s="71"/>
      <c r="G126" s="71"/>
      <c r="H126" s="71"/>
      <c r="I126" s="71"/>
      <c r="J126" s="71"/>
      <c r="K126" s="71"/>
      <c r="L126" s="71"/>
      <c r="M126" s="71"/>
      <c r="Q126" s="74"/>
      <c r="R126" s="74"/>
      <c r="S126" s="74"/>
      <c r="Z126" s="74"/>
      <c r="AA126" s="74"/>
      <c r="AB126" s="74"/>
      <c r="AC126" s="74"/>
      <c r="AD126" s="74"/>
      <c r="AE126" s="74"/>
    </row>
  </sheetData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BA126"/>
  <sheetViews>
    <sheetView topLeftCell="F19" zoomScale="40" zoomScaleNormal="40" workbookViewId="0">
      <selection activeCell="Y46" sqref="Y46"/>
    </sheetView>
  </sheetViews>
  <sheetFormatPr defaultColWidth="9.140625" defaultRowHeight="12.75"/>
  <cols>
    <col min="1" max="4" width="8.7109375" style="63" customWidth="1"/>
    <col min="5" max="13" width="8.7109375" style="62" customWidth="1"/>
    <col min="14" max="47" width="8.7109375" style="63" customWidth="1"/>
    <col min="48" max="16384" width="9.140625" style="63"/>
  </cols>
  <sheetData>
    <row r="1" spans="1:53" ht="15.75">
      <c r="A1" s="82"/>
    </row>
    <row r="2" spans="1:53" ht="15.75">
      <c r="A2" s="82"/>
    </row>
    <row r="3" spans="1:53">
      <c r="A3" s="75" t="s">
        <v>4</v>
      </c>
      <c r="B3" s="75" t="s">
        <v>1</v>
      </c>
      <c r="C3" s="75"/>
      <c r="D3" s="75"/>
      <c r="E3" s="75" t="s">
        <v>6</v>
      </c>
      <c r="F3" s="75"/>
      <c r="G3" s="75"/>
      <c r="H3" s="75"/>
      <c r="I3" s="75"/>
      <c r="J3" s="75"/>
      <c r="N3" s="62"/>
      <c r="O3" s="62"/>
      <c r="P3" s="62"/>
      <c r="Z3" s="59"/>
      <c r="AA3" s="59"/>
      <c r="AB3" s="59"/>
      <c r="AC3" s="60"/>
      <c r="AD3" s="60"/>
      <c r="AE3" s="60"/>
      <c r="AF3" s="59"/>
      <c r="AG3" s="59"/>
      <c r="AH3" s="59"/>
      <c r="AI3" s="59"/>
      <c r="AJ3" s="61" t="s">
        <v>2</v>
      </c>
      <c r="AK3" s="126">
        <f>'MCS Table'!I25*10^3</f>
        <v>13468.8</v>
      </c>
      <c r="AL3" s="61" t="s">
        <v>3</v>
      </c>
    </row>
    <row r="4" spans="1:53">
      <c r="A4" s="76">
        <v>0.7</v>
      </c>
      <c r="B4" s="81">
        <f>AVERAGE(B68:AS68)</f>
        <v>11.854549658581025</v>
      </c>
      <c r="C4" s="81"/>
      <c r="D4" s="81"/>
      <c r="E4" s="65">
        <f>ABS(MIN(B68:AS68)-MAX(B68:AS68))</f>
        <v>4.6886375942525014</v>
      </c>
      <c r="F4" s="65"/>
      <c r="G4" s="65"/>
      <c r="H4" s="65"/>
      <c r="I4" s="65"/>
      <c r="J4" s="65"/>
      <c r="AJ4" s="61" t="s">
        <v>7</v>
      </c>
      <c r="AK4" s="79">
        <f>A4*AK3</f>
        <v>9428.159999999998</v>
      </c>
      <c r="AL4" s="61" t="s">
        <v>3</v>
      </c>
      <c r="AM4" s="61"/>
    </row>
    <row r="5" spans="1:53">
      <c r="A5" s="76"/>
      <c r="B5" s="81"/>
      <c r="C5" s="81"/>
      <c r="D5" s="81"/>
      <c r="E5" s="65"/>
      <c r="F5" s="65"/>
      <c r="G5" s="65"/>
      <c r="H5" s="65"/>
      <c r="I5" s="65"/>
      <c r="J5" s="65"/>
      <c r="AJ5" s="61"/>
      <c r="AK5" s="61"/>
      <c r="AL5" s="61"/>
      <c r="AM5" s="61"/>
      <c r="AN5" s="61"/>
      <c r="AO5" s="79"/>
      <c r="AP5" s="61"/>
      <c r="AQ5" s="61"/>
    </row>
    <row r="6" spans="1:53">
      <c r="A6" s="76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53">
      <c r="A7" s="64"/>
      <c r="E7" s="65"/>
      <c r="F7" s="65"/>
      <c r="G7" s="65"/>
      <c r="H7" s="65"/>
      <c r="I7" s="65"/>
      <c r="J7" s="65"/>
      <c r="K7" s="65"/>
      <c r="L7" s="65"/>
      <c r="M7" s="65"/>
      <c r="N7" s="66"/>
      <c r="O7" s="66"/>
      <c r="P7" s="66"/>
    </row>
    <row r="8" spans="1:53">
      <c r="A8" s="64"/>
      <c r="E8" s="65"/>
      <c r="F8" s="65"/>
      <c r="G8" s="65"/>
      <c r="H8" s="65"/>
      <c r="I8" s="65"/>
      <c r="J8" s="65"/>
      <c r="K8" s="65"/>
      <c r="L8" s="65"/>
      <c r="M8" s="65"/>
      <c r="N8" s="66"/>
      <c r="O8" s="66"/>
      <c r="P8" s="66"/>
    </row>
    <row r="9" spans="1:53">
      <c r="A9" s="64"/>
      <c r="E9" s="65"/>
      <c r="F9" s="65"/>
      <c r="G9" s="65"/>
      <c r="H9" s="65"/>
      <c r="I9" s="65"/>
      <c r="J9" s="65"/>
      <c r="K9" s="65"/>
      <c r="L9" s="65"/>
      <c r="M9" s="65"/>
      <c r="N9" s="66"/>
      <c r="O9" s="66"/>
      <c r="P9" s="66"/>
      <c r="AZ9" s="59"/>
      <c r="BA9" s="59"/>
    </row>
    <row r="10" spans="1:53">
      <c r="A10" s="64"/>
      <c r="E10" s="65"/>
      <c r="F10" s="65"/>
      <c r="G10" s="65"/>
      <c r="H10" s="65"/>
      <c r="I10" s="65"/>
      <c r="J10" s="65"/>
      <c r="K10" s="65"/>
      <c r="L10" s="65"/>
      <c r="M10" s="65"/>
      <c r="N10" s="66"/>
      <c r="O10" s="66"/>
      <c r="P10" s="66"/>
      <c r="AZ10" s="59"/>
      <c r="BA10" s="59"/>
    </row>
    <row r="11" spans="1:53">
      <c r="A11" s="64"/>
      <c r="E11" s="65"/>
      <c r="F11" s="65"/>
      <c r="G11" s="65"/>
      <c r="H11" s="65"/>
      <c r="I11" s="65"/>
      <c r="J11" s="65"/>
      <c r="K11" s="65"/>
      <c r="L11" s="65"/>
      <c r="M11" s="65"/>
      <c r="N11" s="66"/>
      <c r="O11" s="66"/>
      <c r="P11" s="66"/>
      <c r="AZ11" s="59"/>
      <c r="BA11" s="59"/>
    </row>
    <row r="12" spans="1:53">
      <c r="A12" s="64"/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66"/>
      <c r="P12" s="66"/>
      <c r="AZ12" s="59"/>
      <c r="BA12" s="59"/>
    </row>
    <row r="13" spans="1:53">
      <c r="A13" s="64"/>
      <c r="E13" s="65"/>
      <c r="F13" s="65"/>
      <c r="G13" s="65"/>
      <c r="H13" s="65"/>
      <c r="I13" s="65"/>
      <c r="J13" s="65"/>
      <c r="K13" s="65"/>
      <c r="L13" s="65"/>
      <c r="M13" s="65"/>
      <c r="N13" s="66"/>
      <c r="O13" s="66"/>
      <c r="P13" s="66"/>
      <c r="AU13" s="59"/>
      <c r="AZ13" s="59"/>
      <c r="BA13" s="59"/>
    </row>
    <row r="14" spans="1:53">
      <c r="A14" s="64"/>
      <c r="E14" s="65"/>
      <c r="F14" s="65"/>
      <c r="G14" s="65"/>
      <c r="H14" s="65"/>
      <c r="I14" s="65"/>
      <c r="J14" s="65"/>
      <c r="K14" s="65"/>
      <c r="L14" s="65"/>
      <c r="M14" s="65"/>
      <c r="N14" s="66"/>
      <c r="O14" s="66"/>
      <c r="P14" s="66"/>
      <c r="AU14" s="59"/>
      <c r="AZ14" s="59"/>
      <c r="BA14" s="59"/>
    </row>
    <row r="15" spans="1:53">
      <c r="A15" s="64"/>
      <c r="E15" s="65"/>
      <c r="F15" s="65"/>
      <c r="G15" s="65"/>
      <c r="H15" s="65"/>
      <c r="I15" s="65"/>
      <c r="J15" s="65"/>
      <c r="K15" s="65"/>
      <c r="L15" s="65"/>
      <c r="M15" s="65"/>
      <c r="N15" s="66"/>
      <c r="O15" s="66"/>
      <c r="P15" s="66"/>
      <c r="AU15" s="59"/>
      <c r="AZ15" s="59"/>
      <c r="BA15" s="59"/>
    </row>
    <row r="16" spans="1:53">
      <c r="A16" s="64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6"/>
      <c r="P16" s="66"/>
      <c r="AU16" s="59"/>
      <c r="AZ16" s="59"/>
      <c r="BA16" s="59"/>
    </row>
    <row r="17" spans="1:53">
      <c r="A17" s="64"/>
      <c r="E17" s="65"/>
      <c r="F17" s="65"/>
      <c r="G17" s="65"/>
      <c r="H17" s="65"/>
      <c r="I17" s="65"/>
      <c r="J17" s="65"/>
      <c r="K17" s="65"/>
      <c r="L17" s="65"/>
      <c r="M17" s="65"/>
      <c r="N17" s="66"/>
      <c r="O17" s="66"/>
      <c r="P17" s="66"/>
      <c r="AU17" s="59"/>
      <c r="AZ17" s="59"/>
      <c r="BA17" s="59"/>
    </row>
    <row r="18" spans="1:53">
      <c r="A18" s="64"/>
      <c r="E18" s="65"/>
      <c r="F18" s="65"/>
      <c r="G18" s="65"/>
      <c r="H18" s="65"/>
      <c r="I18" s="65"/>
      <c r="J18" s="65"/>
      <c r="K18" s="65"/>
      <c r="L18" s="65"/>
      <c r="M18" s="65"/>
      <c r="N18" s="66"/>
      <c r="O18" s="66"/>
      <c r="P18" s="66"/>
      <c r="AU18" s="59"/>
      <c r="AZ18" s="59"/>
      <c r="BA18" s="59"/>
    </row>
    <row r="19" spans="1:53">
      <c r="A19" s="64"/>
      <c r="E19" s="65"/>
      <c r="F19" s="65"/>
      <c r="G19" s="65"/>
      <c r="H19" s="65"/>
      <c r="I19" s="65"/>
      <c r="J19" s="65"/>
      <c r="K19" s="65"/>
      <c r="L19" s="65"/>
      <c r="M19" s="65"/>
      <c r="N19" s="66"/>
      <c r="O19" s="66"/>
      <c r="P19" s="66"/>
      <c r="AU19" s="59"/>
      <c r="AZ19" s="59"/>
      <c r="BA19" s="59"/>
    </row>
    <row r="20" spans="1:53">
      <c r="A20" s="64"/>
      <c r="E20" s="65"/>
      <c r="F20" s="65"/>
      <c r="G20" s="65"/>
      <c r="H20" s="65"/>
      <c r="I20" s="65"/>
      <c r="J20" s="65"/>
      <c r="K20" s="65"/>
      <c r="L20" s="65"/>
      <c r="M20" s="65"/>
      <c r="N20" s="66"/>
      <c r="O20" s="66"/>
      <c r="P20" s="66"/>
      <c r="AU20" s="59"/>
      <c r="AZ20" s="59"/>
      <c r="BA20" s="59"/>
    </row>
    <row r="21" spans="1:53">
      <c r="A21" s="64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66"/>
      <c r="P21" s="66"/>
      <c r="AU21" s="59"/>
      <c r="AZ21" s="59"/>
      <c r="BA21" s="59"/>
    </row>
    <row r="22" spans="1:53">
      <c r="A22" s="64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66"/>
      <c r="P22" s="66"/>
      <c r="AU22" s="59"/>
      <c r="AZ22" s="59"/>
      <c r="BA22" s="59"/>
    </row>
    <row r="23" spans="1:53">
      <c r="A23" s="64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66"/>
      <c r="P23" s="66"/>
      <c r="AU23" s="59"/>
      <c r="AZ23" s="59"/>
      <c r="BA23" s="59"/>
    </row>
    <row r="24" spans="1:53">
      <c r="A24" s="64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66"/>
      <c r="P24" s="66"/>
      <c r="AZ24" s="59"/>
      <c r="BA24" s="59"/>
    </row>
    <row r="25" spans="1:53">
      <c r="A25" s="64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66"/>
      <c r="P25" s="66"/>
      <c r="AZ25" s="59"/>
      <c r="BA25" s="59"/>
    </row>
    <row r="26" spans="1:53">
      <c r="A26" s="64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66"/>
      <c r="P26" s="66"/>
      <c r="AZ26" s="59"/>
      <c r="BA26" s="59"/>
    </row>
    <row r="27" spans="1:53">
      <c r="A27" s="64"/>
      <c r="E27" s="65"/>
      <c r="F27" s="65"/>
      <c r="G27" s="65"/>
      <c r="H27" s="65"/>
      <c r="I27" s="65"/>
      <c r="J27" s="65"/>
      <c r="K27" s="65"/>
      <c r="L27" s="65"/>
      <c r="M27" s="65"/>
      <c r="N27" s="66"/>
      <c r="O27" s="66"/>
      <c r="P27" s="66"/>
      <c r="AZ27" s="59"/>
      <c r="BA27" s="59"/>
    </row>
    <row r="28" spans="1:53">
      <c r="A28" s="64"/>
      <c r="E28" s="65"/>
      <c r="F28" s="65"/>
      <c r="G28" s="65"/>
      <c r="H28" s="65"/>
      <c r="I28" s="65"/>
      <c r="J28" s="65"/>
      <c r="K28" s="65"/>
      <c r="L28" s="65"/>
      <c r="M28" s="65"/>
      <c r="N28" s="66"/>
      <c r="O28" s="66"/>
      <c r="P28" s="66"/>
      <c r="AZ28" s="59"/>
      <c r="BA28" s="59"/>
    </row>
    <row r="29" spans="1:53">
      <c r="A29" s="64"/>
      <c r="E29" s="65"/>
      <c r="F29" s="65"/>
      <c r="G29" s="65"/>
      <c r="H29" s="65"/>
      <c r="I29" s="65"/>
      <c r="J29" s="65"/>
      <c r="K29" s="65"/>
      <c r="L29" s="65"/>
      <c r="M29" s="65"/>
      <c r="N29" s="66"/>
      <c r="O29" s="66"/>
      <c r="P29" s="66"/>
      <c r="AZ29" s="59"/>
      <c r="BA29" s="59"/>
    </row>
    <row r="30" spans="1:53">
      <c r="A30" s="64"/>
      <c r="E30" s="65"/>
      <c r="F30" s="65"/>
      <c r="G30" s="65"/>
      <c r="H30" s="65"/>
      <c r="I30" s="65"/>
      <c r="J30" s="65"/>
      <c r="K30" s="65"/>
      <c r="L30" s="65"/>
      <c r="M30" s="65"/>
      <c r="N30" s="66"/>
      <c r="O30" s="66"/>
      <c r="P30" s="66"/>
    </row>
    <row r="31" spans="1:53">
      <c r="A31" s="64"/>
      <c r="E31" s="65"/>
      <c r="F31" s="65"/>
      <c r="G31" s="65"/>
      <c r="H31" s="65"/>
      <c r="I31" s="65"/>
      <c r="J31" s="65"/>
      <c r="K31" s="65"/>
      <c r="L31" s="65"/>
      <c r="M31" s="65"/>
      <c r="N31" s="66"/>
      <c r="O31" s="66"/>
      <c r="P31" s="66"/>
    </row>
    <row r="32" spans="1:53">
      <c r="A32" s="64"/>
      <c r="E32" s="65"/>
      <c r="F32" s="65"/>
      <c r="G32" s="65"/>
      <c r="H32" s="65"/>
      <c r="I32" s="65"/>
      <c r="J32" s="65"/>
      <c r="K32" s="65"/>
      <c r="L32" s="65"/>
      <c r="M32" s="65"/>
      <c r="N32" s="66"/>
      <c r="O32" s="66"/>
      <c r="P32" s="66"/>
    </row>
    <row r="33" spans="1:52">
      <c r="A33" s="64"/>
      <c r="E33" s="65"/>
      <c r="F33" s="65"/>
      <c r="G33" s="65"/>
      <c r="H33" s="65"/>
      <c r="I33" s="65"/>
      <c r="J33" s="65"/>
      <c r="K33" s="65"/>
      <c r="L33" s="65"/>
      <c r="M33" s="65"/>
      <c r="N33" s="66"/>
      <c r="O33" s="66"/>
      <c r="P33" s="66"/>
    </row>
    <row r="34" spans="1:52">
      <c r="A34" s="64"/>
      <c r="E34" s="65"/>
      <c r="F34" s="65"/>
      <c r="G34" s="65"/>
      <c r="H34" s="65"/>
      <c r="I34" s="65"/>
      <c r="J34" s="65"/>
      <c r="K34" s="65"/>
      <c r="L34" s="65"/>
      <c r="M34" s="65"/>
      <c r="N34" s="66"/>
      <c r="O34" s="66"/>
      <c r="P34" s="66"/>
    </row>
    <row r="35" spans="1:52">
      <c r="A35" s="64"/>
      <c r="E35" s="65"/>
      <c r="F35" s="65"/>
      <c r="G35" s="65"/>
      <c r="H35" s="65"/>
      <c r="I35" s="65"/>
      <c r="J35" s="65"/>
      <c r="K35" s="65"/>
      <c r="L35" s="65"/>
      <c r="M35" s="65"/>
      <c r="N35" s="66"/>
      <c r="O35" s="66"/>
      <c r="P35" s="66"/>
    </row>
    <row r="36" spans="1:52" s="45" customFormat="1" ht="62.25">
      <c r="A36" s="43" t="s">
        <v>19</v>
      </c>
      <c r="B36" s="158" t="s">
        <v>9</v>
      </c>
      <c r="C36" s="159"/>
      <c r="D36" s="160"/>
      <c r="E36" s="158" t="s">
        <v>35</v>
      </c>
      <c r="F36" s="159"/>
      <c r="G36" s="160"/>
      <c r="H36" s="158" t="s">
        <v>12</v>
      </c>
      <c r="I36" s="159"/>
      <c r="J36" s="160"/>
      <c r="K36" s="158" t="s">
        <v>8</v>
      </c>
      <c r="L36" s="159"/>
      <c r="M36" s="160"/>
      <c r="N36" s="158" t="s">
        <v>11</v>
      </c>
      <c r="O36" s="159"/>
      <c r="P36" s="160"/>
      <c r="Q36" s="158" t="s">
        <v>5</v>
      </c>
      <c r="R36" s="159"/>
      <c r="S36" s="160"/>
      <c r="T36" s="158" t="s">
        <v>13</v>
      </c>
      <c r="U36" s="159"/>
      <c r="V36" s="160"/>
      <c r="W36" s="158" t="s">
        <v>15</v>
      </c>
      <c r="X36" s="159"/>
      <c r="Y36" s="160"/>
      <c r="Z36" s="158" t="s">
        <v>14</v>
      </c>
      <c r="AA36" s="159"/>
      <c r="AB36" s="160"/>
      <c r="AC36" s="158" t="s">
        <v>0</v>
      </c>
      <c r="AD36" s="159"/>
      <c r="AE36" s="160"/>
      <c r="AF36" s="158" t="s">
        <v>36</v>
      </c>
      <c r="AG36" s="159"/>
      <c r="AH36" s="160"/>
      <c r="AI36" s="158" t="s">
        <v>21</v>
      </c>
      <c r="AJ36" s="159"/>
      <c r="AK36" s="160"/>
      <c r="AL36" s="158"/>
      <c r="AM36" s="159"/>
      <c r="AN36" s="160"/>
      <c r="AO36" s="158"/>
      <c r="AP36" s="159"/>
      <c r="AQ36" s="160"/>
      <c r="AR36" s="158"/>
      <c r="AS36" s="159"/>
      <c r="AT36" s="160"/>
    </row>
    <row r="37" spans="1:52" s="45" customFormat="1" ht="57.75" customHeight="1">
      <c r="A37" s="43"/>
      <c r="B37" s="44" t="s">
        <v>33</v>
      </c>
      <c r="C37" s="46" t="s">
        <v>34</v>
      </c>
      <c r="D37" s="46" t="s">
        <v>208</v>
      </c>
      <c r="E37" s="44" t="s">
        <v>33</v>
      </c>
      <c r="F37" s="46" t="s">
        <v>34</v>
      </c>
      <c r="G37" s="46" t="s">
        <v>208</v>
      </c>
      <c r="H37" s="44" t="s">
        <v>33</v>
      </c>
      <c r="I37" s="46" t="s">
        <v>34</v>
      </c>
      <c r="J37" s="46" t="s">
        <v>208</v>
      </c>
      <c r="K37" s="44" t="s">
        <v>33</v>
      </c>
      <c r="L37" s="46" t="s">
        <v>34</v>
      </c>
      <c r="M37" s="46" t="s">
        <v>208</v>
      </c>
      <c r="N37" s="44" t="s">
        <v>33</v>
      </c>
      <c r="O37" s="46" t="s">
        <v>34</v>
      </c>
      <c r="P37" s="46" t="s">
        <v>208</v>
      </c>
      <c r="Q37" s="44" t="s">
        <v>33</v>
      </c>
      <c r="R37" s="46" t="s">
        <v>34</v>
      </c>
      <c r="S37" s="46" t="s">
        <v>208</v>
      </c>
      <c r="T37" s="44" t="s">
        <v>33</v>
      </c>
      <c r="U37" s="46" t="s">
        <v>34</v>
      </c>
      <c r="V37" s="46" t="s">
        <v>208</v>
      </c>
      <c r="W37" s="44" t="s">
        <v>33</v>
      </c>
      <c r="X37" s="46" t="s">
        <v>34</v>
      </c>
      <c r="Y37" s="46" t="s">
        <v>208</v>
      </c>
      <c r="Z37" s="44" t="s">
        <v>33</v>
      </c>
      <c r="AA37" s="46" t="s">
        <v>34</v>
      </c>
      <c r="AB37" s="46" t="s">
        <v>208</v>
      </c>
      <c r="AC37" s="44" t="s">
        <v>33</v>
      </c>
      <c r="AD37" s="46" t="s">
        <v>34</v>
      </c>
      <c r="AE37" s="46" t="s">
        <v>208</v>
      </c>
      <c r="AF37" s="44" t="s">
        <v>33</v>
      </c>
      <c r="AG37" s="46" t="s">
        <v>34</v>
      </c>
      <c r="AH37" s="46" t="s">
        <v>208</v>
      </c>
      <c r="AI37" s="44" t="s">
        <v>33</v>
      </c>
      <c r="AJ37" s="46" t="s">
        <v>34</v>
      </c>
      <c r="AK37" s="46" t="s">
        <v>208</v>
      </c>
      <c r="AL37" s="44" t="s">
        <v>33</v>
      </c>
      <c r="AM37" s="46" t="s">
        <v>34</v>
      </c>
      <c r="AN37" s="46" t="s">
        <v>208</v>
      </c>
      <c r="AO37" s="44" t="s">
        <v>33</v>
      </c>
      <c r="AP37" s="46" t="s">
        <v>34</v>
      </c>
      <c r="AQ37" s="46" t="s">
        <v>208</v>
      </c>
      <c r="AR37" s="44" t="s">
        <v>33</v>
      </c>
      <c r="AS37" s="46" t="s">
        <v>34</v>
      </c>
      <c r="AT37" s="46" t="s">
        <v>211</v>
      </c>
    </row>
    <row r="38" spans="1:52">
      <c r="A38" s="59">
        <v>-5</v>
      </c>
      <c r="B38" s="97"/>
      <c r="C38" s="97"/>
      <c r="D38" s="97"/>
      <c r="E38" s="97"/>
      <c r="F38" s="97"/>
      <c r="G38" s="97"/>
      <c r="H38" s="97"/>
      <c r="I38" s="97"/>
      <c r="J38" s="97"/>
      <c r="K38" s="97">
        <v>2.6629145728641883</v>
      </c>
      <c r="L38" s="97">
        <v>0</v>
      </c>
      <c r="M38" s="97">
        <v>0</v>
      </c>
      <c r="N38" s="97"/>
      <c r="O38" s="97"/>
      <c r="P38" s="97"/>
      <c r="Q38" s="39"/>
      <c r="R38" s="39"/>
      <c r="S38" s="39"/>
      <c r="T38" s="97"/>
      <c r="U38" s="97"/>
      <c r="V38" s="97"/>
      <c r="W38" s="98"/>
      <c r="X38" s="98"/>
      <c r="Y38" s="98"/>
      <c r="Z38" s="98"/>
      <c r="AA38" s="98"/>
      <c r="AB38" s="98"/>
      <c r="AC38" s="98"/>
      <c r="AD38" s="98"/>
      <c r="AE38" s="98"/>
      <c r="AF38" s="97"/>
      <c r="AG38" s="97"/>
      <c r="AH38" s="97"/>
      <c r="AI38" s="39"/>
      <c r="AJ38" s="98"/>
      <c r="AK38" s="98"/>
      <c r="AL38" s="98"/>
      <c r="AM38" s="98"/>
      <c r="AN38" s="98"/>
      <c r="AO38" s="97"/>
      <c r="AP38" s="97"/>
      <c r="AQ38" s="97"/>
      <c r="AR38" s="98"/>
      <c r="AS38" s="98"/>
      <c r="AT38" s="98"/>
      <c r="AW38" s="59"/>
      <c r="AX38" s="59"/>
      <c r="AY38" s="59"/>
      <c r="AZ38" s="79"/>
    </row>
    <row r="39" spans="1:52">
      <c r="A39" s="59">
        <f>A38+1</f>
        <v>-4</v>
      </c>
      <c r="B39" s="97">
        <v>1.5</v>
      </c>
      <c r="C39" s="97">
        <v>0</v>
      </c>
      <c r="D39" s="97">
        <v>0</v>
      </c>
      <c r="E39" s="97"/>
      <c r="F39" s="97"/>
      <c r="G39" s="97"/>
      <c r="H39" s="97"/>
      <c r="I39" s="97"/>
      <c r="J39" s="97"/>
      <c r="K39" s="97">
        <v>5.3258291457283766</v>
      </c>
      <c r="L39" s="97">
        <v>0</v>
      </c>
      <c r="M39" s="97">
        <v>0</v>
      </c>
      <c r="N39" s="97"/>
      <c r="O39" s="97"/>
      <c r="P39" s="97"/>
      <c r="Q39" s="39"/>
      <c r="R39" s="39"/>
      <c r="S39" s="39"/>
      <c r="T39" s="105">
        <v>0</v>
      </c>
      <c r="U39" s="105">
        <v>0</v>
      </c>
      <c r="V39" s="105">
        <v>0</v>
      </c>
      <c r="W39" s="98"/>
      <c r="X39" s="98"/>
      <c r="Y39" s="98"/>
      <c r="Z39" s="98"/>
      <c r="AA39" s="98"/>
      <c r="AB39" s="98"/>
      <c r="AC39" s="98"/>
      <c r="AD39" s="98"/>
      <c r="AE39" s="98"/>
      <c r="AF39" s="97"/>
      <c r="AG39" s="97"/>
      <c r="AH39" s="97"/>
      <c r="AI39" s="39"/>
      <c r="AJ39" s="98"/>
      <c r="AK39" s="98"/>
      <c r="AL39" s="98"/>
      <c r="AM39" s="98"/>
      <c r="AN39" s="98"/>
      <c r="AO39" s="97"/>
      <c r="AP39" s="98"/>
      <c r="AQ39" s="98"/>
      <c r="AR39" s="98"/>
      <c r="AS39" s="98"/>
      <c r="AT39" s="98"/>
      <c r="AW39" s="59"/>
      <c r="AX39" s="59"/>
      <c r="AY39" s="59"/>
      <c r="AZ39" s="79"/>
    </row>
    <row r="40" spans="1:52">
      <c r="A40" s="59">
        <f t="shared" ref="A40:A67" si="0">A39+1</f>
        <v>-3</v>
      </c>
      <c r="B40" s="97">
        <v>144.75</v>
      </c>
      <c r="C40" s="97">
        <v>40.849999999999994</v>
      </c>
      <c r="D40" s="97">
        <v>0</v>
      </c>
      <c r="E40" s="97"/>
      <c r="F40" s="97"/>
      <c r="G40" s="97"/>
      <c r="H40" s="97"/>
      <c r="I40" s="97"/>
      <c r="J40" s="97"/>
      <c r="K40" s="97">
        <v>117.5011055276323</v>
      </c>
      <c r="L40" s="97">
        <v>20.623115577888413</v>
      </c>
      <c r="M40" s="97">
        <v>0</v>
      </c>
      <c r="N40" s="97"/>
      <c r="O40" s="97"/>
      <c r="P40" s="97"/>
      <c r="Q40" s="39"/>
      <c r="R40" s="39"/>
      <c r="S40" s="39"/>
      <c r="T40" s="105"/>
      <c r="U40" s="105"/>
      <c r="V40" s="105"/>
      <c r="W40" s="98"/>
      <c r="X40" s="98"/>
      <c r="Y40" s="98"/>
      <c r="Z40" s="98"/>
      <c r="AA40" s="98"/>
      <c r="AB40" s="98"/>
      <c r="AC40" s="98"/>
      <c r="AD40" s="98"/>
      <c r="AE40" s="98"/>
      <c r="AF40" s="97"/>
      <c r="AG40" s="97"/>
      <c r="AH40" s="97"/>
      <c r="AI40" s="39"/>
      <c r="AJ40" s="98"/>
      <c r="AK40" s="98"/>
      <c r="AL40" s="98"/>
      <c r="AM40" s="98"/>
      <c r="AN40" s="98"/>
      <c r="AO40" s="97"/>
      <c r="AP40" s="98"/>
      <c r="AQ40" s="98"/>
      <c r="AR40" s="98"/>
      <c r="AS40" s="98"/>
      <c r="AT40" s="98"/>
      <c r="AW40" s="59"/>
      <c r="AX40" s="59"/>
      <c r="AY40" s="59"/>
      <c r="AZ40" s="79"/>
    </row>
    <row r="41" spans="1:52">
      <c r="A41" s="59">
        <f t="shared" si="0"/>
        <v>-2</v>
      </c>
      <c r="B41" s="97">
        <v>288</v>
      </c>
      <c r="C41" s="97">
        <v>81.699999999999989</v>
      </c>
      <c r="D41" s="97">
        <v>0</v>
      </c>
      <c r="E41" s="97"/>
      <c r="F41" s="97"/>
      <c r="G41" s="97"/>
      <c r="H41" s="97"/>
      <c r="I41" s="97"/>
      <c r="J41" s="97"/>
      <c r="K41" s="97">
        <v>229.67638190953622</v>
      </c>
      <c r="L41" s="97">
        <v>41.246231155776826</v>
      </c>
      <c r="M41" s="97">
        <v>0</v>
      </c>
      <c r="N41" s="97"/>
      <c r="O41" s="97"/>
      <c r="P41" s="97"/>
      <c r="Q41" s="39"/>
      <c r="R41" s="39"/>
      <c r="S41" s="39"/>
      <c r="T41" s="105">
        <v>0</v>
      </c>
      <c r="U41" s="105">
        <v>0</v>
      </c>
      <c r="V41" s="105">
        <v>0</v>
      </c>
      <c r="W41" s="98"/>
      <c r="X41" s="98"/>
      <c r="Y41" s="98"/>
      <c r="Z41" s="98"/>
      <c r="AA41" s="98"/>
      <c r="AB41" s="98"/>
      <c r="AC41" s="98"/>
      <c r="AD41" s="98"/>
      <c r="AE41" s="98"/>
      <c r="AF41" s="97"/>
      <c r="AG41" s="97"/>
      <c r="AH41" s="97"/>
      <c r="AI41" s="39"/>
      <c r="AJ41" s="98"/>
      <c r="AK41" s="98"/>
      <c r="AL41" s="98"/>
      <c r="AM41" s="98"/>
      <c r="AN41" s="98"/>
      <c r="AO41" s="97"/>
      <c r="AP41" s="98"/>
      <c r="AQ41" s="98"/>
      <c r="AR41" s="98"/>
      <c r="AS41" s="98"/>
      <c r="AT41" s="98"/>
      <c r="AW41" s="59"/>
      <c r="AX41" s="59"/>
      <c r="AY41" s="59"/>
      <c r="AZ41" s="79"/>
    </row>
    <row r="42" spans="1:52">
      <c r="A42" s="59">
        <f t="shared" si="0"/>
        <v>-1</v>
      </c>
      <c r="B42" s="97">
        <v>699</v>
      </c>
      <c r="C42" s="97">
        <v>455.35</v>
      </c>
      <c r="D42" s="97">
        <v>13.5</v>
      </c>
      <c r="E42" s="97"/>
      <c r="F42" s="97"/>
      <c r="G42" s="97"/>
      <c r="H42" s="97"/>
      <c r="I42" s="97"/>
      <c r="J42" s="97"/>
      <c r="K42" s="97">
        <v>875.46211055271988</v>
      </c>
      <c r="L42" s="97">
        <v>461.60562814068038</v>
      </c>
      <c r="M42" s="97">
        <v>20.261306532662299</v>
      </c>
      <c r="N42" s="97"/>
      <c r="O42" s="97"/>
      <c r="P42" s="97"/>
      <c r="Q42" s="39"/>
      <c r="R42" s="39"/>
      <c r="S42" s="39"/>
      <c r="T42" s="105"/>
      <c r="U42" s="105"/>
      <c r="V42" s="105"/>
      <c r="W42" s="98"/>
      <c r="X42" s="98"/>
      <c r="Y42" s="98"/>
      <c r="Z42" s="98"/>
      <c r="AA42" s="98"/>
      <c r="AB42" s="98"/>
      <c r="AC42" s="98"/>
      <c r="AD42" s="98"/>
      <c r="AE42" s="98"/>
      <c r="AF42" s="97"/>
      <c r="AG42" s="97"/>
      <c r="AH42" s="97"/>
      <c r="AI42" s="39"/>
      <c r="AJ42" s="98"/>
      <c r="AK42" s="98"/>
      <c r="AL42" s="98"/>
      <c r="AM42" s="98"/>
      <c r="AN42" s="98"/>
      <c r="AO42" s="97"/>
      <c r="AP42" s="98"/>
      <c r="AQ42" s="98"/>
      <c r="AR42" s="98"/>
      <c r="AS42" s="98"/>
      <c r="AT42" s="98"/>
      <c r="AW42" s="59"/>
      <c r="AX42" s="59"/>
      <c r="AY42" s="59"/>
      <c r="AZ42" s="79"/>
    </row>
    <row r="43" spans="1:52">
      <c r="A43" s="59">
        <f t="shared" si="0"/>
        <v>0</v>
      </c>
      <c r="B43" s="97">
        <v>1110</v>
      </c>
      <c r="C43" s="97">
        <v>829</v>
      </c>
      <c r="D43" s="97">
        <v>27</v>
      </c>
      <c r="E43" s="97"/>
      <c r="F43" s="97"/>
      <c r="G43" s="97"/>
      <c r="H43" s="97"/>
      <c r="I43" s="97"/>
      <c r="J43" s="97"/>
      <c r="K43" s="97">
        <v>1521.2478391959037</v>
      </c>
      <c r="L43" s="97">
        <v>881.96502512558402</v>
      </c>
      <c r="M43" s="97">
        <v>40.522613065324599</v>
      </c>
      <c r="N43" s="97"/>
      <c r="O43" s="97"/>
      <c r="P43" s="97"/>
      <c r="Q43" s="39"/>
      <c r="R43" s="39"/>
      <c r="S43" s="39"/>
      <c r="T43" s="105">
        <v>162.400118817763</v>
      </c>
      <c r="U43" s="105">
        <v>65.397296895885901</v>
      </c>
      <c r="V43" s="105">
        <v>0</v>
      </c>
      <c r="W43" s="98"/>
      <c r="X43" s="98"/>
      <c r="Y43" s="98"/>
      <c r="Z43" s="98"/>
      <c r="AA43" s="98"/>
      <c r="AB43" s="98"/>
      <c r="AC43" s="98"/>
      <c r="AD43" s="98"/>
      <c r="AE43" s="98"/>
      <c r="AF43" s="97"/>
      <c r="AG43" s="97"/>
      <c r="AH43" s="97"/>
      <c r="AI43" s="39"/>
      <c r="AJ43" s="98"/>
      <c r="AK43" s="98"/>
      <c r="AL43" s="98"/>
      <c r="AM43" s="98"/>
      <c r="AN43" s="98"/>
      <c r="AO43" s="97"/>
      <c r="AP43" s="98"/>
      <c r="AQ43" s="98"/>
      <c r="AR43" s="98"/>
      <c r="AS43" s="98"/>
      <c r="AT43" s="98"/>
      <c r="AW43" s="59"/>
      <c r="AX43" s="59"/>
      <c r="AY43" s="59"/>
      <c r="AZ43" s="79"/>
    </row>
    <row r="44" spans="1:52">
      <c r="A44" s="59">
        <f t="shared" si="0"/>
        <v>1</v>
      </c>
      <c r="B44" s="97">
        <v>1495</v>
      </c>
      <c r="C44" s="97">
        <v>1249.5</v>
      </c>
      <c r="D44" s="97">
        <v>312</v>
      </c>
      <c r="E44" s="97"/>
      <c r="F44" s="97"/>
      <c r="G44" s="97"/>
      <c r="H44" s="97"/>
      <c r="I44" s="97"/>
      <c r="J44" s="97"/>
      <c r="K44" s="97">
        <v>2403.2321608038997</v>
      </c>
      <c r="L44" s="97">
        <v>1788.4510552762924</v>
      </c>
      <c r="M44" s="97">
        <v>407.23296482410018</v>
      </c>
      <c r="N44" s="97"/>
      <c r="O44" s="97"/>
      <c r="P44" s="97"/>
      <c r="Q44" s="39"/>
      <c r="R44" s="39"/>
      <c r="S44" s="39"/>
      <c r="T44" s="105"/>
      <c r="U44" s="105"/>
      <c r="V44" s="105"/>
      <c r="W44" s="98"/>
      <c r="X44" s="98"/>
      <c r="Y44" s="98"/>
      <c r="Z44" s="98"/>
      <c r="AA44" s="98"/>
      <c r="AB44" s="98"/>
      <c r="AC44" s="98"/>
      <c r="AD44" s="98"/>
      <c r="AE44" s="98"/>
      <c r="AF44" s="97"/>
      <c r="AG44" s="97"/>
      <c r="AH44" s="97"/>
      <c r="AI44" s="39"/>
      <c r="AJ44" s="98"/>
      <c r="AK44" s="98"/>
      <c r="AL44" s="98"/>
      <c r="AM44" s="98"/>
      <c r="AN44" s="98"/>
      <c r="AO44" s="97"/>
      <c r="AP44" s="98"/>
      <c r="AQ44" s="98"/>
      <c r="AR44" s="98"/>
      <c r="AS44" s="98"/>
      <c r="AT44" s="98"/>
      <c r="AW44" s="59"/>
      <c r="AX44" s="59"/>
      <c r="AY44" s="59"/>
      <c r="AZ44" s="79"/>
    </row>
    <row r="45" spans="1:52">
      <c r="A45" s="59">
        <f t="shared" si="0"/>
        <v>2</v>
      </c>
      <c r="B45" s="97">
        <v>1880</v>
      </c>
      <c r="C45" s="97">
        <v>1670</v>
      </c>
      <c r="D45" s="97">
        <v>597</v>
      </c>
      <c r="E45" s="97"/>
      <c r="F45" s="97"/>
      <c r="G45" s="97"/>
      <c r="H45" s="97"/>
      <c r="I45" s="97"/>
      <c r="J45" s="97"/>
      <c r="K45" s="97">
        <v>3285.2164824118959</v>
      </c>
      <c r="L45" s="97">
        <v>2694.9370854270005</v>
      </c>
      <c r="M45" s="97">
        <v>773.94331658287581</v>
      </c>
      <c r="N45" s="97"/>
      <c r="O45" s="97"/>
      <c r="P45" s="97"/>
      <c r="Q45" s="39"/>
      <c r="R45" s="39"/>
      <c r="S45" s="39"/>
      <c r="T45" s="105">
        <v>1565.8280112876898</v>
      </c>
      <c r="U45" s="105">
        <v>978.54032377840508</v>
      </c>
      <c r="V45" s="105">
        <v>113.40917867221199</v>
      </c>
      <c r="W45" s="98"/>
      <c r="X45" s="98"/>
      <c r="Y45" s="98"/>
      <c r="Z45" s="98"/>
      <c r="AA45" s="98"/>
      <c r="AB45" s="98"/>
      <c r="AC45" s="98"/>
      <c r="AD45" s="98"/>
      <c r="AE45" s="98"/>
      <c r="AF45" s="97"/>
      <c r="AG45" s="97"/>
      <c r="AH45" s="97"/>
      <c r="AI45" s="39"/>
      <c r="AJ45" s="98"/>
      <c r="AK45" s="98"/>
      <c r="AL45" s="98"/>
      <c r="AM45" s="98"/>
      <c r="AN45" s="98"/>
      <c r="AO45" s="97"/>
      <c r="AP45" s="98"/>
      <c r="AQ45" s="98"/>
      <c r="AR45" s="98"/>
      <c r="AS45" s="98"/>
      <c r="AT45" s="98"/>
      <c r="AW45" s="59"/>
      <c r="AX45" s="59"/>
      <c r="AY45" s="59"/>
      <c r="AZ45" s="79"/>
    </row>
    <row r="46" spans="1:52">
      <c r="A46" s="59">
        <f t="shared" si="0"/>
        <v>3</v>
      </c>
      <c r="B46" s="97">
        <v>2465</v>
      </c>
      <c r="C46" s="97">
        <v>2220</v>
      </c>
      <c r="D46" s="97">
        <v>1158.5</v>
      </c>
      <c r="E46" s="97"/>
      <c r="F46" s="97"/>
      <c r="G46" s="97"/>
      <c r="H46" s="97"/>
      <c r="I46" s="97"/>
      <c r="J46" s="97"/>
      <c r="K46" s="97">
        <v>4017.1706532661306</v>
      </c>
      <c r="L46" s="97">
        <v>3512.6641206028389</v>
      </c>
      <c r="M46" s="97">
        <v>1705.8765829144875</v>
      </c>
      <c r="N46" s="97"/>
      <c r="O46" s="97"/>
      <c r="P46" s="97"/>
      <c r="Q46" s="39"/>
      <c r="R46" s="39"/>
      <c r="S46" s="39"/>
      <c r="T46" s="105"/>
      <c r="U46" s="105"/>
      <c r="V46" s="105"/>
      <c r="W46" s="98"/>
      <c r="X46" s="98"/>
      <c r="Y46" s="98"/>
      <c r="Z46" s="98"/>
      <c r="AA46" s="98"/>
      <c r="AB46" s="98"/>
      <c r="AC46" s="98"/>
      <c r="AD46" s="98"/>
      <c r="AE46" s="98"/>
      <c r="AF46" s="97"/>
      <c r="AG46" s="97"/>
      <c r="AH46" s="97"/>
      <c r="AI46" s="39"/>
      <c r="AJ46" s="98"/>
      <c r="AK46" s="98"/>
      <c r="AL46" s="98"/>
      <c r="AM46" s="98"/>
      <c r="AN46" s="98"/>
      <c r="AO46" s="97"/>
      <c r="AP46" s="98"/>
      <c r="AQ46" s="98"/>
      <c r="AR46" s="98"/>
      <c r="AS46" s="98"/>
      <c r="AT46" s="98"/>
      <c r="AW46" s="59"/>
      <c r="AX46" s="59"/>
      <c r="AY46" s="59"/>
      <c r="AZ46" s="79"/>
    </row>
    <row r="47" spans="1:52">
      <c r="A47" s="59">
        <f t="shared" si="0"/>
        <v>4</v>
      </c>
      <c r="B47" s="97">
        <v>3050</v>
      </c>
      <c r="C47" s="97">
        <v>2770</v>
      </c>
      <c r="D47" s="97">
        <v>1720</v>
      </c>
      <c r="E47" s="97"/>
      <c r="F47" s="97"/>
      <c r="G47" s="97"/>
      <c r="H47" s="97"/>
      <c r="I47" s="97"/>
      <c r="J47" s="97"/>
      <c r="K47" s="97">
        <v>4749.1248241203648</v>
      </c>
      <c r="L47" s="97">
        <v>4330.3911557786769</v>
      </c>
      <c r="M47" s="97">
        <v>2637.809849246099</v>
      </c>
      <c r="N47" s="97"/>
      <c r="O47" s="97"/>
      <c r="P47" s="97"/>
      <c r="Q47" s="39"/>
      <c r="R47" s="39"/>
      <c r="S47" s="39"/>
      <c r="T47" s="105">
        <v>3664.74379919798</v>
      </c>
      <c r="U47" s="105">
        <v>3183.0803505123999</v>
      </c>
      <c r="V47" s="105">
        <v>1241.08005346799</v>
      </c>
      <c r="W47" s="98"/>
      <c r="X47" s="98"/>
      <c r="Y47" s="98"/>
      <c r="Z47" s="98"/>
      <c r="AA47" s="98"/>
      <c r="AB47" s="98"/>
      <c r="AC47" s="98"/>
      <c r="AD47" s="98"/>
      <c r="AE47" s="98"/>
      <c r="AF47" s="97"/>
      <c r="AG47" s="97"/>
      <c r="AH47" s="97"/>
      <c r="AI47" s="39"/>
      <c r="AJ47" s="98"/>
      <c r="AK47" s="98"/>
      <c r="AL47" s="98"/>
      <c r="AM47" s="98"/>
      <c r="AN47" s="98"/>
      <c r="AO47" s="97"/>
      <c r="AP47" s="98"/>
      <c r="AQ47" s="98"/>
      <c r="AR47" s="98"/>
      <c r="AS47" s="98"/>
      <c r="AT47" s="98"/>
      <c r="AW47" s="59"/>
      <c r="AX47" s="59"/>
      <c r="AY47" s="59"/>
      <c r="AZ47" s="79"/>
    </row>
    <row r="48" spans="1:52">
      <c r="A48" s="59">
        <f t="shared" si="0"/>
        <v>5</v>
      </c>
      <c r="B48" s="97">
        <v>3450</v>
      </c>
      <c r="C48" s="97">
        <v>3240</v>
      </c>
      <c r="D48" s="97">
        <v>2250</v>
      </c>
      <c r="E48" s="97"/>
      <c r="F48" s="97"/>
      <c r="G48" s="97"/>
      <c r="H48" s="97"/>
      <c r="I48" s="97"/>
      <c r="J48" s="97"/>
      <c r="K48" s="97">
        <v>5288.6978894469712</v>
      </c>
      <c r="L48" s="97">
        <v>4898.0840201002566</v>
      </c>
      <c r="M48" s="97">
        <v>3467.8914572862582</v>
      </c>
      <c r="N48" s="97"/>
      <c r="O48" s="97"/>
      <c r="P48" s="97"/>
      <c r="Q48" s="39"/>
      <c r="R48" s="39"/>
      <c r="S48" s="39"/>
      <c r="T48" s="105"/>
      <c r="U48" s="105"/>
      <c r="V48" s="105"/>
      <c r="W48" s="98"/>
      <c r="X48" s="98"/>
      <c r="Y48" s="98"/>
      <c r="Z48" s="98"/>
      <c r="AA48" s="98"/>
      <c r="AB48" s="98"/>
      <c r="AC48" s="98"/>
      <c r="AD48" s="98"/>
      <c r="AE48" s="98"/>
      <c r="AF48" s="97"/>
      <c r="AG48" s="97"/>
      <c r="AH48" s="97"/>
      <c r="AI48" s="39"/>
      <c r="AJ48" s="98"/>
      <c r="AK48" s="98"/>
      <c r="AL48" s="98"/>
      <c r="AM48" s="98"/>
      <c r="AN48" s="98"/>
      <c r="AO48" s="97"/>
      <c r="AP48" s="98"/>
      <c r="AQ48" s="98"/>
      <c r="AR48" s="98"/>
      <c r="AS48" s="98"/>
      <c r="AT48" s="98"/>
      <c r="AW48" s="59"/>
      <c r="AX48" s="59"/>
      <c r="AY48" s="59"/>
      <c r="AZ48" s="79"/>
    </row>
    <row r="49" spans="1:52">
      <c r="A49" s="59">
        <f t="shared" si="0"/>
        <v>6</v>
      </c>
      <c r="B49" s="97">
        <v>3850</v>
      </c>
      <c r="C49" s="97">
        <v>3710</v>
      </c>
      <c r="D49" s="97">
        <v>2780</v>
      </c>
      <c r="E49" s="97"/>
      <c r="F49" s="97"/>
      <c r="G49" s="97"/>
      <c r="H49" s="97"/>
      <c r="I49" s="97"/>
      <c r="J49" s="97"/>
      <c r="K49" s="97">
        <v>5828.2709547735767</v>
      </c>
      <c r="L49" s="97">
        <v>5465.7768844218363</v>
      </c>
      <c r="M49" s="97">
        <v>4297.9730653264178</v>
      </c>
      <c r="N49" s="97"/>
      <c r="O49" s="97"/>
      <c r="P49" s="97"/>
      <c r="Q49" s="39"/>
      <c r="R49" s="39"/>
      <c r="S49" s="39"/>
      <c r="T49" s="105">
        <v>5174.7702361502998</v>
      </c>
      <c r="U49" s="105">
        <v>4848.9671765929006</v>
      </c>
      <c r="V49" s="105">
        <v>3427.62156542403</v>
      </c>
      <c r="W49" s="98"/>
      <c r="X49" s="98"/>
      <c r="Y49" s="98"/>
      <c r="Z49" s="98"/>
      <c r="AA49" s="98"/>
      <c r="AB49" s="98"/>
      <c r="AC49" s="98"/>
      <c r="AD49" s="98"/>
      <c r="AE49" s="98"/>
      <c r="AF49" s="97"/>
      <c r="AG49" s="97"/>
      <c r="AH49" s="97"/>
      <c r="AI49" s="39"/>
      <c r="AJ49" s="98"/>
      <c r="AK49" s="98"/>
      <c r="AL49" s="98"/>
      <c r="AM49" s="98"/>
      <c r="AN49" s="98"/>
      <c r="AO49" s="97"/>
      <c r="AP49" s="98"/>
      <c r="AQ49" s="98"/>
      <c r="AR49" s="98"/>
      <c r="AS49" s="98"/>
      <c r="AT49" s="98"/>
      <c r="AW49" s="59"/>
      <c r="AX49" s="59"/>
      <c r="AY49" s="59"/>
      <c r="AZ49" s="79"/>
    </row>
    <row r="50" spans="1:52">
      <c r="A50" s="59">
        <f t="shared" si="0"/>
        <v>7</v>
      </c>
      <c r="B50" s="97">
        <v>4675</v>
      </c>
      <c r="C50" s="97">
        <v>4205</v>
      </c>
      <c r="D50" s="97">
        <v>3320</v>
      </c>
      <c r="E50" s="97"/>
      <c r="F50" s="97"/>
      <c r="G50" s="97"/>
      <c r="H50" s="97"/>
      <c r="I50" s="97"/>
      <c r="J50" s="97"/>
      <c r="K50" s="97">
        <v>6608.9294472358497</v>
      </c>
      <c r="L50" s="97">
        <v>6049.4713567836161</v>
      </c>
      <c r="M50" s="97">
        <v>4931.7226130650788</v>
      </c>
      <c r="N50" s="97"/>
      <c r="O50" s="97"/>
      <c r="P50" s="97"/>
      <c r="Q50" s="39"/>
      <c r="R50" s="39"/>
      <c r="S50" s="39"/>
      <c r="T50" s="105"/>
      <c r="U50" s="105"/>
      <c r="V50" s="105"/>
      <c r="W50" s="98"/>
      <c r="X50" s="98"/>
      <c r="Y50" s="98"/>
      <c r="Z50" s="98"/>
      <c r="AA50" s="98"/>
      <c r="AB50" s="98"/>
      <c r="AC50" s="98"/>
      <c r="AD50" s="98"/>
      <c r="AE50" s="98"/>
      <c r="AF50" s="97"/>
      <c r="AG50" s="97"/>
      <c r="AH50" s="97"/>
      <c r="AI50" s="39"/>
      <c r="AJ50" s="98"/>
      <c r="AK50" s="98"/>
      <c r="AL50" s="98"/>
      <c r="AM50" s="98"/>
      <c r="AN50" s="98"/>
      <c r="AO50" s="97"/>
      <c r="AP50" s="98"/>
      <c r="AQ50" s="98"/>
      <c r="AR50" s="98"/>
      <c r="AS50" s="98"/>
      <c r="AT50" s="98"/>
      <c r="AW50" s="59"/>
      <c r="AX50" s="59"/>
      <c r="AY50" s="59"/>
      <c r="AZ50" s="79"/>
    </row>
    <row r="51" spans="1:52">
      <c r="A51" s="59">
        <f t="shared" si="0"/>
        <v>8</v>
      </c>
      <c r="B51" s="97">
        <v>5500</v>
      </c>
      <c r="C51" s="97">
        <v>4700</v>
      </c>
      <c r="D51" s="97">
        <v>3860</v>
      </c>
      <c r="E51" s="97"/>
      <c r="F51" s="97"/>
      <c r="G51" s="97"/>
      <c r="H51" s="97">
        <v>7748.6294716533102</v>
      </c>
      <c r="I51" s="97"/>
      <c r="J51" s="97"/>
      <c r="K51" s="97">
        <v>7389.5879396981227</v>
      </c>
      <c r="L51" s="97">
        <v>6633.1658291453959</v>
      </c>
      <c r="M51" s="97">
        <v>5565.4721608037407</v>
      </c>
      <c r="N51" s="97"/>
      <c r="O51" s="97"/>
      <c r="P51" s="97"/>
      <c r="Q51" s="39"/>
      <c r="R51" s="39"/>
      <c r="S51" s="39"/>
      <c r="T51" s="105">
        <v>6354.2123867518203</v>
      </c>
      <c r="U51" s="105">
        <v>6049.1691667904397</v>
      </c>
      <c r="V51" s="105">
        <v>4940.8893509579693</v>
      </c>
      <c r="W51" s="98"/>
      <c r="X51" s="98"/>
      <c r="Y51" s="98"/>
      <c r="Z51" s="98"/>
      <c r="AA51" s="98"/>
      <c r="AB51" s="98"/>
      <c r="AC51" s="98"/>
      <c r="AD51" s="98"/>
      <c r="AE51" s="98"/>
      <c r="AF51" s="97"/>
      <c r="AG51" s="97"/>
      <c r="AH51" s="97"/>
      <c r="AI51" s="39"/>
      <c r="AJ51" s="98"/>
      <c r="AK51" s="98"/>
      <c r="AL51" s="98"/>
      <c r="AM51" s="98"/>
      <c r="AN51" s="98"/>
      <c r="AO51" s="97"/>
      <c r="AP51" s="98"/>
      <c r="AQ51" s="98"/>
      <c r="AR51" s="98"/>
      <c r="AS51" s="98"/>
      <c r="AT51" s="98"/>
      <c r="AW51" s="59"/>
      <c r="AX51" s="59"/>
      <c r="AY51" s="59"/>
      <c r="AZ51" s="79"/>
    </row>
    <row r="52" spans="1:52">
      <c r="A52" s="59">
        <f t="shared" si="0"/>
        <v>9</v>
      </c>
      <c r="B52" s="97">
        <v>7040</v>
      </c>
      <c r="C52" s="97">
        <v>6120</v>
      </c>
      <c r="D52" s="97">
        <v>4210</v>
      </c>
      <c r="E52" s="97"/>
      <c r="F52" s="97"/>
      <c r="G52" s="97"/>
      <c r="H52" s="97">
        <v>8683.6509913921109</v>
      </c>
      <c r="I52" s="97"/>
      <c r="J52" s="97"/>
      <c r="K52" s="97">
        <v>8317.0058291453115</v>
      </c>
      <c r="L52" s="97">
        <v>7610.1805025121812</v>
      </c>
      <c r="M52" s="97">
        <v>6046.1185929645208</v>
      </c>
      <c r="N52" s="97"/>
      <c r="O52" s="97"/>
      <c r="P52" s="97"/>
      <c r="Q52" s="39"/>
      <c r="R52" s="39"/>
      <c r="S52" s="39"/>
      <c r="T52" s="105"/>
      <c r="U52" s="105"/>
      <c r="V52" s="105"/>
      <c r="W52" s="98"/>
      <c r="X52" s="98"/>
      <c r="Y52" s="98"/>
      <c r="Z52" s="98"/>
      <c r="AA52" s="98"/>
      <c r="AB52" s="98"/>
      <c r="AC52" s="98"/>
      <c r="AD52" s="98"/>
      <c r="AE52" s="98"/>
      <c r="AF52" s="97"/>
      <c r="AG52" s="97"/>
      <c r="AH52" s="97"/>
      <c r="AI52" s="39"/>
      <c r="AJ52" s="98"/>
      <c r="AK52" s="98"/>
      <c r="AL52" s="98"/>
      <c r="AM52" s="98"/>
      <c r="AN52" s="98"/>
      <c r="AO52" s="97"/>
      <c r="AP52" s="98"/>
      <c r="AQ52" s="98"/>
      <c r="AR52" s="98"/>
      <c r="AS52" s="98"/>
      <c r="AT52" s="98"/>
      <c r="AW52" s="59"/>
      <c r="AX52" s="59"/>
      <c r="AY52" s="59"/>
      <c r="AZ52" s="79"/>
    </row>
    <row r="53" spans="1:52">
      <c r="A53" s="59">
        <f t="shared" si="0"/>
        <v>10</v>
      </c>
      <c r="B53" s="97">
        <v>8580</v>
      </c>
      <c r="C53" s="97">
        <v>7540</v>
      </c>
      <c r="D53" s="97">
        <v>4560</v>
      </c>
      <c r="E53" s="97"/>
      <c r="F53" s="97"/>
      <c r="G53" s="97"/>
      <c r="H53" s="97">
        <v>9606.3302270703498</v>
      </c>
      <c r="I53" s="97"/>
      <c r="J53" s="97"/>
      <c r="K53" s="97">
        <v>9244.4237185925031</v>
      </c>
      <c r="L53" s="97">
        <v>8587.1951758789655</v>
      </c>
      <c r="M53" s="97">
        <v>6526.7650251253017</v>
      </c>
      <c r="N53" s="97"/>
      <c r="O53" s="97"/>
      <c r="P53" s="97"/>
      <c r="Q53" s="39"/>
      <c r="R53" s="39"/>
      <c r="S53" s="39"/>
      <c r="T53" s="105">
        <v>8014.4767562750603</v>
      </c>
      <c r="U53" s="105">
        <v>7495.0767859795005</v>
      </c>
      <c r="V53" s="105">
        <v>6086.9009356898896</v>
      </c>
      <c r="W53" s="98"/>
      <c r="X53" s="98"/>
      <c r="Y53" s="98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W53" s="59"/>
      <c r="AX53" s="59"/>
      <c r="AY53" s="59"/>
      <c r="AZ53" s="79"/>
    </row>
    <row r="54" spans="1:52">
      <c r="A54" s="59">
        <f t="shared" si="0"/>
        <v>11</v>
      </c>
      <c r="B54" s="97">
        <v>9590</v>
      </c>
      <c r="C54" s="97">
        <v>8870</v>
      </c>
      <c r="D54" s="97">
        <v>5475</v>
      </c>
      <c r="E54" s="97"/>
      <c r="F54" s="97"/>
      <c r="G54" s="97"/>
      <c r="H54" s="97">
        <v>10396.3273820125</v>
      </c>
      <c r="I54" s="97"/>
      <c r="J54" s="97"/>
      <c r="K54" s="97">
        <v>9842.735276381416</v>
      </c>
      <c r="L54" s="97">
        <v>9412.0570854266643</v>
      </c>
      <c r="M54" s="97">
        <v>7301.6345728639562</v>
      </c>
      <c r="N54" s="97"/>
      <c r="O54" s="97"/>
      <c r="P54" s="97"/>
      <c r="Q54" s="39"/>
      <c r="R54" s="39"/>
      <c r="S54" s="39"/>
      <c r="T54" s="105"/>
      <c r="U54" s="105"/>
      <c r="V54" s="105"/>
      <c r="W54" s="98"/>
      <c r="X54" s="98"/>
      <c r="Y54" s="98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W54" s="59"/>
      <c r="AX54" s="59"/>
      <c r="AY54" s="59"/>
      <c r="AZ54" s="79"/>
    </row>
    <row r="55" spans="1:52">
      <c r="A55" s="59">
        <f t="shared" si="0"/>
        <v>12</v>
      </c>
      <c r="B55" s="97">
        <v>10600</v>
      </c>
      <c r="C55" s="97">
        <v>10200</v>
      </c>
      <c r="D55" s="97">
        <v>6390</v>
      </c>
      <c r="E55" s="97"/>
      <c r="F55" s="97"/>
      <c r="G55" s="97"/>
      <c r="H55" s="97">
        <v>11257.254764024899</v>
      </c>
      <c r="I55" s="97"/>
      <c r="J55" s="97"/>
      <c r="K55" s="97">
        <v>10441.046834170331</v>
      </c>
      <c r="L55" s="97">
        <v>10236.918994974361</v>
      </c>
      <c r="M55" s="97">
        <v>8076.5041206026108</v>
      </c>
      <c r="N55" s="97"/>
      <c r="O55" s="97"/>
      <c r="P55" s="97"/>
      <c r="Q55" s="39"/>
      <c r="R55" s="39"/>
      <c r="S55" s="39"/>
      <c r="T55" s="105">
        <v>9798.3971483736786</v>
      </c>
      <c r="U55" s="105">
        <v>9399.6589930194586</v>
      </c>
      <c r="V55" s="105">
        <v>7249.1572850141101</v>
      </c>
      <c r="W55" s="98"/>
      <c r="X55" s="98"/>
      <c r="Y55" s="98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W55" s="59"/>
      <c r="AX55" s="59"/>
      <c r="AY55" s="59"/>
      <c r="AZ55" s="79"/>
    </row>
    <row r="56" spans="1:52">
      <c r="A56" s="59">
        <f t="shared" si="0"/>
        <v>13</v>
      </c>
      <c r="B56" s="97">
        <v>11400</v>
      </c>
      <c r="C56" s="97">
        <v>11050</v>
      </c>
      <c r="D56" s="97">
        <v>8295</v>
      </c>
      <c r="E56" s="97"/>
      <c r="F56" s="97"/>
      <c r="G56" s="97"/>
      <c r="H56" s="97">
        <v>12031.8569159988</v>
      </c>
      <c r="I56" s="97"/>
      <c r="J56" s="97"/>
      <c r="K56" s="97">
        <v>10893.346733667795</v>
      </c>
      <c r="L56" s="97">
        <v>10738.806030150216</v>
      </c>
      <c r="M56" s="97">
        <v>9076.3513567834652</v>
      </c>
      <c r="N56" s="97"/>
      <c r="O56" s="97"/>
      <c r="P56" s="97"/>
      <c r="Q56" s="39"/>
      <c r="R56" s="39"/>
      <c r="S56" s="39"/>
      <c r="T56" s="105"/>
      <c r="U56" s="105"/>
      <c r="V56" s="105"/>
      <c r="W56" s="98"/>
      <c r="X56" s="98"/>
      <c r="Y56" s="98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W56" s="59"/>
      <c r="AX56" s="59"/>
      <c r="AY56" s="59"/>
      <c r="AZ56" s="79"/>
    </row>
    <row r="57" spans="1:52">
      <c r="A57" s="59">
        <f t="shared" si="0"/>
        <v>14</v>
      </c>
      <c r="B57" s="97">
        <v>12200</v>
      </c>
      <c r="C57" s="97">
        <v>11900</v>
      </c>
      <c r="D57" s="97">
        <v>10200</v>
      </c>
      <c r="E57" s="97"/>
      <c r="F57" s="97"/>
      <c r="G57" s="97"/>
      <c r="H57" s="97">
        <v>12658.270792519999</v>
      </c>
      <c r="I57" s="97"/>
      <c r="J57" s="97"/>
      <c r="K57" s="97">
        <v>11345.646633165261</v>
      </c>
      <c r="L57" s="97">
        <v>11240.69306532607</v>
      </c>
      <c r="M57" s="97">
        <v>10076.19859296432</v>
      </c>
      <c r="N57" s="97"/>
      <c r="O57" s="97"/>
      <c r="P57" s="97"/>
      <c r="Q57" s="39"/>
      <c r="R57" s="39"/>
      <c r="S57" s="39"/>
      <c r="T57" s="105">
        <v>10916.0445566612</v>
      </c>
      <c r="U57" s="105">
        <v>10775.5686915194</v>
      </c>
      <c r="V57" s="105">
        <v>8924.7491459973298</v>
      </c>
      <c r="W57" s="98"/>
      <c r="X57" s="98"/>
      <c r="Y57" s="98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W57" s="59"/>
      <c r="AX57" s="59"/>
      <c r="AY57" s="59"/>
      <c r="AZ57" s="79"/>
    </row>
    <row r="58" spans="1:52">
      <c r="A58" s="59">
        <f t="shared" si="0"/>
        <v>15</v>
      </c>
      <c r="B58" s="97">
        <v>12700</v>
      </c>
      <c r="C58" s="97">
        <v>12500</v>
      </c>
      <c r="D58" s="97">
        <v>11500</v>
      </c>
      <c r="E58" s="97"/>
      <c r="F58" s="97"/>
      <c r="G58" s="97"/>
      <c r="H58" s="97">
        <v>13040.871490056399</v>
      </c>
      <c r="I58" s="97"/>
      <c r="J58" s="97"/>
      <c r="K58" s="97">
        <v>11862.425728642622</v>
      </c>
      <c r="L58" s="97">
        <v>11748.446231155191</v>
      </c>
      <c r="M58" s="97">
        <v>10953.450452260759</v>
      </c>
      <c r="N58" s="97"/>
      <c r="O58" s="97"/>
      <c r="P58" s="97"/>
      <c r="Q58" s="42"/>
      <c r="R58" s="42"/>
      <c r="S58" s="42"/>
      <c r="T58" s="105"/>
      <c r="U58" s="105"/>
      <c r="V58" s="105"/>
      <c r="W58" s="98"/>
      <c r="X58" s="98"/>
      <c r="Y58" s="98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</row>
    <row r="59" spans="1:52">
      <c r="A59" s="59">
        <f t="shared" si="0"/>
        <v>16</v>
      </c>
      <c r="B59" s="97">
        <v>13200</v>
      </c>
      <c r="C59" s="97">
        <v>13100</v>
      </c>
      <c r="D59" s="97">
        <v>12800</v>
      </c>
      <c r="E59" s="97"/>
      <c r="F59" s="97"/>
      <c r="G59" s="97"/>
      <c r="H59" s="97">
        <v>13349.479133274001</v>
      </c>
      <c r="I59" s="97"/>
      <c r="J59" s="97"/>
      <c r="K59" s="97">
        <v>12379.204824119983</v>
      </c>
      <c r="L59" s="97">
        <v>12256.199396984312</v>
      </c>
      <c r="M59" s="97">
        <v>11830.702311557196</v>
      </c>
      <c r="N59" s="97"/>
      <c r="O59" s="97"/>
      <c r="P59" s="97"/>
      <c r="Q59" s="97"/>
      <c r="R59" s="97"/>
      <c r="S59" s="97"/>
      <c r="T59" s="105">
        <v>11974.848655874099</v>
      </c>
      <c r="U59" s="105">
        <v>11864.4669538096</v>
      </c>
      <c r="V59" s="105">
        <v>10925.4216545374</v>
      </c>
      <c r="W59" s="98"/>
      <c r="X59" s="98"/>
      <c r="Y59" s="98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W59" s="59"/>
      <c r="AX59" s="59"/>
      <c r="AY59" s="59"/>
      <c r="AZ59" s="79"/>
    </row>
    <row r="60" spans="1:52">
      <c r="A60" s="59">
        <f t="shared" si="0"/>
        <v>17</v>
      </c>
      <c r="B60" s="97">
        <v>13300</v>
      </c>
      <c r="C60" s="97">
        <v>13250</v>
      </c>
      <c r="D60" s="97">
        <v>13100</v>
      </c>
      <c r="E60" s="97"/>
      <c r="F60" s="97"/>
      <c r="G60" s="97"/>
      <c r="H60" s="97">
        <v>13556.295785099401</v>
      </c>
      <c r="I60" s="97"/>
      <c r="J60" s="97"/>
      <c r="K60" s="97">
        <v>12756.73567839132</v>
      </c>
      <c r="L60" s="97">
        <v>12685.261507537052</v>
      </c>
      <c r="M60" s="97">
        <v>12423.77969849184</v>
      </c>
      <c r="N60" s="97"/>
      <c r="O60" s="97"/>
      <c r="P60" s="97"/>
      <c r="Q60" s="39"/>
      <c r="R60" s="39"/>
      <c r="S60" s="39"/>
      <c r="T60" s="105"/>
      <c r="U60" s="105"/>
      <c r="V60" s="105"/>
      <c r="W60" s="98"/>
      <c r="X60" s="98"/>
      <c r="Y60" s="98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</row>
    <row r="61" spans="1:52">
      <c r="A61" s="59">
        <f t="shared" si="0"/>
        <v>18</v>
      </c>
      <c r="B61" s="97">
        <v>13400</v>
      </c>
      <c r="C61" s="97">
        <v>13400</v>
      </c>
      <c r="D61" s="97">
        <v>13400</v>
      </c>
      <c r="E61" s="97"/>
      <c r="F61" s="97"/>
      <c r="G61" s="97"/>
      <c r="H61" s="97"/>
      <c r="I61" s="97"/>
      <c r="J61" s="97"/>
      <c r="K61" s="97">
        <v>13134.266532662657</v>
      </c>
      <c r="L61" s="97">
        <v>13114.323618089795</v>
      </c>
      <c r="M61" s="97">
        <v>13016.857085426484</v>
      </c>
      <c r="N61" s="97"/>
      <c r="O61" s="97"/>
      <c r="P61" s="97"/>
      <c r="Q61" s="97"/>
      <c r="R61" s="97"/>
      <c r="S61" s="97"/>
      <c r="T61" s="105">
        <v>12775.8134561117</v>
      </c>
      <c r="U61" s="105">
        <v>12785.680083172399</v>
      </c>
      <c r="V61" s="105">
        <v>12432.8578642507</v>
      </c>
      <c r="W61" s="98"/>
      <c r="X61" s="98"/>
      <c r="Y61" s="98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</row>
    <row r="62" spans="1:52">
      <c r="A62" s="59">
        <f t="shared" si="0"/>
        <v>19</v>
      </c>
      <c r="B62" s="97"/>
      <c r="C62" s="97"/>
      <c r="D62" s="97"/>
      <c r="E62" s="97"/>
      <c r="F62" s="97"/>
      <c r="G62" s="97"/>
      <c r="H62" s="97"/>
      <c r="I62" s="97"/>
      <c r="J62" s="97"/>
      <c r="K62" s="97">
        <v>13277.123216079735</v>
      </c>
      <c r="L62" s="97">
        <v>13265.120804019436</v>
      </c>
      <c r="M62" s="97">
        <v>13202.219095476725</v>
      </c>
      <c r="N62" s="97"/>
      <c r="O62" s="97"/>
      <c r="P62" s="97"/>
      <c r="Q62" s="98"/>
      <c r="R62" s="98"/>
      <c r="S62" s="98"/>
      <c r="T62" s="97"/>
      <c r="U62" s="97"/>
      <c r="V62" s="97"/>
      <c r="W62" s="98"/>
      <c r="X62" s="98"/>
      <c r="Y62" s="98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</row>
    <row r="63" spans="1:52">
      <c r="A63" s="59">
        <f t="shared" si="0"/>
        <v>20</v>
      </c>
      <c r="B63" s="97"/>
      <c r="C63" s="97"/>
      <c r="D63" s="97"/>
      <c r="E63" s="97"/>
      <c r="F63" s="97"/>
      <c r="G63" s="97"/>
      <c r="H63" s="97"/>
      <c r="I63" s="97"/>
      <c r="J63" s="97"/>
      <c r="K63" s="97">
        <v>13419.979899496815</v>
      </c>
      <c r="L63" s="97">
        <v>13415.917989949077</v>
      </c>
      <c r="M63" s="97">
        <v>13387.581105526968</v>
      </c>
      <c r="N63" s="97"/>
      <c r="O63" s="97"/>
      <c r="P63" s="97"/>
      <c r="Q63" s="98"/>
      <c r="R63" s="98"/>
      <c r="S63" s="98"/>
      <c r="T63" s="97"/>
      <c r="U63" s="97"/>
      <c r="V63" s="97"/>
      <c r="W63" s="98"/>
      <c r="X63" s="98"/>
      <c r="Y63" s="98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</row>
    <row r="64" spans="1:52">
      <c r="A64" s="59">
        <f t="shared" si="0"/>
        <v>21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8"/>
      <c r="R64" s="98"/>
      <c r="S64" s="98"/>
      <c r="T64" s="97"/>
      <c r="U64" s="97"/>
      <c r="V64" s="97"/>
      <c r="W64" s="98"/>
      <c r="X64" s="98"/>
      <c r="Y64" s="98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</row>
    <row r="65" spans="1:46">
      <c r="A65" s="59">
        <f t="shared" si="0"/>
        <v>22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8"/>
      <c r="R65" s="98"/>
      <c r="S65" s="98"/>
      <c r="T65" s="97"/>
      <c r="U65" s="97"/>
      <c r="V65" s="97"/>
      <c r="W65" s="98"/>
      <c r="X65" s="98"/>
      <c r="Y65" s="98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</row>
    <row r="66" spans="1:46">
      <c r="A66" s="59">
        <f t="shared" si="0"/>
        <v>23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8"/>
      <c r="R66" s="98"/>
      <c r="S66" s="98"/>
      <c r="T66" s="97"/>
      <c r="U66" s="97"/>
      <c r="V66" s="97"/>
      <c r="W66" s="98"/>
      <c r="X66" s="98"/>
      <c r="Y66" s="98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</row>
    <row r="67" spans="1:46">
      <c r="A67" s="59">
        <f t="shared" si="0"/>
        <v>24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8"/>
      <c r="R67" s="98"/>
      <c r="S67" s="98"/>
      <c r="T67" s="97"/>
      <c r="U67" s="97"/>
      <c r="V67" s="97"/>
      <c r="W67" s="98"/>
      <c r="X67" s="98"/>
      <c r="Y67" s="98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</row>
    <row r="68" spans="1:46">
      <c r="A68" s="77"/>
      <c r="B68" s="78">
        <f t="shared" ref="B68:AT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>10.847062666772262</v>
      </c>
      <c r="C68" s="78">
        <f t="shared" si="1"/>
        <v>11.436796808773034</v>
      </c>
      <c r="D68" s="78">
        <f t="shared" si="1"/>
        <v>13.619383065111723</v>
      </c>
      <c r="E68" s="78" t="str">
        <f t="shared" si="1"/>
        <v/>
      </c>
      <c r="F68" s="78" t="str">
        <f t="shared" si="1"/>
        <v/>
      </c>
      <c r="G68" s="78" t="str">
        <f t="shared" si="1"/>
        <v/>
      </c>
      <c r="H68" s="78">
        <f t="shared" si="1"/>
        <v>9.8146040437401982</v>
      </c>
      <c r="I68" s="78" t="str">
        <f t="shared" si="1"/>
        <v/>
      </c>
      <c r="J68" s="78" t="str">
        <f t="shared" si="1"/>
        <v/>
      </c>
      <c r="K68" s="78">
        <f t="shared" si="1"/>
        <v>10.313816748503683</v>
      </c>
      <c r="L68" s="78">
        <f t="shared" si="1"/>
        <v>11.020348015093759</v>
      </c>
      <c r="M68" s="78">
        <f t="shared" si="1"/>
        <v>13.363897588340297</v>
      </c>
      <c r="N68" s="78" t="str">
        <f t="shared" si="1"/>
        <v/>
      </c>
      <c r="O68" s="78" t="str">
        <f t="shared" si="1"/>
        <v/>
      </c>
      <c r="P68" s="78" t="str">
        <f t="shared" si="1"/>
        <v/>
      </c>
      <c r="Q68" s="78" t="str">
        <f t="shared" si="1"/>
        <v/>
      </c>
      <c r="R68" s="78" t="str">
        <f t="shared" si="1"/>
        <v/>
      </c>
      <c r="S68" s="78" t="str">
        <f t="shared" si="1"/>
        <v/>
      </c>
      <c r="T68" s="157">
        <v>11.584917410372899</v>
      </c>
      <c r="U68" s="157">
        <v>12.0414286011097</v>
      </c>
      <c r="V68" s="157">
        <v>14.5032416379927</v>
      </c>
      <c r="W68" s="78" t="str">
        <f t="shared" si="1"/>
        <v/>
      </c>
      <c r="X68" s="78" t="str">
        <f t="shared" si="1"/>
        <v/>
      </c>
      <c r="Y68" s="78" t="str">
        <f t="shared" si="1"/>
        <v/>
      </c>
      <c r="Z68" s="78" t="str">
        <f t="shared" si="1"/>
        <v/>
      </c>
      <c r="AA68" s="78" t="str">
        <f t="shared" si="1"/>
        <v/>
      </c>
      <c r="AB68" s="78" t="str">
        <f t="shared" si="1"/>
        <v/>
      </c>
      <c r="AC68" s="78" t="str">
        <f t="shared" si="1"/>
        <v/>
      </c>
      <c r="AD68" s="78" t="str">
        <f t="shared" si="1"/>
        <v/>
      </c>
      <c r="AE68" s="78" t="str">
        <f t="shared" si="1"/>
        <v/>
      </c>
      <c r="AF68" s="78" t="str">
        <f t="shared" si="1"/>
        <v/>
      </c>
      <c r="AG68" s="78" t="str">
        <f t="shared" si="1"/>
        <v/>
      </c>
      <c r="AH68" s="78" t="str">
        <f t="shared" si="1"/>
        <v/>
      </c>
      <c r="AI68" s="78" t="str">
        <f t="shared" si="1"/>
        <v/>
      </c>
      <c r="AJ68" s="78" t="str">
        <f t="shared" si="1"/>
        <v/>
      </c>
      <c r="AK68" s="78" t="str">
        <f t="shared" si="1"/>
        <v/>
      </c>
      <c r="AL68" s="78" t="str">
        <f t="shared" si="1"/>
        <v/>
      </c>
      <c r="AM68" s="78" t="str">
        <f t="shared" si="1"/>
        <v/>
      </c>
      <c r="AN68" s="78" t="str">
        <f t="shared" si="1"/>
        <v/>
      </c>
      <c r="AO68" s="78" t="str">
        <f t="shared" si="1"/>
        <v/>
      </c>
      <c r="AP68" s="78" t="str">
        <f t="shared" si="1"/>
        <v/>
      </c>
      <c r="AQ68" s="78" t="str">
        <f t="shared" si="1"/>
        <v/>
      </c>
      <c r="AR68" s="78" t="str">
        <f t="shared" si="1"/>
        <v/>
      </c>
      <c r="AS68" s="78" t="str">
        <f t="shared" si="1"/>
        <v/>
      </c>
      <c r="AT68" s="78" t="str">
        <f t="shared" si="1"/>
        <v/>
      </c>
    </row>
    <row r="69" spans="1:46">
      <c r="A69" s="77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AO69" s="78"/>
    </row>
    <row r="70" spans="1:46">
      <c r="E70" s="63"/>
      <c r="F70" s="63"/>
      <c r="G70" s="63"/>
      <c r="H70" s="63"/>
      <c r="I70" s="63"/>
      <c r="J70" s="63"/>
      <c r="K70" s="63"/>
      <c r="L70" s="63"/>
      <c r="M70" s="63"/>
      <c r="Z70" s="87"/>
      <c r="AA70" s="87"/>
      <c r="AB70" s="87"/>
    </row>
    <row r="71" spans="1:46">
      <c r="E71" s="63"/>
      <c r="F71" s="63"/>
      <c r="G71" s="63"/>
      <c r="H71" s="63"/>
      <c r="I71" s="63"/>
      <c r="J71" s="63"/>
      <c r="K71" s="63"/>
      <c r="L71" s="63"/>
      <c r="M71" s="63"/>
      <c r="Z71" s="87"/>
      <c r="AA71" s="87"/>
      <c r="AB71" s="87"/>
    </row>
    <row r="72" spans="1:46">
      <c r="B72" s="61"/>
      <c r="C72" s="61"/>
      <c r="D72" s="61"/>
      <c r="E72" s="61"/>
      <c r="F72" s="61"/>
      <c r="G72" s="61"/>
      <c r="H72" s="61"/>
      <c r="I72" s="61"/>
      <c r="J72" s="61"/>
      <c r="K72" s="63"/>
      <c r="L72" s="63"/>
      <c r="M72" s="63"/>
      <c r="Z72" s="87"/>
      <c r="AA72" s="87"/>
      <c r="AB72" s="87"/>
    </row>
    <row r="73" spans="1:46">
      <c r="E73" s="63"/>
      <c r="F73" s="63"/>
      <c r="G73" s="63"/>
      <c r="H73" s="63"/>
      <c r="I73" s="63"/>
      <c r="J73" s="63"/>
      <c r="K73" s="63"/>
      <c r="L73" s="63"/>
      <c r="M73" s="63"/>
      <c r="Z73" s="87"/>
      <c r="AA73" s="87"/>
      <c r="AB73" s="87"/>
    </row>
    <row r="74" spans="1:46">
      <c r="E74" s="67"/>
      <c r="F74" s="67"/>
      <c r="G74" s="67"/>
      <c r="H74" s="67"/>
      <c r="I74" s="67"/>
      <c r="J74" s="67"/>
      <c r="K74" s="63"/>
      <c r="L74" s="63"/>
      <c r="M74" s="63"/>
      <c r="Z74" s="87"/>
      <c r="AA74" s="87"/>
      <c r="AB74" s="87"/>
    </row>
    <row r="75" spans="1:46">
      <c r="E75" s="67"/>
      <c r="F75" s="67"/>
      <c r="G75" s="67"/>
      <c r="H75" s="67"/>
      <c r="I75" s="67"/>
      <c r="J75" s="67"/>
      <c r="K75" s="63"/>
      <c r="L75" s="63"/>
      <c r="M75" s="63"/>
      <c r="Z75" s="87"/>
      <c r="AA75" s="87"/>
      <c r="AB75" s="87"/>
    </row>
    <row r="76" spans="1:46">
      <c r="E76" s="67"/>
      <c r="F76" s="67"/>
      <c r="G76" s="67"/>
      <c r="H76" s="67"/>
      <c r="I76" s="67"/>
      <c r="J76" s="67"/>
      <c r="K76" s="63"/>
      <c r="L76" s="63"/>
      <c r="M76" s="63"/>
      <c r="Z76" s="87"/>
      <c r="AA76" s="87"/>
      <c r="AB76" s="87"/>
    </row>
    <row r="77" spans="1:46">
      <c r="E77" s="67"/>
      <c r="F77" s="67"/>
      <c r="G77" s="67"/>
      <c r="H77" s="87"/>
      <c r="I77" s="87"/>
      <c r="J77" s="87"/>
      <c r="K77" s="63"/>
      <c r="L77" s="63"/>
      <c r="M77" s="63"/>
      <c r="Z77" s="87"/>
      <c r="AA77" s="87"/>
      <c r="AB77" s="87"/>
    </row>
    <row r="78" spans="1:46">
      <c r="E78" s="67"/>
      <c r="F78" s="67"/>
      <c r="G78" s="67"/>
      <c r="H78" s="87"/>
      <c r="I78" s="87"/>
      <c r="J78" s="87"/>
      <c r="K78" s="63"/>
      <c r="L78" s="63"/>
      <c r="M78" s="63"/>
      <c r="Z78" s="87"/>
      <c r="AA78" s="87"/>
      <c r="AB78" s="87"/>
    </row>
    <row r="79" spans="1:46">
      <c r="E79" s="67"/>
      <c r="F79" s="67"/>
      <c r="G79" s="67"/>
      <c r="H79" s="87"/>
      <c r="I79" s="87"/>
      <c r="J79" s="87"/>
      <c r="K79" s="63"/>
      <c r="L79" s="63"/>
      <c r="M79" s="63"/>
      <c r="Z79" s="87"/>
      <c r="AA79" s="87"/>
      <c r="AB79" s="87"/>
    </row>
    <row r="80" spans="1:46">
      <c r="E80" s="67"/>
      <c r="F80" s="67"/>
      <c r="G80" s="67"/>
      <c r="H80" s="87"/>
      <c r="I80" s="87"/>
      <c r="J80" s="87"/>
      <c r="K80" s="63"/>
      <c r="L80" s="63"/>
      <c r="M80" s="63"/>
      <c r="Z80" s="87"/>
      <c r="AA80" s="87"/>
      <c r="AB80" s="87"/>
    </row>
    <row r="81" spans="1:31">
      <c r="E81" s="67"/>
      <c r="F81" s="67"/>
      <c r="G81" s="67"/>
      <c r="H81" s="87"/>
      <c r="I81" s="87"/>
      <c r="J81" s="87"/>
      <c r="K81" s="63"/>
      <c r="L81" s="63"/>
      <c r="M81" s="63"/>
      <c r="Z81" s="87"/>
      <c r="AA81" s="87"/>
      <c r="AB81" s="87"/>
    </row>
    <row r="82" spans="1:31">
      <c r="E82" s="67"/>
      <c r="F82" s="67"/>
      <c r="G82" s="67"/>
      <c r="H82" s="87"/>
      <c r="I82" s="87"/>
      <c r="J82" s="87"/>
      <c r="K82" s="63"/>
      <c r="L82" s="63"/>
      <c r="M82" s="63"/>
      <c r="Z82" s="87"/>
      <c r="AA82" s="87"/>
      <c r="AB82" s="87"/>
    </row>
    <row r="83" spans="1:31">
      <c r="H83" s="87"/>
      <c r="I83" s="87"/>
      <c r="J83" s="87"/>
      <c r="N83" s="68"/>
      <c r="O83" s="68"/>
      <c r="P83" s="68"/>
      <c r="Z83" s="87"/>
      <c r="AA83" s="87"/>
      <c r="AB83" s="87"/>
      <c r="AC83" s="61"/>
      <c r="AD83" s="61"/>
      <c r="AE83" s="61"/>
    </row>
    <row r="84" spans="1:31">
      <c r="A84" s="66"/>
      <c r="H84" s="87"/>
      <c r="I84" s="87"/>
      <c r="J84" s="87"/>
      <c r="Z84" s="87"/>
      <c r="AA84" s="87"/>
      <c r="AB84" s="87"/>
      <c r="AC84" s="61"/>
      <c r="AD84" s="61"/>
      <c r="AE84" s="61"/>
    </row>
    <row r="85" spans="1:31">
      <c r="E85" s="69"/>
      <c r="F85" s="69"/>
      <c r="G85" s="69"/>
      <c r="H85" s="87"/>
      <c r="I85" s="87"/>
      <c r="J85" s="87"/>
      <c r="K85" s="63"/>
      <c r="L85" s="63"/>
      <c r="M85" s="63"/>
    </row>
    <row r="86" spans="1:31">
      <c r="H86" s="87"/>
      <c r="I86" s="87"/>
      <c r="J86" s="87"/>
      <c r="K86" s="63"/>
      <c r="L86" s="63"/>
      <c r="M86" s="63"/>
    </row>
    <row r="87" spans="1:31">
      <c r="E87" s="67"/>
      <c r="F87" s="67"/>
      <c r="G87" s="67"/>
      <c r="H87" s="87"/>
      <c r="I87" s="87"/>
      <c r="J87" s="87"/>
      <c r="K87" s="63"/>
      <c r="L87" s="63"/>
      <c r="M87" s="63"/>
    </row>
    <row r="88" spans="1:31">
      <c r="E88" s="67"/>
      <c r="F88" s="67"/>
      <c r="G88" s="67"/>
      <c r="H88" s="87"/>
      <c r="I88" s="87"/>
      <c r="J88" s="87"/>
      <c r="K88" s="63"/>
      <c r="L88" s="63"/>
      <c r="M88" s="63"/>
    </row>
    <row r="89" spans="1:31">
      <c r="E89" s="67"/>
      <c r="F89" s="67"/>
      <c r="G89" s="67"/>
      <c r="H89" s="87"/>
      <c r="I89" s="87"/>
      <c r="J89" s="87"/>
      <c r="K89" s="63"/>
      <c r="L89" s="63"/>
      <c r="M89" s="63"/>
    </row>
    <row r="90" spans="1:31">
      <c r="E90" s="67"/>
      <c r="F90" s="67"/>
      <c r="G90" s="67"/>
      <c r="H90" s="87"/>
      <c r="I90" s="87"/>
      <c r="J90" s="87"/>
      <c r="K90" s="63"/>
      <c r="L90" s="63"/>
      <c r="M90" s="63"/>
    </row>
    <row r="91" spans="1:31">
      <c r="E91" s="67"/>
      <c r="F91" s="67"/>
      <c r="G91" s="67"/>
      <c r="H91" s="99"/>
      <c r="I91" s="99"/>
      <c r="J91" s="99"/>
      <c r="K91" s="63"/>
      <c r="L91" s="63"/>
      <c r="M91" s="63"/>
    </row>
    <row r="92" spans="1:31">
      <c r="E92" s="67"/>
      <c r="F92" s="67"/>
      <c r="G92" s="67"/>
      <c r="H92" s="67"/>
      <c r="I92" s="67"/>
      <c r="J92" s="67"/>
      <c r="K92" s="63"/>
      <c r="L92" s="63"/>
      <c r="M92" s="63"/>
    </row>
    <row r="93" spans="1:31">
      <c r="E93" s="67"/>
      <c r="F93" s="67"/>
      <c r="G93" s="67"/>
      <c r="H93" s="67"/>
      <c r="I93" s="67"/>
      <c r="J93" s="67"/>
      <c r="K93" s="63"/>
      <c r="L93" s="63"/>
      <c r="M93" s="63"/>
    </row>
    <row r="94" spans="1:31">
      <c r="E94" s="67"/>
      <c r="F94" s="67"/>
      <c r="G94" s="67"/>
      <c r="H94" s="67"/>
      <c r="I94" s="67"/>
      <c r="J94" s="67"/>
      <c r="K94" s="63"/>
      <c r="L94" s="63"/>
      <c r="M94" s="63"/>
    </row>
    <row r="95" spans="1:31">
      <c r="E95" s="67"/>
      <c r="F95" s="67"/>
      <c r="G95" s="67"/>
      <c r="H95" s="67"/>
      <c r="I95" s="67"/>
      <c r="J95" s="67"/>
      <c r="K95" s="63"/>
      <c r="L95" s="63"/>
      <c r="M95" s="63"/>
    </row>
    <row r="96" spans="1:31">
      <c r="E96" s="67"/>
      <c r="F96" s="67"/>
      <c r="G96" s="67"/>
      <c r="H96" s="67"/>
      <c r="I96" s="67"/>
      <c r="J96" s="67"/>
      <c r="K96" s="63"/>
      <c r="L96" s="63"/>
      <c r="M96" s="63"/>
    </row>
    <row r="97" spans="1:31">
      <c r="K97" s="63"/>
      <c r="L97" s="63"/>
      <c r="M97" s="63"/>
    </row>
    <row r="98" spans="1:31">
      <c r="K98" s="63"/>
      <c r="L98" s="63"/>
      <c r="M98" s="63"/>
    </row>
    <row r="100" spans="1:31">
      <c r="A100" s="66"/>
      <c r="Z100" s="61"/>
      <c r="AA100" s="61"/>
      <c r="AB100" s="61"/>
      <c r="AC100" s="61"/>
      <c r="AD100" s="61"/>
      <c r="AE100" s="61"/>
    </row>
    <row r="101" spans="1:31">
      <c r="E101" s="69"/>
      <c r="F101" s="69"/>
      <c r="G101" s="69"/>
      <c r="H101" s="69"/>
      <c r="I101" s="69"/>
      <c r="J101" s="69"/>
      <c r="K101" s="69"/>
      <c r="L101" s="69"/>
      <c r="M101" s="69"/>
    </row>
    <row r="103" spans="1:31">
      <c r="E103" s="67"/>
      <c r="F103" s="67"/>
      <c r="G103" s="67"/>
      <c r="H103" s="67"/>
      <c r="I103" s="67"/>
      <c r="J103" s="67"/>
      <c r="K103" s="67"/>
      <c r="L103" s="67"/>
      <c r="M103" s="67"/>
    </row>
    <row r="104" spans="1:31">
      <c r="E104" s="67"/>
      <c r="F104" s="67"/>
      <c r="G104" s="67"/>
      <c r="H104" s="67"/>
      <c r="I104" s="67"/>
      <c r="J104" s="67"/>
      <c r="K104" s="67"/>
      <c r="L104" s="67"/>
      <c r="M104" s="67"/>
    </row>
    <row r="105" spans="1:31">
      <c r="E105" s="67"/>
      <c r="F105" s="67"/>
      <c r="G105" s="67"/>
      <c r="H105" s="67"/>
      <c r="I105" s="67"/>
      <c r="J105" s="67"/>
      <c r="K105" s="67"/>
      <c r="L105" s="67"/>
      <c r="M105" s="67"/>
    </row>
    <row r="106" spans="1:31">
      <c r="E106" s="67"/>
      <c r="F106" s="67"/>
      <c r="G106" s="67"/>
      <c r="H106" s="67"/>
      <c r="I106" s="67"/>
      <c r="J106" s="67"/>
      <c r="K106" s="67"/>
      <c r="L106" s="67"/>
      <c r="M106" s="67"/>
    </row>
    <row r="107" spans="1:31">
      <c r="E107" s="67"/>
      <c r="F107" s="67"/>
      <c r="G107" s="67"/>
      <c r="H107" s="67"/>
      <c r="I107" s="67"/>
      <c r="J107" s="67"/>
      <c r="K107" s="67"/>
      <c r="L107" s="67"/>
      <c r="M107" s="67"/>
    </row>
    <row r="108" spans="1:31">
      <c r="E108" s="67"/>
      <c r="F108" s="67"/>
      <c r="G108" s="67"/>
      <c r="H108" s="67"/>
      <c r="I108" s="67"/>
      <c r="J108" s="67"/>
      <c r="K108" s="67"/>
      <c r="L108" s="67"/>
      <c r="M108" s="67"/>
    </row>
    <row r="109" spans="1:31">
      <c r="E109" s="67"/>
      <c r="F109" s="67"/>
      <c r="G109" s="67"/>
      <c r="H109" s="67"/>
      <c r="I109" s="67"/>
      <c r="J109" s="67"/>
      <c r="K109" s="67"/>
      <c r="L109" s="67"/>
      <c r="M109" s="67"/>
    </row>
    <row r="110" spans="1:31">
      <c r="E110" s="67"/>
      <c r="F110" s="67"/>
      <c r="G110" s="67"/>
      <c r="H110" s="67"/>
      <c r="I110" s="67"/>
      <c r="J110" s="67"/>
      <c r="K110" s="67"/>
      <c r="L110" s="67"/>
      <c r="M110" s="67"/>
      <c r="N110" s="68"/>
      <c r="O110" s="68"/>
      <c r="P110" s="68"/>
    </row>
    <row r="111" spans="1:31">
      <c r="E111" s="67"/>
      <c r="F111" s="67"/>
      <c r="G111" s="67"/>
      <c r="H111" s="67"/>
      <c r="I111" s="67"/>
      <c r="J111" s="67"/>
      <c r="K111" s="67"/>
      <c r="L111" s="67"/>
      <c r="M111" s="67"/>
    </row>
    <row r="112" spans="1:31">
      <c r="E112" s="67"/>
      <c r="F112" s="67"/>
      <c r="G112" s="67"/>
      <c r="H112" s="67"/>
      <c r="I112" s="67"/>
      <c r="J112" s="67"/>
      <c r="K112" s="67"/>
      <c r="L112" s="67"/>
      <c r="M112" s="67"/>
      <c r="N112" s="68"/>
      <c r="O112" s="68"/>
      <c r="P112" s="68"/>
    </row>
    <row r="114" spans="2:31">
      <c r="N114" s="68"/>
      <c r="O114" s="68"/>
      <c r="P114" s="68"/>
    </row>
    <row r="115" spans="2:31">
      <c r="T115" s="70"/>
      <c r="U115" s="70"/>
      <c r="V115" s="70"/>
    </row>
    <row r="116" spans="2:31">
      <c r="N116" s="61"/>
      <c r="O116" s="61"/>
      <c r="P116" s="61"/>
      <c r="T116" s="70"/>
      <c r="U116" s="70"/>
      <c r="V116" s="70"/>
    </row>
    <row r="117" spans="2:31">
      <c r="T117" s="70"/>
      <c r="U117" s="70"/>
      <c r="V117" s="70"/>
    </row>
    <row r="118" spans="2:31">
      <c r="E118" s="71"/>
      <c r="F118" s="71"/>
      <c r="G118" s="71"/>
      <c r="H118" s="71"/>
      <c r="I118" s="71"/>
      <c r="J118" s="71"/>
      <c r="K118" s="71"/>
      <c r="L118" s="71"/>
      <c r="M118" s="71"/>
      <c r="N118" s="72"/>
      <c r="O118" s="72"/>
      <c r="P118" s="72"/>
      <c r="T118" s="70"/>
      <c r="U118" s="70"/>
      <c r="V118" s="70"/>
    </row>
    <row r="119" spans="2:31">
      <c r="E119" s="71"/>
      <c r="F119" s="71"/>
      <c r="G119" s="71"/>
      <c r="H119" s="71"/>
      <c r="I119" s="71"/>
      <c r="J119" s="71"/>
      <c r="K119" s="71"/>
      <c r="L119" s="71"/>
      <c r="M119" s="71"/>
      <c r="N119" s="68"/>
      <c r="O119" s="68"/>
      <c r="P119" s="68"/>
      <c r="T119" s="70"/>
      <c r="U119" s="70"/>
      <c r="V119" s="70"/>
    </row>
    <row r="120" spans="2:31">
      <c r="E120" s="71"/>
      <c r="F120" s="71"/>
      <c r="G120" s="71"/>
      <c r="H120" s="71"/>
      <c r="I120" s="71"/>
      <c r="J120" s="71"/>
      <c r="K120" s="71"/>
      <c r="L120" s="71"/>
      <c r="M120" s="71"/>
      <c r="N120" s="68"/>
      <c r="O120" s="68"/>
      <c r="P120" s="68"/>
      <c r="T120" s="70"/>
      <c r="U120" s="70"/>
      <c r="V120" s="70"/>
    </row>
    <row r="121" spans="2:31">
      <c r="E121" s="71"/>
      <c r="F121" s="71"/>
      <c r="G121" s="71"/>
      <c r="H121" s="71"/>
      <c r="I121" s="71"/>
      <c r="J121" s="71"/>
      <c r="K121" s="71"/>
      <c r="L121" s="71"/>
      <c r="M121" s="71"/>
      <c r="N121" s="68"/>
      <c r="O121" s="68"/>
      <c r="P121" s="68"/>
      <c r="T121" s="70"/>
      <c r="U121" s="70"/>
      <c r="V121" s="70"/>
    </row>
    <row r="122" spans="2:31">
      <c r="E122" s="71"/>
      <c r="F122" s="71"/>
      <c r="G122" s="71"/>
      <c r="H122" s="71"/>
      <c r="I122" s="71"/>
      <c r="J122" s="71"/>
      <c r="K122" s="71"/>
      <c r="L122" s="71"/>
      <c r="M122" s="71"/>
      <c r="N122" s="68"/>
      <c r="O122" s="68"/>
      <c r="P122" s="68"/>
      <c r="T122" s="70"/>
      <c r="U122" s="70"/>
      <c r="V122" s="70"/>
    </row>
    <row r="123" spans="2:31">
      <c r="E123" s="71"/>
      <c r="F123" s="71"/>
      <c r="G123" s="71"/>
      <c r="H123" s="71"/>
      <c r="I123" s="71"/>
      <c r="J123" s="71"/>
      <c r="K123" s="71"/>
      <c r="L123" s="71"/>
      <c r="M123" s="71"/>
      <c r="N123" s="68"/>
      <c r="O123" s="68"/>
      <c r="P123" s="68"/>
      <c r="T123" s="70"/>
      <c r="U123" s="70"/>
      <c r="V123" s="70"/>
    </row>
    <row r="124" spans="2:31">
      <c r="E124" s="71"/>
      <c r="F124" s="71"/>
      <c r="G124" s="71"/>
      <c r="H124" s="71"/>
      <c r="I124" s="71"/>
      <c r="J124" s="71"/>
      <c r="K124" s="71"/>
      <c r="L124" s="71"/>
      <c r="M124" s="71"/>
      <c r="N124" s="68"/>
      <c r="O124" s="68"/>
      <c r="P124" s="68"/>
      <c r="T124" s="70"/>
      <c r="U124" s="70"/>
      <c r="V124" s="70"/>
    </row>
    <row r="125" spans="2:31">
      <c r="E125" s="71"/>
      <c r="F125" s="71"/>
      <c r="G125" s="71"/>
      <c r="H125" s="71"/>
      <c r="I125" s="71"/>
      <c r="J125" s="71"/>
      <c r="K125" s="71"/>
      <c r="L125" s="71"/>
      <c r="M125" s="71"/>
      <c r="T125" s="73"/>
      <c r="U125" s="73"/>
      <c r="V125" s="73"/>
    </row>
    <row r="126" spans="2:31">
      <c r="B126" s="74"/>
      <c r="C126" s="74"/>
      <c r="D126" s="74"/>
      <c r="E126" s="71"/>
      <c r="F126" s="71"/>
      <c r="G126" s="71"/>
      <c r="H126" s="71"/>
      <c r="I126" s="71"/>
      <c r="J126" s="71"/>
      <c r="K126" s="71"/>
      <c r="L126" s="71"/>
      <c r="M126" s="71"/>
      <c r="Q126" s="74"/>
      <c r="R126" s="74"/>
      <c r="S126" s="74"/>
      <c r="Z126" s="74"/>
      <c r="AA126" s="74"/>
      <c r="AB126" s="74"/>
      <c r="AC126" s="74"/>
      <c r="AD126" s="74"/>
      <c r="AE126" s="74"/>
    </row>
  </sheetData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BA126"/>
  <sheetViews>
    <sheetView topLeftCell="A6" zoomScale="40" zoomScaleNormal="40" workbookViewId="0">
      <selection activeCell="AM54" sqref="AM54"/>
    </sheetView>
  </sheetViews>
  <sheetFormatPr defaultColWidth="9.140625" defaultRowHeight="12.75"/>
  <cols>
    <col min="1" max="4" width="8.7109375" style="63" customWidth="1"/>
    <col min="5" max="13" width="8.7109375" style="62" customWidth="1"/>
    <col min="14" max="47" width="8.7109375" style="63" customWidth="1"/>
    <col min="48" max="16384" width="9.140625" style="63"/>
  </cols>
  <sheetData>
    <row r="1" spans="1:53" ht="15.75">
      <c r="A1" s="82"/>
    </row>
    <row r="2" spans="1:53" ht="15.75">
      <c r="A2" s="82"/>
    </row>
    <row r="3" spans="1:53">
      <c r="A3" s="75" t="s">
        <v>4</v>
      </c>
      <c r="B3" s="75" t="s">
        <v>1</v>
      </c>
      <c r="C3" s="75"/>
      <c r="D3" s="75"/>
      <c r="E3" s="75" t="s">
        <v>6</v>
      </c>
      <c r="F3" s="75"/>
      <c r="G3" s="75"/>
      <c r="H3" s="75"/>
      <c r="I3" s="75"/>
      <c r="J3" s="75"/>
      <c r="N3" s="62"/>
      <c r="O3" s="62"/>
      <c r="P3" s="62"/>
      <c r="Z3" s="59"/>
      <c r="AA3" s="59"/>
      <c r="AB3" s="59"/>
      <c r="AC3" s="60"/>
      <c r="AD3" s="60"/>
      <c r="AE3" s="60"/>
      <c r="AF3" s="59"/>
      <c r="AG3" s="59"/>
      <c r="AH3" s="59"/>
      <c r="AI3" s="59"/>
      <c r="AJ3" s="61" t="s">
        <v>2</v>
      </c>
      <c r="AK3" s="80">
        <f>'MCS Table'!J25*10^3</f>
        <v>14486.4</v>
      </c>
      <c r="AL3" s="61" t="s">
        <v>3</v>
      </c>
    </row>
    <row r="4" spans="1:53">
      <c r="A4" s="76">
        <v>0.7</v>
      </c>
      <c r="B4" s="81">
        <f>AVERAGE(B68:AS68)</f>
        <v>12.564579632908842</v>
      </c>
      <c r="C4" s="81"/>
      <c r="D4" s="81"/>
      <c r="E4" s="65">
        <f>ABS(MIN(B68:AS68)-MAX(B68:AS68))</f>
        <v>5.5532471138757735</v>
      </c>
      <c r="F4" s="65"/>
      <c r="G4" s="65"/>
      <c r="H4" s="65"/>
      <c r="I4" s="65"/>
      <c r="J4" s="65"/>
      <c r="AJ4" s="61" t="s">
        <v>7</v>
      </c>
      <c r="AK4" s="79">
        <f>A4*AK3</f>
        <v>10140.48</v>
      </c>
      <c r="AL4" s="61" t="s">
        <v>3</v>
      </c>
      <c r="AM4" s="61"/>
    </row>
    <row r="5" spans="1:53">
      <c r="A5" s="76"/>
      <c r="B5" s="81"/>
      <c r="C5" s="81"/>
      <c r="D5" s="81"/>
      <c r="E5" s="65"/>
      <c r="F5" s="65"/>
      <c r="G5" s="65"/>
      <c r="H5" s="65"/>
      <c r="I5" s="65"/>
      <c r="J5" s="65"/>
      <c r="AJ5" s="61"/>
      <c r="AK5" s="61"/>
      <c r="AL5" s="61"/>
      <c r="AM5" s="61"/>
      <c r="AN5" s="61"/>
      <c r="AO5" s="79"/>
      <c r="AP5" s="61"/>
      <c r="AQ5" s="61"/>
    </row>
    <row r="6" spans="1:53">
      <c r="A6" s="76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53">
      <c r="A7" s="64"/>
      <c r="E7" s="65"/>
      <c r="F7" s="65"/>
      <c r="G7" s="65"/>
      <c r="H7" s="65"/>
      <c r="I7" s="65"/>
      <c r="J7" s="65"/>
      <c r="K7" s="65"/>
      <c r="L7" s="65"/>
      <c r="M7" s="65"/>
      <c r="N7" s="66"/>
      <c r="O7" s="66"/>
      <c r="P7" s="66"/>
    </row>
    <row r="8" spans="1:53">
      <c r="A8" s="64"/>
      <c r="E8" s="65"/>
      <c r="F8" s="65"/>
      <c r="G8" s="65"/>
      <c r="H8" s="65"/>
      <c r="I8" s="65"/>
      <c r="J8" s="65"/>
      <c r="K8" s="65"/>
      <c r="L8" s="65"/>
      <c r="M8" s="65"/>
      <c r="N8" s="66"/>
      <c r="O8" s="66"/>
      <c r="P8" s="66"/>
    </row>
    <row r="9" spans="1:53">
      <c r="A9" s="64"/>
      <c r="E9" s="65"/>
      <c r="F9" s="65"/>
      <c r="G9" s="65"/>
      <c r="H9" s="65"/>
      <c r="I9" s="65"/>
      <c r="J9" s="65"/>
      <c r="K9" s="65"/>
      <c r="L9" s="65"/>
      <c r="M9" s="65"/>
      <c r="N9" s="66"/>
      <c r="O9" s="66"/>
      <c r="P9" s="66"/>
      <c r="AZ9" s="59"/>
      <c r="BA9" s="59"/>
    </row>
    <row r="10" spans="1:53">
      <c r="A10" s="64"/>
      <c r="E10" s="65"/>
      <c r="F10" s="65"/>
      <c r="G10" s="65"/>
      <c r="H10" s="65"/>
      <c r="I10" s="65"/>
      <c r="J10" s="65"/>
      <c r="K10" s="65"/>
      <c r="L10" s="65"/>
      <c r="M10" s="65"/>
      <c r="N10" s="66"/>
      <c r="O10" s="66"/>
      <c r="P10" s="66"/>
      <c r="AZ10" s="59"/>
      <c r="BA10" s="59"/>
    </row>
    <row r="11" spans="1:53">
      <c r="A11" s="64"/>
      <c r="E11" s="65"/>
      <c r="F11" s="65"/>
      <c r="G11" s="65"/>
      <c r="H11" s="65"/>
      <c r="I11" s="65"/>
      <c r="J11" s="65"/>
      <c r="K11" s="65"/>
      <c r="L11" s="65"/>
      <c r="M11" s="65"/>
      <c r="N11" s="66"/>
      <c r="O11" s="66"/>
      <c r="P11" s="66"/>
      <c r="AZ11" s="59"/>
      <c r="BA11" s="59"/>
    </row>
    <row r="12" spans="1:53">
      <c r="A12" s="64"/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66"/>
      <c r="P12" s="66"/>
      <c r="AZ12" s="59"/>
      <c r="BA12" s="59"/>
    </row>
    <row r="13" spans="1:53">
      <c r="A13" s="64"/>
      <c r="E13" s="65"/>
      <c r="F13" s="65"/>
      <c r="G13" s="65"/>
      <c r="H13" s="65"/>
      <c r="I13" s="65"/>
      <c r="J13" s="65"/>
      <c r="K13" s="65"/>
      <c r="L13" s="65"/>
      <c r="M13" s="65"/>
      <c r="N13" s="66"/>
      <c r="O13" s="66"/>
      <c r="P13" s="66"/>
      <c r="AU13" s="59"/>
      <c r="AZ13" s="59"/>
      <c r="BA13" s="59"/>
    </row>
    <row r="14" spans="1:53">
      <c r="A14" s="64"/>
      <c r="E14" s="65"/>
      <c r="F14" s="65"/>
      <c r="G14" s="65"/>
      <c r="H14" s="65"/>
      <c r="I14" s="65"/>
      <c r="J14" s="65"/>
      <c r="K14" s="65"/>
      <c r="L14" s="65"/>
      <c r="M14" s="65"/>
      <c r="N14" s="66"/>
      <c r="O14" s="66"/>
      <c r="P14" s="66"/>
      <c r="AU14" s="59"/>
      <c r="AZ14" s="59"/>
      <c r="BA14" s="59"/>
    </row>
    <row r="15" spans="1:53">
      <c r="A15" s="64"/>
      <c r="E15" s="65"/>
      <c r="F15" s="65"/>
      <c r="G15" s="65"/>
      <c r="H15" s="65"/>
      <c r="I15" s="65"/>
      <c r="J15" s="65"/>
      <c r="K15" s="65"/>
      <c r="L15" s="65"/>
      <c r="M15" s="65"/>
      <c r="N15" s="66"/>
      <c r="O15" s="66"/>
      <c r="P15" s="66"/>
      <c r="AU15" s="59"/>
      <c r="AZ15" s="59"/>
      <c r="BA15" s="59"/>
    </row>
    <row r="16" spans="1:53">
      <c r="A16" s="64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6"/>
      <c r="P16" s="66"/>
      <c r="AU16" s="59"/>
      <c r="AZ16" s="59"/>
      <c r="BA16" s="59"/>
    </row>
    <row r="17" spans="1:53">
      <c r="A17" s="64"/>
      <c r="E17" s="65"/>
      <c r="F17" s="65"/>
      <c r="G17" s="65"/>
      <c r="H17" s="65"/>
      <c r="I17" s="65"/>
      <c r="J17" s="65"/>
      <c r="K17" s="65"/>
      <c r="L17" s="65"/>
      <c r="M17" s="65"/>
      <c r="N17" s="66"/>
      <c r="O17" s="66"/>
      <c r="P17" s="66"/>
      <c r="AU17" s="59"/>
      <c r="AZ17" s="59"/>
      <c r="BA17" s="59"/>
    </row>
    <row r="18" spans="1:53">
      <c r="A18" s="64"/>
      <c r="E18" s="65"/>
      <c r="F18" s="65"/>
      <c r="G18" s="65"/>
      <c r="H18" s="65"/>
      <c r="I18" s="65"/>
      <c r="J18" s="65"/>
      <c r="K18" s="65"/>
      <c r="L18" s="65"/>
      <c r="M18" s="65"/>
      <c r="N18" s="66"/>
      <c r="O18" s="66"/>
      <c r="P18" s="66"/>
      <c r="AU18" s="59"/>
      <c r="AZ18" s="59"/>
      <c r="BA18" s="59"/>
    </row>
    <row r="19" spans="1:53">
      <c r="A19" s="64"/>
      <c r="E19" s="65"/>
      <c r="F19" s="65"/>
      <c r="G19" s="65"/>
      <c r="H19" s="65"/>
      <c r="I19" s="65"/>
      <c r="J19" s="65"/>
      <c r="K19" s="65"/>
      <c r="L19" s="65"/>
      <c r="M19" s="65"/>
      <c r="N19" s="66"/>
      <c r="O19" s="66"/>
      <c r="P19" s="66"/>
      <c r="AU19" s="59"/>
      <c r="AZ19" s="59"/>
      <c r="BA19" s="59"/>
    </row>
    <row r="20" spans="1:53">
      <c r="A20" s="64"/>
      <c r="E20" s="65"/>
      <c r="F20" s="65"/>
      <c r="G20" s="65"/>
      <c r="H20" s="65"/>
      <c r="I20" s="65"/>
      <c r="J20" s="65"/>
      <c r="K20" s="65"/>
      <c r="L20" s="65"/>
      <c r="M20" s="65"/>
      <c r="N20" s="66"/>
      <c r="O20" s="66"/>
      <c r="P20" s="66"/>
      <c r="AU20" s="59"/>
      <c r="AZ20" s="59"/>
      <c r="BA20" s="59"/>
    </row>
    <row r="21" spans="1:53">
      <c r="A21" s="64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66"/>
      <c r="P21" s="66"/>
      <c r="AU21" s="59"/>
      <c r="AZ21" s="59"/>
      <c r="BA21" s="59"/>
    </row>
    <row r="22" spans="1:53">
      <c r="A22" s="64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66"/>
      <c r="P22" s="66"/>
      <c r="AU22" s="59"/>
      <c r="AZ22" s="59"/>
      <c r="BA22" s="59"/>
    </row>
    <row r="23" spans="1:53">
      <c r="A23" s="64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66"/>
      <c r="P23" s="66"/>
      <c r="AU23" s="59"/>
      <c r="AZ23" s="59"/>
      <c r="BA23" s="59"/>
    </row>
    <row r="24" spans="1:53">
      <c r="A24" s="64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66"/>
      <c r="P24" s="66"/>
      <c r="AZ24" s="59"/>
      <c r="BA24" s="59"/>
    </row>
    <row r="25" spans="1:53">
      <c r="A25" s="64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66"/>
      <c r="P25" s="66"/>
      <c r="AZ25" s="59"/>
      <c r="BA25" s="59"/>
    </row>
    <row r="26" spans="1:53">
      <c r="A26" s="64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66"/>
      <c r="P26" s="66"/>
      <c r="AZ26" s="59"/>
      <c r="BA26" s="59"/>
    </row>
    <row r="27" spans="1:53">
      <c r="A27" s="64"/>
      <c r="E27" s="65"/>
      <c r="F27" s="65"/>
      <c r="G27" s="65"/>
      <c r="H27" s="65"/>
      <c r="I27" s="65"/>
      <c r="J27" s="65"/>
      <c r="K27" s="65"/>
      <c r="L27" s="65"/>
      <c r="M27" s="65"/>
      <c r="N27" s="66"/>
      <c r="O27" s="66"/>
      <c r="P27" s="66"/>
      <c r="AZ27" s="59"/>
      <c r="BA27" s="59"/>
    </row>
    <row r="28" spans="1:53">
      <c r="A28" s="64"/>
      <c r="E28" s="65"/>
      <c r="F28" s="65"/>
      <c r="G28" s="65"/>
      <c r="H28" s="65"/>
      <c r="I28" s="65"/>
      <c r="J28" s="65"/>
      <c r="K28" s="65"/>
      <c r="L28" s="65"/>
      <c r="M28" s="65"/>
      <c r="N28" s="66"/>
      <c r="O28" s="66"/>
      <c r="P28" s="66"/>
      <c r="AZ28" s="59"/>
      <c r="BA28" s="59"/>
    </row>
    <row r="29" spans="1:53">
      <c r="A29" s="64"/>
      <c r="E29" s="65"/>
      <c r="F29" s="65"/>
      <c r="G29" s="65"/>
      <c r="H29" s="65"/>
      <c r="I29" s="65"/>
      <c r="J29" s="65"/>
      <c r="K29" s="65"/>
      <c r="L29" s="65"/>
      <c r="M29" s="65"/>
      <c r="N29" s="66"/>
      <c r="O29" s="66"/>
      <c r="P29" s="66"/>
      <c r="AZ29" s="59"/>
      <c r="BA29" s="59"/>
    </row>
    <row r="30" spans="1:53">
      <c r="A30" s="64"/>
      <c r="E30" s="65"/>
      <c r="F30" s="65"/>
      <c r="G30" s="65"/>
      <c r="H30" s="65"/>
      <c r="I30" s="65"/>
      <c r="J30" s="65"/>
      <c r="K30" s="65"/>
      <c r="L30" s="65"/>
      <c r="M30" s="65"/>
      <c r="N30" s="66"/>
      <c r="O30" s="66"/>
      <c r="P30" s="66"/>
    </row>
    <row r="31" spans="1:53">
      <c r="A31" s="64"/>
      <c r="E31" s="65"/>
      <c r="F31" s="65"/>
      <c r="G31" s="65"/>
      <c r="H31" s="65"/>
      <c r="I31" s="65"/>
      <c r="J31" s="65"/>
      <c r="K31" s="65"/>
      <c r="L31" s="65"/>
      <c r="M31" s="65"/>
      <c r="N31" s="66"/>
      <c r="O31" s="66"/>
      <c r="P31" s="66"/>
    </row>
    <row r="32" spans="1:53">
      <c r="A32" s="64"/>
      <c r="E32" s="65"/>
      <c r="F32" s="65"/>
      <c r="G32" s="65"/>
      <c r="H32" s="65"/>
      <c r="I32" s="65"/>
      <c r="J32" s="65"/>
      <c r="K32" s="65"/>
      <c r="L32" s="65"/>
      <c r="M32" s="65"/>
      <c r="N32" s="66"/>
      <c r="O32" s="66"/>
      <c r="P32" s="66"/>
    </row>
    <row r="33" spans="1:52">
      <c r="A33" s="64"/>
      <c r="E33" s="65"/>
      <c r="F33" s="65"/>
      <c r="G33" s="65"/>
      <c r="H33" s="65"/>
      <c r="I33" s="65"/>
      <c r="J33" s="65"/>
      <c r="K33" s="65"/>
      <c r="L33" s="65"/>
      <c r="M33" s="65"/>
      <c r="N33" s="66"/>
      <c r="O33" s="66"/>
      <c r="P33" s="66"/>
    </row>
    <row r="34" spans="1:52">
      <c r="A34" s="64"/>
      <c r="E34" s="65"/>
      <c r="F34" s="65"/>
      <c r="G34" s="65"/>
      <c r="H34" s="65"/>
      <c r="I34" s="65"/>
      <c r="J34" s="65"/>
      <c r="K34" s="65"/>
      <c r="L34" s="65"/>
      <c r="M34" s="65"/>
      <c r="N34" s="66"/>
      <c r="O34" s="66"/>
      <c r="P34" s="66"/>
    </row>
    <row r="35" spans="1:52">
      <c r="A35" s="64"/>
      <c r="E35" s="65"/>
      <c r="F35" s="65"/>
      <c r="G35" s="65"/>
      <c r="H35" s="65"/>
      <c r="I35" s="65"/>
      <c r="J35" s="65"/>
      <c r="K35" s="65"/>
      <c r="L35" s="65"/>
      <c r="M35" s="65"/>
      <c r="N35" s="66"/>
      <c r="O35" s="66"/>
      <c r="P35" s="66"/>
    </row>
    <row r="36" spans="1:52" s="45" customFormat="1" ht="62.25">
      <c r="A36" s="43" t="s">
        <v>19</v>
      </c>
      <c r="B36" s="158" t="s">
        <v>9</v>
      </c>
      <c r="C36" s="159"/>
      <c r="D36" s="160"/>
      <c r="E36" s="158" t="s">
        <v>35</v>
      </c>
      <c r="F36" s="159"/>
      <c r="G36" s="160"/>
      <c r="H36" s="158" t="s">
        <v>12</v>
      </c>
      <c r="I36" s="159"/>
      <c r="J36" s="160"/>
      <c r="K36" s="158" t="s">
        <v>8</v>
      </c>
      <c r="L36" s="159"/>
      <c r="M36" s="160"/>
      <c r="N36" s="158" t="s">
        <v>11</v>
      </c>
      <c r="O36" s="159"/>
      <c r="P36" s="160"/>
      <c r="Q36" s="158" t="s">
        <v>5</v>
      </c>
      <c r="R36" s="159"/>
      <c r="S36" s="160"/>
      <c r="T36" s="158" t="s">
        <v>13</v>
      </c>
      <c r="U36" s="159"/>
      <c r="V36" s="160"/>
      <c r="W36" s="158" t="s">
        <v>15</v>
      </c>
      <c r="X36" s="159"/>
      <c r="Y36" s="160"/>
      <c r="Z36" s="158" t="s">
        <v>14</v>
      </c>
      <c r="AA36" s="159"/>
      <c r="AB36" s="160"/>
      <c r="AC36" s="158" t="s">
        <v>0</v>
      </c>
      <c r="AD36" s="159"/>
      <c r="AE36" s="160"/>
      <c r="AF36" s="158" t="s">
        <v>36</v>
      </c>
      <c r="AG36" s="159"/>
      <c r="AH36" s="160"/>
      <c r="AI36" s="158" t="s">
        <v>21</v>
      </c>
      <c r="AJ36" s="159"/>
      <c r="AK36" s="160"/>
      <c r="AL36" s="158"/>
      <c r="AM36" s="159"/>
      <c r="AN36" s="160"/>
      <c r="AO36" s="158"/>
      <c r="AP36" s="159"/>
      <c r="AQ36" s="160"/>
      <c r="AR36" s="158"/>
      <c r="AS36" s="159"/>
      <c r="AT36" s="160"/>
    </row>
    <row r="37" spans="1:52" s="45" customFormat="1" ht="57.75" customHeight="1">
      <c r="A37" s="43"/>
      <c r="B37" s="44" t="s">
        <v>33</v>
      </c>
      <c r="C37" s="46" t="s">
        <v>34</v>
      </c>
      <c r="D37" s="46" t="s">
        <v>208</v>
      </c>
      <c r="E37" s="44" t="s">
        <v>33</v>
      </c>
      <c r="F37" s="46" t="s">
        <v>34</v>
      </c>
      <c r="G37" s="46" t="s">
        <v>208</v>
      </c>
      <c r="H37" s="44" t="s">
        <v>33</v>
      </c>
      <c r="I37" s="46" t="s">
        <v>34</v>
      </c>
      <c r="J37" s="46" t="s">
        <v>208</v>
      </c>
      <c r="K37" s="44" t="s">
        <v>33</v>
      </c>
      <c r="L37" s="46" t="s">
        <v>34</v>
      </c>
      <c r="M37" s="46" t="s">
        <v>208</v>
      </c>
      <c r="N37" s="44" t="s">
        <v>33</v>
      </c>
      <c r="O37" s="46" t="s">
        <v>34</v>
      </c>
      <c r="P37" s="46" t="s">
        <v>208</v>
      </c>
      <c r="Q37" s="44" t="s">
        <v>33</v>
      </c>
      <c r="R37" s="46" t="s">
        <v>34</v>
      </c>
      <c r="S37" s="46" t="s">
        <v>208</v>
      </c>
      <c r="T37" s="44" t="s">
        <v>33</v>
      </c>
      <c r="U37" s="46" t="s">
        <v>34</v>
      </c>
      <c r="V37" s="46" t="s">
        <v>208</v>
      </c>
      <c r="W37" s="44" t="s">
        <v>33</v>
      </c>
      <c r="X37" s="46" t="s">
        <v>34</v>
      </c>
      <c r="Y37" s="46" t="s">
        <v>208</v>
      </c>
      <c r="Z37" s="44" t="s">
        <v>33</v>
      </c>
      <c r="AA37" s="46" t="s">
        <v>34</v>
      </c>
      <c r="AB37" s="46" t="s">
        <v>208</v>
      </c>
      <c r="AC37" s="44" t="s">
        <v>33</v>
      </c>
      <c r="AD37" s="46" t="s">
        <v>34</v>
      </c>
      <c r="AE37" s="46" t="s">
        <v>208</v>
      </c>
      <c r="AF37" s="44" t="s">
        <v>33</v>
      </c>
      <c r="AG37" s="46" t="s">
        <v>34</v>
      </c>
      <c r="AH37" s="46" t="s">
        <v>208</v>
      </c>
      <c r="AI37" s="44" t="s">
        <v>33</v>
      </c>
      <c r="AJ37" s="46" t="s">
        <v>34</v>
      </c>
      <c r="AK37" s="46" t="s">
        <v>208</v>
      </c>
      <c r="AL37" s="44" t="s">
        <v>33</v>
      </c>
      <c r="AM37" s="46" t="s">
        <v>34</v>
      </c>
      <c r="AN37" s="46" t="s">
        <v>208</v>
      </c>
      <c r="AO37" s="44" t="s">
        <v>33</v>
      </c>
      <c r="AP37" s="46" t="s">
        <v>34</v>
      </c>
      <c r="AQ37" s="46" t="s">
        <v>208</v>
      </c>
      <c r="AR37" s="44" t="s">
        <v>33</v>
      </c>
      <c r="AS37" s="46" t="s">
        <v>34</v>
      </c>
      <c r="AT37" s="46" t="s">
        <v>211</v>
      </c>
    </row>
    <row r="38" spans="1:52">
      <c r="A38" s="59">
        <v>-5</v>
      </c>
      <c r="B38" s="97"/>
      <c r="C38" s="97"/>
      <c r="D38" s="97"/>
      <c r="E38" s="97"/>
      <c r="F38" s="97"/>
      <c r="G38" s="97"/>
      <c r="H38" s="97"/>
      <c r="I38" s="97"/>
      <c r="J38" s="97"/>
      <c r="K38" s="97">
        <v>0.68020100502509162</v>
      </c>
      <c r="L38" s="97">
        <v>0</v>
      </c>
      <c r="M38" s="97">
        <v>0</v>
      </c>
      <c r="N38" s="97"/>
      <c r="O38" s="97"/>
      <c r="P38" s="97"/>
      <c r="Q38" s="39"/>
      <c r="R38" s="39"/>
      <c r="S38" s="39"/>
      <c r="T38" s="97"/>
      <c r="U38" s="97"/>
      <c r="V38" s="97"/>
      <c r="W38" s="98"/>
      <c r="X38" s="98"/>
      <c r="Y38" s="98"/>
      <c r="Z38" s="98"/>
      <c r="AA38" s="98"/>
      <c r="AB38" s="98"/>
      <c r="AC38" s="98"/>
      <c r="AD38" s="98"/>
      <c r="AE38" s="98"/>
      <c r="AF38" s="97"/>
      <c r="AG38" s="97"/>
      <c r="AH38" s="97"/>
      <c r="AI38" s="39"/>
      <c r="AJ38" s="98"/>
      <c r="AK38" s="98"/>
      <c r="AL38" s="98"/>
      <c r="AM38" s="98"/>
      <c r="AN38" s="98"/>
      <c r="AO38" s="97"/>
      <c r="AP38" s="97"/>
      <c r="AQ38" s="97"/>
      <c r="AR38" s="98"/>
      <c r="AS38" s="98"/>
      <c r="AT38" s="98"/>
      <c r="AW38" s="59"/>
      <c r="AX38" s="59"/>
      <c r="AY38" s="59"/>
      <c r="AZ38" s="79"/>
    </row>
    <row r="39" spans="1:52">
      <c r="A39" s="59">
        <f>A38+1</f>
        <v>-4</v>
      </c>
      <c r="B39" s="97"/>
      <c r="C39" s="97"/>
      <c r="D39" s="97"/>
      <c r="E39" s="97"/>
      <c r="F39" s="97"/>
      <c r="G39" s="97"/>
      <c r="H39" s="97"/>
      <c r="I39" s="97"/>
      <c r="J39" s="97"/>
      <c r="K39" s="97">
        <v>1.3604020100501832</v>
      </c>
      <c r="L39" s="97">
        <v>0</v>
      </c>
      <c r="M39" s="97">
        <v>0</v>
      </c>
      <c r="N39" s="97"/>
      <c r="O39" s="97"/>
      <c r="P39" s="97"/>
      <c r="Q39" s="39"/>
      <c r="R39" s="39"/>
      <c r="S39" s="39"/>
      <c r="T39" s="105">
        <v>0</v>
      </c>
      <c r="U39" s="105">
        <v>0</v>
      </c>
      <c r="V39" s="105">
        <v>0</v>
      </c>
      <c r="W39" s="98"/>
      <c r="X39" s="98"/>
      <c r="Y39" s="98"/>
      <c r="Z39" s="98"/>
      <c r="AA39" s="98"/>
      <c r="AB39" s="98"/>
      <c r="AC39" s="98"/>
      <c r="AD39" s="98"/>
      <c r="AE39" s="98"/>
      <c r="AF39" s="97"/>
      <c r="AG39" s="97"/>
      <c r="AH39" s="97"/>
      <c r="AI39" s="39"/>
      <c r="AJ39" s="98"/>
      <c r="AK39" s="98"/>
      <c r="AL39" s="98"/>
      <c r="AM39" s="98"/>
      <c r="AN39" s="98"/>
      <c r="AO39" s="97"/>
      <c r="AP39" s="98"/>
      <c r="AQ39" s="98"/>
      <c r="AR39" s="98"/>
      <c r="AS39" s="98"/>
      <c r="AT39" s="98"/>
      <c r="AW39" s="59"/>
      <c r="AX39" s="59"/>
      <c r="AY39" s="59"/>
      <c r="AZ39" s="79"/>
    </row>
    <row r="40" spans="1:52">
      <c r="A40" s="59">
        <f t="shared" ref="A40:A67" si="0">A39+1</f>
        <v>-3</v>
      </c>
      <c r="B40" s="97"/>
      <c r="C40" s="97"/>
      <c r="D40" s="97"/>
      <c r="E40" s="97"/>
      <c r="F40" s="97"/>
      <c r="G40" s="97"/>
      <c r="H40" s="97"/>
      <c r="I40" s="97"/>
      <c r="J40" s="97"/>
      <c r="K40" s="97">
        <v>18.596984924622181</v>
      </c>
      <c r="L40" s="97">
        <v>2.865527638190811</v>
      </c>
      <c r="M40" s="97">
        <v>0</v>
      </c>
      <c r="N40" s="97"/>
      <c r="O40" s="97"/>
      <c r="P40" s="97"/>
      <c r="Q40" s="39"/>
      <c r="R40" s="39"/>
      <c r="S40" s="39"/>
      <c r="T40" s="105"/>
      <c r="U40" s="105"/>
      <c r="V40" s="105"/>
      <c r="W40" s="98"/>
      <c r="X40" s="98"/>
      <c r="Y40" s="98"/>
      <c r="Z40" s="98"/>
      <c r="AA40" s="98"/>
      <c r="AB40" s="98"/>
      <c r="AC40" s="98"/>
      <c r="AD40" s="98"/>
      <c r="AE40" s="98"/>
      <c r="AF40" s="97"/>
      <c r="AG40" s="98"/>
      <c r="AH40" s="98"/>
      <c r="AI40" s="98"/>
      <c r="AJ40" s="98"/>
      <c r="AK40" s="98"/>
      <c r="AL40" s="98"/>
      <c r="AM40" s="98"/>
      <c r="AN40" s="98"/>
      <c r="AO40" s="97"/>
      <c r="AP40" s="98"/>
      <c r="AQ40" s="98"/>
      <c r="AR40" s="98"/>
      <c r="AS40" s="98"/>
      <c r="AT40" s="98"/>
      <c r="AW40" s="59"/>
      <c r="AX40" s="59"/>
      <c r="AY40" s="59"/>
      <c r="AZ40" s="79"/>
    </row>
    <row r="41" spans="1:52">
      <c r="A41" s="59">
        <f t="shared" si="0"/>
        <v>-2</v>
      </c>
      <c r="B41" s="97"/>
      <c r="C41" s="97"/>
      <c r="D41" s="97"/>
      <c r="E41" s="97"/>
      <c r="F41" s="97"/>
      <c r="G41" s="97"/>
      <c r="H41" s="97"/>
      <c r="I41" s="97"/>
      <c r="J41" s="97"/>
      <c r="K41" s="97">
        <v>35.833567839194181</v>
      </c>
      <c r="L41" s="97">
        <v>5.731055276381622</v>
      </c>
      <c r="M41" s="97">
        <v>0</v>
      </c>
      <c r="N41" s="97"/>
      <c r="O41" s="97"/>
      <c r="P41" s="97"/>
      <c r="Q41" s="39"/>
      <c r="R41" s="39"/>
      <c r="S41" s="39"/>
      <c r="T41" s="105">
        <v>0</v>
      </c>
      <c r="U41" s="105">
        <v>0</v>
      </c>
      <c r="V41" s="105">
        <v>0</v>
      </c>
      <c r="W41" s="98"/>
      <c r="X41" s="98"/>
      <c r="Y41" s="98"/>
      <c r="Z41" s="98"/>
      <c r="AA41" s="98"/>
      <c r="AB41" s="98"/>
      <c r="AC41" s="98"/>
      <c r="AD41" s="98"/>
      <c r="AE41" s="98"/>
      <c r="AF41" s="97"/>
      <c r="AG41" s="98"/>
      <c r="AH41" s="98"/>
      <c r="AI41" s="98"/>
      <c r="AJ41" s="98"/>
      <c r="AK41" s="98"/>
      <c r="AL41" s="98"/>
      <c r="AM41" s="98"/>
      <c r="AN41" s="98"/>
      <c r="AO41" s="97"/>
      <c r="AP41" s="98"/>
      <c r="AQ41" s="98"/>
      <c r="AR41" s="98"/>
      <c r="AS41" s="98"/>
      <c r="AT41" s="98"/>
      <c r="AW41" s="59"/>
      <c r="AX41" s="59"/>
      <c r="AY41" s="59"/>
      <c r="AZ41" s="79"/>
    </row>
    <row r="42" spans="1:52">
      <c r="A42" s="59">
        <f t="shared" si="0"/>
        <v>-1</v>
      </c>
      <c r="B42" s="97"/>
      <c r="C42" s="97"/>
      <c r="D42" s="97"/>
      <c r="E42" s="97"/>
      <c r="F42" s="97"/>
      <c r="G42" s="97"/>
      <c r="H42" s="97"/>
      <c r="I42" s="97"/>
      <c r="J42" s="97"/>
      <c r="K42" s="97">
        <v>377.41025125626254</v>
      </c>
      <c r="L42" s="97">
        <v>129.16582914572217</v>
      </c>
      <c r="M42" s="97">
        <v>1.5051256281406282</v>
      </c>
      <c r="N42" s="97"/>
      <c r="O42" s="97"/>
      <c r="P42" s="97"/>
      <c r="Q42" s="39"/>
      <c r="R42" s="39"/>
      <c r="S42" s="39"/>
      <c r="T42" s="105"/>
      <c r="U42" s="105"/>
      <c r="V42" s="105"/>
      <c r="W42" s="98"/>
      <c r="X42" s="98"/>
      <c r="Y42" s="98"/>
      <c r="Z42" s="98"/>
      <c r="AA42" s="98"/>
      <c r="AB42" s="98"/>
      <c r="AC42" s="98"/>
      <c r="AD42" s="98"/>
      <c r="AE42" s="98"/>
      <c r="AF42" s="97"/>
      <c r="AG42" s="98"/>
      <c r="AH42" s="98"/>
      <c r="AI42" s="98"/>
      <c r="AJ42" s="98"/>
      <c r="AK42" s="98"/>
      <c r="AL42" s="98"/>
      <c r="AM42" s="98"/>
      <c r="AN42" s="98"/>
      <c r="AO42" s="97"/>
      <c r="AP42" s="98"/>
      <c r="AQ42" s="98"/>
      <c r="AR42" s="98"/>
      <c r="AS42" s="98"/>
      <c r="AT42" s="98"/>
      <c r="AW42" s="59"/>
      <c r="AX42" s="59"/>
      <c r="AY42" s="59"/>
      <c r="AZ42" s="79"/>
    </row>
    <row r="43" spans="1:52">
      <c r="A43" s="59">
        <f t="shared" si="0"/>
        <v>0</v>
      </c>
      <c r="B43" s="97"/>
      <c r="C43" s="97"/>
      <c r="D43" s="97"/>
      <c r="E43" s="97"/>
      <c r="F43" s="97"/>
      <c r="G43" s="97"/>
      <c r="H43" s="97"/>
      <c r="I43" s="97"/>
      <c r="J43" s="97"/>
      <c r="K43" s="97">
        <v>718.98693467333089</v>
      </c>
      <c r="L43" s="97">
        <v>252.60060301506272</v>
      </c>
      <c r="M43" s="97">
        <v>3.0102512562812564</v>
      </c>
      <c r="N43" s="97"/>
      <c r="O43" s="97"/>
      <c r="P43" s="97"/>
      <c r="Q43" s="39"/>
      <c r="R43" s="39"/>
      <c r="S43" s="39"/>
      <c r="T43" s="105">
        <v>0</v>
      </c>
      <c r="U43" s="105">
        <v>0</v>
      </c>
      <c r="V43" s="105">
        <v>0</v>
      </c>
      <c r="W43" s="98"/>
      <c r="X43" s="98"/>
      <c r="Y43" s="98"/>
      <c r="Z43" s="98"/>
      <c r="AA43" s="98"/>
      <c r="AB43" s="98"/>
      <c r="AC43" s="98"/>
      <c r="AD43" s="98"/>
      <c r="AE43" s="98"/>
      <c r="AF43" s="97"/>
      <c r="AG43" s="98"/>
      <c r="AH43" s="98"/>
      <c r="AI43" s="98"/>
      <c r="AJ43" s="98"/>
      <c r="AK43" s="98"/>
      <c r="AL43" s="98"/>
      <c r="AM43" s="98"/>
      <c r="AN43" s="98"/>
      <c r="AO43" s="97"/>
      <c r="AP43" s="98"/>
      <c r="AQ43" s="98"/>
      <c r="AR43" s="98"/>
      <c r="AS43" s="98"/>
      <c r="AT43" s="98"/>
      <c r="AW43" s="59"/>
      <c r="AX43" s="59"/>
      <c r="AY43" s="59"/>
      <c r="AZ43" s="79"/>
    </row>
    <row r="44" spans="1:52">
      <c r="A44" s="59">
        <f t="shared" si="0"/>
        <v>1</v>
      </c>
      <c r="B44" s="97"/>
      <c r="C44" s="97"/>
      <c r="D44" s="97"/>
      <c r="E44" s="97"/>
      <c r="F44" s="97"/>
      <c r="G44" s="97"/>
      <c r="H44" s="97"/>
      <c r="I44" s="97"/>
      <c r="J44" s="97"/>
      <c r="K44" s="97">
        <v>1623.2056281406224</v>
      </c>
      <c r="L44" s="97">
        <v>988.82412060296542</v>
      </c>
      <c r="M44" s="97">
        <v>80.524221105523594</v>
      </c>
      <c r="N44" s="97"/>
      <c r="O44" s="97"/>
      <c r="P44" s="97"/>
      <c r="Q44" s="39"/>
      <c r="R44" s="39"/>
      <c r="S44" s="39"/>
      <c r="T44" s="106"/>
      <c r="U44" s="105"/>
      <c r="V44" s="105"/>
      <c r="W44" s="98"/>
      <c r="X44" s="98"/>
      <c r="Y44" s="98"/>
      <c r="Z44" s="98"/>
      <c r="AA44" s="98"/>
      <c r="AB44" s="98"/>
      <c r="AC44" s="98"/>
      <c r="AD44" s="98"/>
      <c r="AE44" s="98"/>
      <c r="AF44" s="97"/>
      <c r="AG44" s="98"/>
      <c r="AH44" s="98"/>
      <c r="AI44" s="98"/>
      <c r="AJ44" s="98"/>
      <c r="AK44" s="98"/>
      <c r="AL44" s="98"/>
      <c r="AM44" s="98"/>
      <c r="AN44" s="98"/>
      <c r="AO44" s="97"/>
      <c r="AP44" s="98"/>
      <c r="AQ44" s="98"/>
      <c r="AR44" s="98"/>
      <c r="AS44" s="98"/>
      <c r="AT44" s="98"/>
      <c r="AW44" s="59"/>
      <c r="AX44" s="59"/>
      <c r="AY44" s="59"/>
      <c r="AZ44" s="79"/>
    </row>
    <row r="45" spans="1:52">
      <c r="A45" s="59">
        <f t="shared" si="0"/>
        <v>2</v>
      </c>
      <c r="B45" s="97"/>
      <c r="C45" s="97"/>
      <c r="D45" s="97"/>
      <c r="E45" s="97"/>
      <c r="F45" s="97"/>
      <c r="G45" s="97"/>
      <c r="H45" s="97"/>
      <c r="I45" s="97"/>
      <c r="J45" s="97"/>
      <c r="K45" s="97">
        <v>2527.424321607914</v>
      </c>
      <c r="L45" s="97">
        <v>1725.0476381908684</v>
      </c>
      <c r="M45" s="97">
        <v>158.03819095476595</v>
      </c>
      <c r="N45" s="97"/>
      <c r="O45" s="97"/>
      <c r="P45" s="97"/>
      <c r="Q45" s="39">
        <v>4079.3999999999996</v>
      </c>
      <c r="R45" s="39"/>
      <c r="S45" s="39"/>
      <c r="T45" s="106">
        <v>12.1051537204812</v>
      </c>
      <c r="U45" s="105">
        <v>1.3402643695232399</v>
      </c>
      <c r="V45" s="105">
        <v>0</v>
      </c>
      <c r="W45" s="98"/>
      <c r="X45" s="98"/>
      <c r="Y45" s="98"/>
      <c r="Z45" s="98"/>
      <c r="AA45" s="98"/>
      <c r="AB45" s="98"/>
      <c r="AC45" s="98"/>
      <c r="AD45" s="98"/>
      <c r="AE45" s="98"/>
      <c r="AF45" s="97"/>
      <c r="AG45" s="98"/>
      <c r="AH45" s="98"/>
      <c r="AI45" s="98"/>
      <c r="AJ45" s="98"/>
      <c r="AK45" s="98"/>
      <c r="AL45" s="98"/>
      <c r="AM45" s="98"/>
      <c r="AN45" s="98"/>
      <c r="AO45" s="97"/>
      <c r="AP45" s="98"/>
      <c r="AQ45" s="98"/>
      <c r="AR45" s="98"/>
      <c r="AS45" s="98"/>
      <c r="AT45" s="98"/>
      <c r="AW45" s="59"/>
      <c r="AX45" s="59"/>
      <c r="AY45" s="59"/>
      <c r="AZ45" s="79"/>
    </row>
    <row r="46" spans="1:52">
      <c r="A46" s="59">
        <f t="shared" si="0"/>
        <v>3</v>
      </c>
      <c r="B46" s="97"/>
      <c r="C46" s="97"/>
      <c r="D46" s="97"/>
      <c r="E46" s="97"/>
      <c r="F46" s="97"/>
      <c r="G46" s="97"/>
      <c r="H46" s="97"/>
      <c r="I46" s="97"/>
      <c r="J46" s="97"/>
      <c r="K46" s="97">
        <v>3442.0486432159082</v>
      </c>
      <c r="L46" s="97">
        <v>2729.0387939697121</v>
      </c>
      <c r="M46" s="97">
        <v>791.72502512558856</v>
      </c>
      <c r="N46" s="97"/>
      <c r="O46" s="97"/>
      <c r="P46" s="97"/>
      <c r="Q46" s="39">
        <v>4896.0999999999995</v>
      </c>
      <c r="R46" s="39"/>
      <c r="S46" s="39"/>
      <c r="T46" s="106"/>
      <c r="U46" s="105"/>
      <c r="V46" s="105"/>
      <c r="W46" s="98"/>
      <c r="X46" s="98"/>
      <c r="Y46" s="98"/>
      <c r="Z46" s="98"/>
      <c r="AA46" s="98"/>
      <c r="AB46" s="98"/>
      <c r="AC46" s="98"/>
      <c r="AD46" s="98"/>
      <c r="AE46" s="98"/>
      <c r="AF46" s="97"/>
      <c r="AG46" s="98"/>
      <c r="AH46" s="98"/>
      <c r="AI46" s="98"/>
      <c r="AJ46" s="98"/>
      <c r="AK46" s="98"/>
      <c r="AL46" s="98"/>
      <c r="AM46" s="98"/>
      <c r="AN46" s="98"/>
      <c r="AO46" s="97"/>
      <c r="AP46" s="98"/>
      <c r="AQ46" s="98"/>
      <c r="AR46" s="98"/>
      <c r="AS46" s="98"/>
      <c r="AT46" s="98"/>
      <c r="AW46" s="59"/>
      <c r="AX46" s="59"/>
      <c r="AY46" s="59"/>
      <c r="AZ46" s="79"/>
    </row>
    <row r="47" spans="1:52">
      <c r="A47" s="59">
        <f t="shared" si="0"/>
        <v>4</v>
      </c>
      <c r="B47" s="97"/>
      <c r="C47" s="97"/>
      <c r="D47" s="97"/>
      <c r="E47" s="97"/>
      <c r="F47" s="97"/>
      <c r="G47" s="97"/>
      <c r="H47" s="97"/>
      <c r="I47" s="97"/>
      <c r="J47" s="97"/>
      <c r="K47" s="97">
        <v>4356.6729648239025</v>
      </c>
      <c r="L47" s="97">
        <v>3733.0299497485566</v>
      </c>
      <c r="M47" s="97">
        <v>1425.411859296411</v>
      </c>
      <c r="N47" s="97"/>
      <c r="O47" s="97"/>
      <c r="P47" s="97"/>
      <c r="Q47" s="39">
        <v>5712.7999999999993</v>
      </c>
      <c r="R47" s="39"/>
      <c r="S47" s="39"/>
      <c r="T47" s="106">
        <v>836.48180603000196</v>
      </c>
      <c r="U47" s="105">
        <v>482.18149413337301</v>
      </c>
      <c r="V47" s="105">
        <v>27.361354522501099</v>
      </c>
      <c r="W47" s="98"/>
      <c r="X47" s="98"/>
      <c r="Y47" s="98"/>
      <c r="Z47" s="98"/>
      <c r="AA47" s="98"/>
      <c r="AB47" s="98"/>
      <c r="AC47" s="98"/>
      <c r="AD47" s="98"/>
      <c r="AE47" s="98"/>
      <c r="AF47" s="97"/>
      <c r="AG47" s="98"/>
      <c r="AH47" s="98"/>
      <c r="AI47" s="98"/>
      <c r="AJ47" s="98"/>
      <c r="AK47" s="98"/>
      <c r="AL47" s="98"/>
      <c r="AM47" s="98"/>
      <c r="AN47" s="98"/>
      <c r="AO47" s="97"/>
      <c r="AP47" s="98"/>
      <c r="AQ47" s="98"/>
      <c r="AR47" s="98"/>
      <c r="AS47" s="98"/>
      <c r="AT47" s="98"/>
      <c r="AW47" s="59"/>
      <c r="AX47" s="59"/>
      <c r="AY47" s="59"/>
      <c r="AZ47" s="79"/>
    </row>
    <row r="48" spans="1:52">
      <c r="A48" s="59">
        <f t="shared" si="0"/>
        <v>5</v>
      </c>
      <c r="B48" s="97"/>
      <c r="C48" s="97"/>
      <c r="D48" s="97"/>
      <c r="E48" s="97"/>
      <c r="F48" s="97"/>
      <c r="G48" s="97"/>
      <c r="H48" s="97"/>
      <c r="I48" s="97"/>
      <c r="J48" s="97"/>
      <c r="K48" s="97">
        <v>5032.3151758791446</v>
      </c>
      <c r="L48" s="97">
        <v>4539.5602010047978</v>
      </c>
      <c r="M48" s="97">
        <v>2547.3093467335407</v>
      </c>
      <c r="N48" s="97"/>
      <c r="O48" s="97"/>
      <c r="P48" s="97"/>
      <c r="Q48" s="39">
        <v>6377.65</v>
      </c>
      <c r="R48" s="39"/>
      <c r="S48" s="39"/>
      <c r="T48" s="106"/>
      <c r="U48" s="105"/>
      <c r="V48" s="105"/>
      <c r="W48" s="98"/>
      <c r="X48" s="98"/>
      <c r="Y48" s="98"/>
      <c r="Z48" s="98"/>
      <c r="AA48" s="98"/>
      <c r="AB48" s="98"/>
      <c r="AC48" s="98"/>
      <c r="AD48" s="98"/>
      <c r="AE48" s="98"/>
      <c r="AF48" s="97"/>
      <c r="AG48" s="98"/>
      <c r="AH48" s="98"/>
      <c r="AI48" s="98"/>
      <c r="AJ48" s="98"/>
      <c r="AK48" s="98"/>
      <c r="AL48" s="98"/>
      <c r="AM48" s="98"/>
      <c r="AN48" s="98"/>
      <c r="AO48" s="97"/>
      <c r="AP48" s="98"/>
      <c r="AQ48" s="98"/>
      <c r="AR48" s="98"/>
      <c r="AS48" s="98"/>
      <c r="AT48" s="98"/>
      <c r="AW48" s="59"/>
      <c r="AX48" s="59"/>
      <c r="AY48" s="59"/>
      <c r="AZ48" s="79"/>
    </row>
    <row r="49" spans="1:52">
      <c r="A49" s="59">
        <f t="shared" si="0"/>
        <v>6</v>
      </c>
      <c r="B49" s="97"/>
      <c r="C49" s="97"/>
      <c r="D49" s="97"/>
      <c r="E49" s="97"/>
      <c r="F49" s="97"/>
      <c r="G49" s="97"/>
      <c r="H49" s="97"/>
      <c r="I49" s="97"/>
      <c r="J49" s="97"/>
      <c r="K49" s="97">
        <v>5707.9573869343876</v>
      </c>
      <c r="L49" s="97">
        <v>5346.090452261039</v>
      </c>
      <c r="M49" s="97">
        <v>3669.2068341706704</v>
      </c>
      <c r="N49" s="97"/>
      <c r="O49" s="97"/>
      <c r="P49" s="97"/>
      <c r="Q49" s="39">
        <v>7042.5</v>
      </c>
      <c r="R49" s="39"/>
      <c r="S49" s="39"/>
      <c r="T49" s="106">
        <v>3259.6797861280302</v>
      </c>
      <c r="U49" s="105">
        <v>2745.16084954701</v>
      </c>
      <c r="V49" s="105">
        <v>776.61191148076603</v>
      </c>
      <c r="W49" s="98"/>
      <c r="X49" s="98"/>
      <c r="Y49" s="98"/>
      <c r="Z49" s="98"/>
      <c r="AA49" s="98"/>
      <c r="AB49" s="98"/>
      <c r="AC49" s="98"/>
      <c r="AD49" s="98"/>
      <c r="AE49" s="98"/>
      <c r="AF49" s="97"/>
      <c r="AG49" s="98"/>
      <c r="AH49" s="98"/>
      <c r="AI49" s="98"/>
      <c r="AJ49" s="98"/>
      <c r="AK49" s="98"/>
      <c r="AL49" s="98"/>
      <c r="AM49" s="98"/>
      <c r="AN49" s="98"/>
      <c r="AO49" s="97"/>
      <c r="AP49" s="98"/>
      <c r="AQ49" s="98"/>
      <c r="AR49" s="98"/>
      <c r="AS49" s="98"/>
      <c r="AT49" s="98"/>
      <c r="AW49" s="59"/>
      <c r="AX49" s="59"/>
      <c r="AY49" s="59"/>
      <c r="AZ49" s="79"/>
    </row>
    <row r="50" spans="1:52">
      <c r="A50" s="59">
        <f t="shared" si="0"/>
        <v>7</v>
      </c>
      <c r="B50" s="97"/>
      <c r="C50" s="97"/>
      <c r="D50" s="97"/>
      <c r="E50" s="97"/>
      <c r="F50" s="97"/>
      <c r="G50" s="97"/>
      <c r="H50" s="97"/>
      <c r="I50" s="97"/>
      <c r="J50" s="97"/>
      <c r="K50" s="97">
        <v>6272.625527637877</v>
      </c>
      <c r="L50" s="97">
        <v>5903.9855276378948</v>
      </c>
      <c r="M50" s="97">
        <v>4547.25949748721</v>
      </c>
      <c r="N50" s="97"/>
      <c r="O50" s="97"/>
      <c r="P50" s="97"/>
      <c r="Q50" s="39">
        <v>7567.8</v>
      </c>
      <c r="R50" s="39"/>
      <c r="S50" s="39"/>
      <c r="T50" s="106"/>
      <c r="U50" s="105"/>
      <c r="V50" s="105"/>
      <c r="W50" s="98"/>
      <c r="X50" s="98"/>
      <c r="Y50" s="98"/>
      <c r="Z50" s="98"/>
      <c r="AA50" s="98"/>
      <c r="AB50" s="98"/>
      <c r="AC50" s="98"/>
      <c r="AD50" s="98"/>
      <c r="AE50" s="98"/>
      <c r="AF50" s="97"/>
      <c r="AG50" s="98"/>
      <c r="AH50" s="98"/>
      <c r="AI50" s="98"/>
      <c r="AJ50" s="98"/>
      <c r="AK50" s="98"/>
      <c r="AL50" s="98"/>
      <c r="AM50" s="98"/>
      <c r="AN50" s="98"/>
      <c r="AO50" s="97"/>
      <c r="AP50" s="98"/>
      <c r="AQ50" s="98"/>
      <c r="AR50" s="98"/>
      <c r="AS50" s="98"/>
      <c r="AT50" s="98"/>
      <c r="AW50" s="59"/>
      <c r="AX50" s="59"/>
      <c r="AY50" s="59"/>
      <c r="AZ50" s="79"/>
    </row>
    <row r="51" spans="1:52">
      <c r="A51" s="59">
        <f t="shared" si="0"/>
        <v>8</v>
      </c>
      <c r="B51" s="97"/>
      <c r="C51" s="97"/>
      <c r="D51" s="97"/>
      <c r="E51" s="97"/>
      <c r="F51" s="97"/>
      <c r="G51" s="97"/>
      <c r="H51" s="97">
        <v>6857.32546554481</v>
      </c>
      <c r="I51" s="97"/>
      <c r="J51" s="97"/>
      <c r="K51" s="97">
        <v>6837.2936683413654</v>
      </c>
      <c r="L51" s="97">
        <v>6461.8806030147516</v>
      </c>
      <c r="M51" s="97">
        <v>5425.3121608037482</v>
      </c>
      <c r="N51" s="97"/>
      <c r="O51" s="97"/>
      <c r="P51" s="97"/>
      <c r="Q51" s="39">
        <v>8093.0999999999995</v>
      </c>
      <c r="R51" s="39"/>
      <c r="S51" s="39"/>
      <c r="T51" s="106">
        <v>4801.3972968958897</v>
      </c>
      <c r="U51" s="105">
        <v>4521.8808851923404</v>
      </c>
      <c r="V51" s="105">
        <v>3061.3349175701796</v>
      </c>
      <c r="W51" s="98"/>
      <c r="X51" s="98"/>
      <c r="Y51" s="98"/>
      <c r="Z51" s="98"/>
      <c r="AA51" s="98"/>
      <c r="AB51" s="98"/>
      <c r="AC51" s="98"/>
      <c r="AD51" s="98"/>
      <c r="AE51" s="98"/>
      <c r="AF51" s="97"/>
      <c r="AG51" s="98"/>
      <c r="AH51" s="98"/>
      <c r="AI51" s="98"/>
      <c r="AJ51" s="98"/>
      <c r="AK51" s="98"/>
      <c r="AL51" s="98"/>
      <c r="AM51" s="98"/>
      <c r="AN51" s="98"/>
      <c r="AO51" s="97"/>
      <c r="AP51" s="98"/>
      <c r="AQ51" s="98"/>
      <c r="AR51" s="98"/>
      <c r="AS51" s="98"/>
      <c r="AT51" s="98"/>
      <c r="AW51" s="59"/>
      <c r="AX51" s="59"/>
      <c r="AY51" s="59"/>
      <c r="AZ51" s="79"/>
    </row>
    <row r="52" spans="1:52">
      <c r="A52" s="59">
        <f t="shared" si="0"/>
        <v>9</v>
      </c>
      <c r="B52" s="97"/>
      <c r="C52" s="97"/>
      <c r="D52" s="97"/>
      <c r="E52" s="97"/>
      <c r="F52" s="97"/>
      <c r="G52" s="97"/>
      <c r="H52" s="97">
        <v>7804.4267283220897</v>
      </c>
      <c r="I52" s="97"/>
      <c r="J52" s="97"/>
      <c r="K52" s="97">
        <v>7831.4436180900593</v>
      </c>
      <c r="L52" s="97">
        <v>7284.7212060297861</v>
      </c>
      <c r="M52" s="97">
        <v>6029.8806030147725</v>
      </c>
      <c r="N52" s="97"/>
      <c r="O52" s="97"/>
      <c r="P52" s="97"/>
      <c r="Q52" s="39">
        <v>9225.7999999999993</v>
      </c>
      <c r="R52" s="39"/>
      <c r="S52" s="39"/>
      <c r="T52" s="106"/>
      <c r="U52" s="105"/>
      <c r="V52" s="105"/>
      <c r="W52" s="98"/>
      <c r="X52" s="98"/>
      <c r="Y52" s="98"/>
      <c r="Z52" s="98"/>
      <c r="AA52" s="98"/>
      <c r="AB52" s="98"/>
      <c r="AC52" s="98"/>
      <c r="AD52" s="98"/>
      <c r="AE52" s="98"/>
      <c r="AF52" s="97"/>
      <c r="AG52" s="98"/>
      <c r="AH52" s="98"/>
      <c r="AI52" s="98"/>
      <c r="AJ52" s="98"/>
      <c r="AK52" s="98"/>
      <c r="AL52" s="98"/>
      <c r="AM52" s="98"/>
      <c r="AN52" s="98"/>
      <c r="AO52" s="97"/>
      <c r="AP52" s="98"/>
      <c r="AQ52" s="98"/>
      <c r="AR52" s="98"/>
      <c r="AS52" s="98"/>
      <c r="AT52" s="98"/>
      <c r="AW52" s="59"/>
      <c r="AX52" s="59"/>
      <c r="AY52" s="59"/>
      <c r="AZ52" s="79"/>
    </row>
    <row r="53" spans="1:52">
      <c r="A53" s="59">
        <f t="shared" si="0"/>
        <v>10</v>
      </c>
      <c r="B53" s="97"/>
      <c r="C53" s="97"/>
      <c r="D53" s="97"/>
      <c r="E53" s="97"/>
      <c r="F53" s="97"/>
      <c r="G53" s="97"/>
      <c r="H53" s="97">
        <v>8872.0129226062109</v>
      </c>
      <c r="I53" s="97"/>
      <c r="J53" s="97"/>
      <c r="K53" s="97">
        <v>8825.5935678387541</v>
      </c>
      <c r="L53" s="97">
        <v>8107.5618090448206</v>
      </c>
      <c r="M53" s="97">
        <v>6634.4490452257978</v>
      </c>
      <c r="N53" s="97"/>
      <c r="O53" s="97"/>
      <c r="P53" s="97"/>
      <c r="Q53" s="39">
        <v>10358.5</v>
      </c>
      <c r="R53" s="39"/>
      <c r="S53" s="39"/>
      <c r="T53" s="106">
        <v>6548.6600326748903</v>
      </c>
      <c r="U53" s="105">
        <v>6065.4947274617607</v>
      </c>
      <c r="V53" s="105">
        <v>4690.6543888311298</v>
      </c>
      <c r="W53" s="98"/>
      <c r="X53" s="98"/>
      <c r="Y53" s="98"/>
      <c r="Z53" s="97"/>
      <c r="AA53" s="97"/>
      <c r="AB53" s="97"/>
      <c r="AC53" s="97"/>
      <c r="AD53" s="97"/>
      <c r="AE53" s="97"/>
      <c r="AF53" s="97"/>
      <c r="AG53" s="98"/>
      <c r="AH53" s="98"/>
      <c r="AI53" s="98"/>
      <c r="AJ53" s="98"/>
      <c r="AK53" s="98"/>
      <c r="AL53" s="97"/>
      <c r="AM53" s="97"/>
      <c r="AN53" s="97"/>
      <c r="AO53" s="97"/>
      <c r="AP53" s="97"/>
      <c r="AQ53" s="97"/>
      <c r="AR53" s="97"/>
      <c r="AS53" s="97"/>
      <c r="AT53" s="97"/>
      <c r="AW53" s="59"/>
      <c r="AX53" s="59"/>
      <c r="AY53" s="59"/>
      <c r="AZ53" s="79"/>
    </row>
    <row r="54" spans="1:52">
      <c r="A54" s="59">
        <f t="shared" si="0"/>
        <v>11</v>
      </c>
      <c r="B54" s="97"/>
      <c r="C54" s="97"/>
      <c r="D54" s="97"/>
      <c r="E54" s="97"/>
      <c r="F54" s="97"/>
      <c r="G54" s="97"/>
      <c r="H54" s="97">
        <v>10013.2253994854</v>
      </c>
      <c r="I54" s="97"/>
      <c r="J54" s="97"/>
      <c r="K54" s="97">
        <v>9698.262512562329</v>
      </c>
      <c r="L54" s="97">
        <v>9155.2739698487876</v>
      </c>
      <c r="M54" s="97">
        <v>7353.0018090448575</v>
      </c>
      <c r="N54" s="97"/>
      <c r="O54" s="97"/>
      <c r="P54" s="97"/>
      <c r="Q54" s="39">
        <v>11643.05</v>
      </c>
      <c r="R54" s="39"/>
      <c r="S54" s="39"/>
      <c r="T54" s="106"/>
      <c r="U54" s="105"/>
      <c r="V54" s="105"/>
      <c r="W54" s="98"/>
      <c r="X54" s="98"/>
      <c r="Y54" s="98"/>
      <c r="Z54" s="97"/>
      <c r="AA54" s="97"/>
      <c r="AB54" s="97"/>
      <c r="AC54" s="97"/>
      <c r="AD54" s="97"/>
      <c r="AE54" s="97"/>
      <c r="AF54" s="97"/>
      <c r="AG54" s="98"/>
      <c r="AH54" s="98"/>
      <c r="AI54" s="98"/>
      <c r="AJ54" s="98"/>
      <c r="AK54" s="98"/>
      <c r="AL54" s="97"/>
      <c r="AM54" s="97"/>
      <c r="AN54" s="97"/>
      <c r="AO54" s="97"/>
      <c r="AP54" s="97"/>
      <c r="AQ54" s="97"/>
      <c r="AR54" s="97"/>
      <c r="AS54" s="97"/>
      <c r="AT54" s="97"/>
      <c r="AW54" s="59"/>
      <c r="AX54" s="59"/>
      <c r="AY54" s="59"/>
      <c r="AZ54" s="79"/>
    </row>
    <row r="55" spans="1:52">
      <c r="A55" s="59">
        <f t="shared" si="0"/>
        <v>12</v>
      </c>
      <c r="B55" s="97"/>
      <c r="C55" s="97"/>
      <c r="D55" s="97"/>
      <c r="E55" s="97"/>
      <c r="F55" s="97"/>
      <c r="G55" s="97"/>
      <c r="H55" s="97">
        <v>11020.599707948</v>
      </c>
      <c r="I55" s="97"/>
      <c r="J55" s="97"/>
      <c r="K55" s="97">
        <v>10570.931457285904</v>
      </c>
      <c r="L55" s="97">
        <v>10202.986130652756</v>
      </c>
      <c r="M55" s="97">
        <v>8071.5545728639172</v>
      </c>
      <c r="N55" s="97"/>
      <c r="O55" s="97"/>
      <c r="P55" s="97"/>
      <c r="Q55" s="39">
        <v>12927.6</v>
      </c>
      <c r="R55" s="39"/>
      <c r="S55" s="39"/>
      <c r="T55" s="106">
        <v>8953.0943115995797</v>
      </c>
      <c r="U55" s="105">
        <v>8384.80796079014</v>
      </c>
      <c r="V55" s="105">
        <v>6136.9564829942092</v>
      </c>
      <c r="W55" s="98"/>
      <c r="X55" s="98"/>
      <c r="Y55" s="98"/>
      <c r="Z55" s="97"/>
      <c r="AA55" s="97"/>
      <c r="AB55" s="97"/>
      <c r="AC55" s="97"/>
      <c r="AD55" s="97"/>
      <c r="AE55" s="97"/>
      <c r="AF55" s="97"/>
      <c r="AG55" s="98"/>
      <c r="AH55" s="98"/>
      <c r="AI55" s="98"/>
      <c r="AJ55" s="98"/>
      <c r="AK55" s="98"/>
      <c r="AL55" s="97"/>
      <c r="AM55" s="97"/>
      <c r="AN55" s="97"/>
      <c r="AO55" s="97"/>
      <c r="AP55" s="97"/>
      <c r="AQ55" s="97"/>
      <c r="AR55" s="97"/>
      <c r="AS55" s="97"/>
      <c r="AT55" s="97"/>
      <c r="AW55" s="59"/>
      <c r="AX55" s="59"/>
      <c r="AY55" s="59"/>
      <c r="AZ55" s="79"/>
    </row>
    <row r="56" spans="1:52">
      <c r="A56" s="59">
        <f t="shared" si="0"/>
        <v>13</v>
      </c>
      <c r="B56" s="97"/>
      <c r="C56" s="97"/>
      <c r="D56" s="97"/>
      <c r="E56" s="97"/>
      <c r="F56" s="97"/>
      <c r="G56" s="97"/>
      <c r="H56" s="97">
        <v>11950.943168069</v>
      </c>
      <c r="I56" s="97"/>
      <c r="J56" s="97"/>
      <c r="K56" s="97">
        <v>11114.238391959243</v>
      </c>
      <c r="L56" s="97">
        <v>10871.840804019555</v>
      </c>
      <c r="M56" s="97">
        <v>9160.9616080397427</v>
      </c>
      <c r="N56" s="97"/>
      <c r="O56" s="97"/>
      <c r="P56" s="97"/>
      <c r="Q56" s="39">
        <v>13604.75</v>
      </c>
      <c r="R56" s="39"/>
      <c r="S56" s="39"/>
      <c r="T56" s="106"/>
      <c r="U56" s="105"/>
      <c r="V56" s="105"/>
      <c r="W56" s="98"/>
      <c r="X56" s="98"/>
      <c r="Y56" s="98"/>
      <c r="Z56" s="97"/>
      <c r="AA56" s="97"/>
      <c r="AB56" s="97"/>
      <c r="AC56" s="97"/>
      <c r="AD56" s="97"/>
      <c r="AE56" s="97"/>
      <c r="AF56" s="97"/>
      <c r="AG56" s="98"/>
      <c r="AH56" s="98"/>
      <c r="AI56" s="98"/>
      <c r="AJ56" s="98"/>
      <c r="AK56" s="98"/>
      <c r="AL56" s="97"/>
      <c r="AM56" s="97"/>
      <c r="AN56" s="97"/>
      <c r="AO56" s="97"/>
      <c r="AP56" s="97"/>
      <c r="AQ56" s="97"/>
      <c r="AR56" s="97"/>
      <c r="AS56" s="97"/>
      <c r="AT56" s="97"/>
      <c r="AW56" s="59"/>
      <c r="AX56" s="59"/>
      <c r="AY56" s="59"/>
      <c r="AZ56" s="79"/>
    </row>
    <row r="57" spans="1:52">
      <c r="A57" s="59">
        <f t="shared" si="0"/>
        <v>14</v>
      </c>
      <c r="B57" s="97"/>
      <c r="C57" s="97"/>
      <c r="D57" s="97"/>
      <c r="E57" s="97"/>
      <c r="F57" s="97"/>
      <c r="G57" s="97"/>
      <c r="H57" s="97">
        <v>12874.6609762882</v>
      </c>
      <c r="I57" s="97"/>
      <c r="J57" s="97"/>
      <c r="K57" s="97">
        <v>11657.545326632582</v>
      </c>
      <c r="L57" s="97">
        <v>11540.695477386358</v>
      </c>
      <c r="M57" s="97">
        <v>10250.368643215566</v>
      </c>
      <c r="N57" s="97"/>
      <c r="O57" s="97"/>
      <c r="P57" s="97"/>
      <c r="Q57" s="39">
        <v>14281.9</v>
      </c>
      <c r="R57" s="39"/>
      <c r="S57" s="39"/>
      <c r="T57" s="106">
        <v>10844.606564681399</v>
      </c>
      <c r="U57" s="105">
        <v>10609.033714540301</v>
      </c>
      <c r="V57" s="105">
        <v>8444.9630179711894</v>
      </c>
      <c r="W57" s="98"/>
      <c r="X57" s="98"/>
      <c r="Y57" s="98"/>
      <c r="Z57" s="97"/>
      <c r="AA57" s="97"/>
      <c r="AB57" s="97"/>
      <c r="AC57" s="97"/>
      <c r="AD57" s="97"/>
      <c r="AE57" s="97"/>
      <c r="AF57" s="97"/>
      <c r="AG57" s="98"/>
      <c r="AH57" s="98"/>
      <c r="AI57" s="98"/>
      <c r="AJ57" s="98"/>
      <c r="AK57" s="98"/>
      <c r="AL57" s="97"/>
      <c r="AM57" s="97"/>
      <c r="AN57" s="97"/>
      <c r="AO57" s="97"/>
      <c r="AP57" s="97"/>
      <c r="AQ57" s="97"/>
      <c r="AR57" s="97"/>
      <c r="AS57" s="97"/>
      <c r="AT57" s="97"/>
      <c r="AW57" s="59"/>
      <c r="AX57" s="59"/>
      <c r="AY57" s="59"/>
      <c r="AZ57" s="79"/>
    </row>
    <row r="58" spans="1:52">
      <c r="A58" s="59">
        <f t="shared" si="0"/>
        <v>15</v>
      </c>
      <c r="B58" s="97"/>
      <c r="C58" s="97"/>
      <c r="D58" s="97"/>
      <c r="E58" s="97"/>
      <c r="F58" s="97"/>
      <c r="G58" s="97"/>
      <c r="H58" s="97">
        <v>13570.762158403501</v>
      </c>
      <c r="I58" s="97"/>
      <c r="J58" s="97"/>
      <c r="K58" s="97">
        <v>12208.175276381298</v>
      </c>
      <c r="L58" s="97">
        <v>12086.954773868742</v>
      </c>
      <c r="M58" s="97">
        <v>11197.324221104967</v>
      </c>
      <c r="N58" s="97"/>
      <c r="O58" s="97"/>
      <c r="P58" s="97"/>
      <c r="Q58" s="39">
        <v>14495.6</v>
      </c>
      <c r="R58" s="39"/>
      <c r="S58" s="39"/>
      <c r="T58" s="106"/>
      <c r="U58" s="105"/>
      <c r="V58" s="105"/>
      <c r="W58" s="98"/>
      <c r="X58" s="98"/>
      <c r="Y58" s="98"/>
      <c r="Z58" s="97"/>
      <c r="AA58" s="97"/>
      <c r="AB58" s="97"/>
      <c r="AC58" s="97"/>
      <c r="AD58" s="97"/>
      <c r="AE58" s="97"/>
      <c r="AF58" s="97"/>
      <c r="AG58" s="98"/>
      <c r="AH58" s="98"/>
      <c r="AI58" s="98"/>
      <c r="AJ58" s="98"/>
      <c r="AK58" s="98"/>
      <c r="AL58" s="97"/>
      <c r="AM58" s="97"/>
      <c r="AN58" s="97"/>
      <c r="AO58" s="97"/>
      <c r="AP58" s="97"/>
      <c r="AQ58" s="97"/>
      <c r="AR58" s="97"/>
      <c r="AS58" s="97"/>
      <c r="AT58" s="97"/>
    </row>
    <row r="59" spans="1:52">
      <c r="A59" s="59">
        <f t="shared" si="0"/>
        <v>16</v>
      </c>
      <c r="B59" s="97"/>
      <c r="C59" s="97"/>
      <c r="D59" s="97"/>
      <c r="E59" s="97"/>
      <c r="F59" s="97"/>
      <c r="G59" s="97"/>
      <c r="H59" s="97">
        <v>14072.7827063486</v>
      </c>
      <c r="I59" s="97"/>
      <c r="J59" s="97"/>
      <c r="K59" s="97">
        <v>12758.805226130014</v>
      </c>
      <c r="L59" s="97">
        <v>12633.214070351125</v>
      </c>
      <c r="M59" s="97">
        <v>12144.279798994367</v>
      </c>
      <c r="N59" s="97"/>
      <c r="O59" s="97"/>
      <c r="P59" s="97"/>
      <c r="Q59" s="39">
        <v>14709.300000000001</v>
      </c>
      <c r="R59" s="39"/>
      <c r="S59" s="39"/>
      <c r="T59" s="106">
        <v>12159.3061042626</v>
      </c>
      <c r="U59" s="105">
        <v>12126.811822367401</v>
      </c>
      <c r="V59" s="105">
        <v>10920.9731174811</v>
      </c>
      <c r="W59" s="98"/>
      <c r="X59" s="98"/>
      <c r="Y59" s="98"/>
      <c r="Z59" s="97"/>
      <c r="AA59" s="97"/>
      <c r="AB59" s="97"/>
      <c r="AC59" s="97"/>
      <c r="AD59" s="97"/>
      <c r="AE59" s="97"/>
      <c r="AF59" s="97"/>
      <c r="AG59" s="98"/>
      <c r="AH59" s="98"/>
      <c r="AI59" s="98"/>
      <c r="AJ59" s="98"/>
      <c r="AK59" s="98"/>
      <c r="AL59" s="97"/>
      <c r="AM59" s="97"/>
      <c r="AN59" s="97"/>
      <c r="AO59" s="97"/>
      <c r="AP59" s="97"/>
      <c r="AQ59" s="97"/>
      <c r="AR59" s="97"/>
      <c r="AS59" s="97"/>
      <c r="AT59" s="97"/>
      <c r="AW59" s="59"/>
      <c r="AX59" s="59"/>
      <c r="AY59" s="59"/>
      <c r="AZ59" s="79"/>
    </row>
    <row r="60" spans="1:52">
      <c r="A60" s="59">
        <f t="shared" si="0"/>
        <v>17</v>
      </c>
      <c r="B60" s="97"/>
      <c r="C60" s="97"/>
      <c r="D60" s="97"/>
      <c r="E60" s="97"/>
      <c r="F60" s="97"/>
      <c r="G60" s="97"/>
      <c r="H60" s="97">
        <v>14430.873708365199</v>
      </c>
      <c r="I60" s="97"/>
      <c r="J60" s="97"/>
      <c r="K60" s="97">
        <v>13278.030150753104</v>
      </c>
      <c r="L60" s="97">
        <v>13206.406432160144</v>
      </c>
      <c r="M60" s="97">
        <v>12877.985125627496</v>
      </c>
      <c r="N60" s="97"/>
      <c r="O60" s="97"/>
      <c r="P60" s="97"/>
      <c r="Q60" s="39"/>
      <c r="R60" s="39"/>
      <c r="S60" s="39"/>
      <c r="T60" s="106"/>
      <c r="U60" s="105"/>
      <c r="V60" s="105"/>
      <c r="W60" s="98"/>
      <c r="X60" s="98"/>
      <c r="Y60" s="98"/>
      <c r="Z60" s="97"/>
      <c r="AA60" s="97"/>
      <c r="AB60" s="97"/>
      <c r="AC60" s="97"/>
      <c r="AD60" s="97"/>
      <c r="AE60" s="97"/>
      <c r="AF60" s="97"/>
      <c r="AG60" s="98"/>
      <c r="AH60" s="98"/>
      <c r="AI60" s="98"/>
      <c r="AJ60" s="98"/>
      <c r="AK60" s="98"/>
      <c r="AL60" s="97"/>
      <c r="AM60" s="97"/>
      <c r="AN60" s="97"/>
      <c r="AO60" s="97"/>
      <c r="AP60" s="97"/>
      <c r="AQ60" s="97"/>
      <c r="AR60" s="97"/>
      <c r="AS60" s="97"/>
      <c r="AT60" s="97"/>
    </row>
    <row r="61" spans="1:52">
      <c r="A61" s="59">
        <f t="shared" si="0"/>
        <v>18</v>
      </c>
      <c r="B61" s="97"/>
      <c r="C61" s="97"/>
      <c r="D61" s="97"/>
      <c r="E61" s="97"/>
      <c r="F61" s="97"/>
      <c r="G61" s="97"/>
      <c r="H61" s="97"/>
      <c r="I61" s="97"/>
      <c r="J61" s="97"/>
      <c r="K61" s="97">
        <v>13797.255075376193</v>
      </c>
      <c r="L61" s="97">
        <v>13779.598793969159</v>
      </c>
      <c r="M61" s="97">
        <v>13611.690452260624</v>
      </c>
      <c r="N61" s="97"/>
      <c r="O61" s="97"/>
      <c r="P61" s="97"/>
      <c r="Q61" s="39"/>
      <c r="R61" s="39"/>
      <c r="S61" s="39"/>
      <c r="T61" s="106">
        <v>13229.763849695501</v>
      </c>
      <c r="U61" s="105">
        <v>13196.242982325901</v>
      </c>
      <c r="V61" s="105">
        <v>12812.9844051686</v>
      </c>
      <c r="W61" s="98"/>
      <c r="X61" s="98"/>
      <c r="Y61" s="98"/>
      <c r="Z61" s="97"/>
      <c r="AA61" s="97"/>
      <c r="AB61" s="97"/>
      <c r="AC61" s="97"/>
      <c r="AD61" s="97"/>
      <c r="AE61" s="97"/>
      <c r="AF61" s="97"/>
      <c r="AG61" s="98"/>
      <c r="AH61" s="98"/>
      <c r="AI61" s="98"/>
      <c r="AJ61" s="98"/>
      <c r="AK61" s="98"/>
      <c r="AL61" s="97"/>
      <c r="AM61" s="97"/>
      <c r="AN61" s="97"/>
      <c r="AO61" s="97"/>
      <c r="AP61" s="97"/>
      <c r="AQ61" s="97"/>
      <c r="AR61" s="97"/>
      <c r="AS61" s="97"/>
      <c r="AT61" s="97"/>
    </row>
    <row r="62" spans="1:52">
      <c r="A62" s="59">
        <f t="shared" si="0"/>
        <v>19</v>
      </c>
      <c r="B62" s="97"/>
      <c r="C62" s="97"/>
      <c r="D62" s="97"/>
      <c r="E62" s="97"/>
      <c r="F62" s="97"/>
      <c r="G62" s="97"/>
      <c r="H62" s="97"/>
      <c r="I62" s="97"/>
      <c r="J62" s="97"/>
      <c r="K62" s="97">
        <v>14067.092261305828</v>
      </c>
      <c r="L62" s="97">
        <v>14058.119396984219</v>
      </c>
      <c r="M62" s="97">
        <v>13962.370251255583</v>
      </c>
      <c r="N62" s="97"/>
      <c r="O62" s="97"/>
      <c r="P62" s="97"/>
      <c r="Q62" s="98"/>
      <c r="R62" s="98"/>
      <c r="S62" s="98"/>
      <c r="T62" s="97"/>
      <c r="U62" s="97"/>
      <c r="V62" s="97"/>
      <c r="W62" s="98"/>
      <c r="X62" s="98"/>
      <c r="Y62" s="98"/>
      <c r="Z62" s="97"/>
      <c r="AA62" s="97"/>
      <c r="AB62" s="97"/>
      <c r="AC62" s="97"/>
      <c r="AD62" s="97"/>
      <c r="AE62" s="97"/>
      <c r="AF62" s="97"/>
      <c r="AG62" s="98"/>
      <c r="AH62" s="98"/>
      <c r="AI62" s="98"/>
      <c r="AJ62" s="98"/>
      <c r="AK62" s="98"/>
      <c r="AL62" s="97"/>
      <c r="AM62" s="97"/>
      <c r="AN62" s="97"/>
      <c r="AO62" s="97"/>
      <c r="AP62" s="97"/>
      <c r="AQ62" s="97"/>
      <c r="AR62" s="97"/>
      <c r="AS62" s="97"/>
      <c r="AT62" s="97"/>
    </row>
    <row r="63" spans="1:52">
      <c r="A63" s="59">
        <f t="shared" si="0"/>
        <v>20</v>
      </c>
      <c r="B63" s="97"/>
      <c r="C63" s="97"/>
      <c r="D63" s="97"/>
      <c r="E63" s="97"/>
      <c r="F63" s="97"/>
      <c r="G63" s="97"/>
      <c r="H63" s="97"/>
      <c r="I63" s="97"/>
      <c r="J63" s="97"/>
      <c r="K63" s="97">
        <v>14336.929447235463</v>
      </c>
      <c r="L63" s="97">
        <v>14336.639999999281</v>
      </c>
      <c r="M63" s="97">
        <v>14313.05005025054</v>
      </c>
      <c r="N63" s="97"/>
      <c r="O63" s="97"/>
      <c r="P63" s="97"/>
      <c r="Q63" s="98"/>
      <c r="R63" s="98"/>
      <c r="S63" s="98"/>
      <c r="T63" s="105"/>
      <c r="U63" s="105"/>
      <c r="V63" s="105"/>
      <c r="W63" s="98"/>
      <c r="X63" s="98"/>
      <c r="Y63" s="98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</row>
    <row r="64" spans="1:52">
      <c r="A64" s="59">
        <f t="shared" si="0"/>
        <v>21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8"/>
      <c r="R64" s="98"/>
      <c r="S64" s="98"/>
      <c r="T64" s="105"/>
      <c r="U64" s="105"/>
      <c r="V64" s="105"/>
      <c r="W64" s="98"/>
      <c r="X64" s="98"/>
      <c r="Y64" s="98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</row>
    <row r="65" spans="1:46">
      <c r="A65" s="59">
        <f t="shared" si="0"/>
        <v>22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8"/>
      <c r="R65" s="98"/>
      <c r="S65" s="98"/>
      <c r="T65" s="105"/>
      <c r="U65" s="105"/>
      <c r="V65" s="105"/>
      <c r="W65" s="98"/>
      <c r="X65" s="98"/>
      <c r="Y65" s="98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</row>
    <row r="66" spans="1:46">
      <c r="A66" s="59">
        <f t="shared" si="0"/>
        <v>23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8"/>
      <c r="R66" s="98"/>
      <c r="S66" s="98"/>
      <c r="T66" s="105"/>
      <c r="U66" s="105"/>
      <c r="V66" s="105"/>
      <c r="W66" s="98"/>
      <c r="X66" s="98"/>
      <c r="Y66" s="98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</row>
    <row r="67" spans="1:46">
      <c r="A67" s="59">
        <f t="shared" si="0"/>
        <v>24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8"/>
      <c r="R67" s="98"/>
      <c r="S67" s="98"/>
      <c r="T67" s="105"/>
      <c r="U67" s="105"/>
      <c r="V67" s="105"/>
      <c r="W67" s="98"/>
      <c r="X67" s="98"/>
      <c r="Y67" s="98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</row>
    <row r="68" spans="1:46">
      <c r="A68" s="77"/>
      <c r="B68" s="78" t="str">
        <f t="shared" ref="B68:AT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/>
      </c>
      <c r="C68" s="78" t="str">
        <f t="shared" si="1"/>
        <v/>
      </c>
      <c r="D68" s="78" t="str">
        <f t="shared" si="1"/>
        <v/>
      </c>
      <c r="E68" s="78" t="str">
        <f t="shared" si="1"/>
        <v/>
      </c>
      <c r="F68" s="78" t="str">
        <f t="shared" si="1"/>
        <v/>
      </c>
      <c r="G68" s="78" t="str">
        <f t="shared" si="1"/>
        <v/>
      </c>
      <c r="H68" s="78">
        <f t="shared" si="1"/>
        <v>11.131740516403108</v>
      </c>
      <c r="I68" s="78" t="str">
        <f t="shared" si="1"/>
        <v/>
      </c>
      <c r="J68" s="78" t="str">
        <f t="shared" si="1"/>
        <v/>
      </c>
      <c r="K68" s="78">
        <f t="shared" si="1"/>
        <v>11.517502099852363</v>
      </c>
      <c r="L68" s="78">
        <f t="shared" si="1"/>
        <v>11.943284889673743</v>
      </c>
      <c r="M68" s="78">
        <f t="shared" si="1"/>
        <v>13.904075344614995</v>
      </c>
      <c r="N68" s="78" t="str">
        <f t="shared" si="1"/>
        <v/>
      </c>
      <c r="O68" s="78" t="str">
        <f t="shared" si="1"/>
        <v/>
      </c>
      <c r="P68" s="78" t="str">
        <f t="shared" si="1"/>
        <v/>
      </c>
      <c r="Q68" s="78">
        <f t="shared" si="1"/>
        <v>9.8163086731789271</v>
      </c>
      <c r="R68" s="78" t="str">
        <f t="shared" si="1"/>
        <v/>
      </c>
      <c r="S68" s="78" t="str">
        <f t="shared" si="1"/>
        <v/>
      </c>
      <c r="T68" s="157">
        <v>13.2554882362041</v>
      </c>
      <c r="U68" s="157">
        <v>13.5786815162888</v>
      </c>
      <c r="V68" s="157">
        <v>15.369555787054701</v>
      </c>
      <c r="W68" s="78" t="str">
        <f t="shared" si="1"/>
        <v/>
      </c>
      <c r="X68" s="78" t="str">
        <f t="shared" si="1"/>
        <v/>
      </c>
      <c r="Y68" s="78" t="str">
        <f t="shared" si="1"/>
        <v/>
      </c>
      <c r="Z68" s="78" t="str">
        <f t="shared" si="1"/>
        <v/>
      </c>
      <c r="AA68" s="78" t="str">
        <f t="shared" si="1"/>
        <v/>
      </c>
      <c r="AB68" s="78" t="str">
        <f t="shared" si="1"/>
        <v/>
      </c>
      <c r="AC68" s="78" t="str">
        <f t="shared" si="1"/>
        <v/>
      </c>
      <c r="AD68" s="78" t="str">
        <f t="shared" si="1"/>
        <v/>
      </c>
      <c r="AE68" s="78" t="str">
        <f t="shared" si="1"/>
        <v/>
      </c>
      <c r="AF68" s="78" t="str">
        <f t="shared" si="1"/>
        <v/>
      </c>
      <c r="AG68" s="78" t="str">
        <f t="shared" si="1"/>
        <v/>
      </c>
      <c r="AH68" s="78" t="str">
        <f t="shared" si="1"/>
        <v/>
      </c>
      <c r="AI68" s="78" t="str">
        <f t="shared" si="1"/>
        <v/>
      </c>
      <c r="AJ68" s="78" t="str">
        <f t="shared" si="1"/>
        <v/>
      </c>
      <c r="AK68" s="78" t="str">
        <f t="shared" si="1"/>
        <v/>
      </c>
      <c r="AL68" s="78" t="str">
        <f t="shared" si="1"/>
        <v/>
      </c>
      <c r="AM68" s="78" t="str">
        <f t="shared" si="1"/>
        <v/>
      </c>
      <c r="AN68" s="78" t="str">
        <f t="shared" si="1"/>
        <v/>
      </c>
      <c r="AO68" s="78" t="str">
        <f t="shared" si="1"/>
        <v/>
      </c>
      <c r="AP68" s="78" t="str">
        <f t="shared" si="1"/>
        <v/>
      </c>
      <c r="AQ68" s="78" t="str">
        <f t="shared" si="1"/>
        <v/>
      </c>
      <c r="AR68" s="78" t="str">
        <f t="shared" si="1"/>
        <v/>
      </c>
      <c r="AS68" s="78" t="str">
        <f t="shared" si="1"/>
        <v/>
      </c>
      <c r="AT68" s="78" t="str">
        <f t="shared" si="1"/>
        <v/>
      </c>
    </row>
    <row r="69" spans="1:46">
      <c r="A69" s="77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AO69" s="78"/>
    </row>
    <row r="70" spans="1:46">
      <c r="E70" s="63"/>
      <c r="F70" s="63"/>
      <c r="G70" s="63"/>
      <c r="H70" s="63"/>
      <c r="I70" s="63"/>
      <c r="J70" s="63"/>
      <c r="K70" s="63"/>
      <c r="L70" s="63"/>
      <c r="M70" s="63"/>
      <c r="Z70" s="87"/>
      <c r="AA70" s="87"/>
      <c r="AB70" s="87"/>
    </row>
    <row r="71" spans="1:46">
      <c r="E71" s="63"/>
      <c r="F71" s="63"/>
      <c r="G71" s="63"/>
      <c r="H71" s="63"/>
      <c r="I71" s="63"/>
      <c r="J71" s="63"/>
      <c r="K71" s="63"/>
      <c r="L71" s="63"/>
      <c r="M71" s="63"/>
      <c r="Z71" s="87"/>
      <c r="AA71" s="87"/>
      <c r="AB71" s="87"/>
    </row>
    <row r="72" spans="1:46">
      <c r="B72" s="61"/>
      <c r="C72" s="61"/>
      <c r="D72" s="61"/>
      <c r="E72" s="61"/>
      <c r="F72" s="61"/>
      <c r="G72" s="61"/>
      <c r="H72" s="61"/>
      <c r="I72" s="61"/>
      <c r="J72" s="61"/>
      <c r="K72" s="63"/>
      <c r="L72" s="63"/>
      <c r="M72" s="63"/>
      <c r="Z72" s="87"/>
      <c r="AA72" s="87"/>
      <c r="AB72" s="87"/>
    </row>
    <row r="73" spans="1:46">
      <c r="E73" s="63"/>
      <c r="F73" s="63"/>
      <c r="G73" s="63"/>
      <c r="H73" s="63"/>
      <c r="I73" s="63"/>
      <c r="J73" s="63"/>
      <c r="K73" s="63"/>
      <c r="L73" s="63"/>
      <c r="M73" s="63"/>
      <c r="Z73" s="87"/>
      <c r="AA73" s="87"/>
      <c r="AB73" s="87"/>
    </row>
    <row r="74" spans="1:46">
      <c r="E74" s="67"/>
      <c r="F74" s="67"/>
      <c r="G74" s="67"/>
      <c r="H74" s="67"/>
      <c r="I74" s="67"/>
      <c r="J74" s="67"/>
      <c r="K74" s="63"/>
      <c r="L74" s="63"/>
      <c r="M74" s="63"/>
      <c r="Z74" s="87"/>
      <c r="AA74" s="87"/>
      <c r="AB74" s="87"/>
    </row>
    <row r="75" spans="1:46">
      <c r="E75" s="67"/>
      <c r="F75" s="67"/>
      <c r="G75" s="67"/>
      <c r="H75" s="67"/>
      <c r="I75" s="67"/>
      <c r="J75" s="67"/>
      <c r="K75" s="63"/>
      <c r="L75" s="63"/>
      <c r="M75" s="63"/>
      <c r="Z75" s="87"/>
      <c r="AA75" s="87"/>
      <c r="AB75" s="87"/>
    </row>
    <row r="76" spans="1:46">
      <c r="E76" s="67"/>
      <c r="F76" s="67"/>
      <c r="G76" s="67"/>
      <c r="H76" s="67"/>
      <c r="I76" s="67"/>
      <c r="J76" s="67"/>
      <c r="K76" s="63"/>
      <c r="L76" s="63"/>
      <c r="M76" s="63"/>
      <c r="Z76" s="87"/>
      <c r="AA76" s="87"/>
      <c r="AB76" s="87"/>
    </row>
    <row r="77" spans="1:46">
      <c r="E77" s="67"/>
      <c r="F77" s="67"/>
      <c r="G77" s="67"/>
      <c r="H77" s="87"/>
      <c r="I77" s="87"/>
      <c r="J77" s="87"/>
      <c r="K77" s="63"/>
      <c r="L77" s="63"/>
      <c r="M77" s="63"/>
      <c r="Z77" s="87"/>
      <c r="AA77" s="87"/>
      <c r="AB77" s="87"/>
    </row>
    <row r="78" spans="1:46">
      <c r="E78" s="67"/>
      <c r="F78" s="67"/>
      <c r="G78" s="67"/>
      <c r="H78" s="87"/>
      <c r="I78" s="87"/>
      <c r="J78" s="87"/>
      <c r="K78" s="63"/>
      <c r="L78" s="63"/>
      <c r="M78" s="63"/>
      <c r="Z78" s="87"/>
      <c r="AA78" s="87"/>
      <c r="AB78" s="87"/>
    </row>
    <row r="79" spans="1:46">
      <c r="E79" s="67"/>
      <c r="F79" s="67"/>
      <c r="G79" s="67"/>
      <c r="H79" s="87"/>
      <c r="I79" s="87"/>
      <c r="J79" s="87"/>
      <c r="K79" s="63"/>
      <c r="L79" s="63"/>
      <c r="M79" s="63"/>
      <c r="Z79" s="87"/>
      <c r="AA79" s="87"/>
      <c r="AB79" s="87"/>
    </row>
    <row r="80" spans="1:46">
      <c r="E80" s="67"/>
      <c r="F80" s="67"/>
      <c r="G80" s="67"/>
      <c r="H80" s="87"/>
      <c r="I80" s="87"/>
      <c r="J80" s="87"/>
      <c r="K80" s="63"/>
      <c r="L80" s="63"/>
      <c r="M80" s="63"/>
      <c r="Z80" s="87"/>
      <c r="AA80" s="87"/>
      <c r="AB80" s="87"/>
    </row>
    <row r="81" spans="1:31">
      <c r="E81" s="67"/>
      <c r="F81" s="67"/>
      <c r="G81" s="67"/>
      <c r="H81" s="87"/>
      <c r="I81" s="87"/>
      <c r="J81" s="87"/>
      <c r="K81" s="63"/>
      <c r="L81" s="63"/>
      <c r="M81" s="63"/>
      <c r="Z81" s="87"/>
      <c r="AA81" s="87"/>
      <c r="AB81" s="87"/>
    </row>
    <row r="82" spans="1:31">
      <c r="E82" s="67"/>
      <c r="F82" s="67"/>
      <c r="G82" s="67"/>
      <c r="H82" s="87"/>
      <c r="I82" s="87"/>
      <c r="J82" s="87"/>
      <c r="K82" s="63"/>
      <c r="L82" s="63"/>
      <c r="M82" s="63"/>
      <c r="Z82" s="87"/>
      <c r="AA82" s="87"/>
      <c r="AB82" s="87"/>
    </row>
    <row r="83" spans="1:31">
      <c r="H83" s="87"/>
      <c r="I83" s="87"/>
      <c r="J83" s="87"/>
      <c r="N83" s="68"/>
      <c r="O83" s="68"/>
      <c r="P83" s="68"/>
      <c r="Z83" s="87"/>
      <c r="AA83" s="87"/>
      <c r="AB83" s="87"/>
      <c r="AC83" s="61"/>
      <c r="AD83" s="61"/>
      <c r="AE83" s="61"/>
    </row>
    <row r="84" spans="1:31">
      <c r="A84" s="66"/>
      <c r="H84" s="87"/>
      <c r="I84" s="87"/>
      <c r="J84" s="87"/>
      <c r="Z84" s="87"/>
      <c r="AA84" s="87"/>
      <c r="AB84" s="87"/>
      <c r="AC84" s="61"/>
      <c r="AD84" s="61"/>
      <c r="AE84" s="61"/>
    </row>
    <row r="85" spans="1:31">
      <c r="E85" s="69"/>
      <c r="F85" s="69"/>
      <c r="G85" s="69"/>
      <c r="H85" s="87"/>
      <c r="I85" s="87"/>
      <c r="J85" s="87"/>
      <c r="K85" s="63"/>
      <c r="L85" s="63"/>
      <c r="M85" s="63"/>
    </row>
    <row r="86" spans="1:31">
      <c r="H86" s="87"/>
      <c r="I86" s="87"/>
      <c r="J86" s="87"/>
      <c r="K86" s="63"/>
      <c r="L86" s="63"/>
      <c r="M86" s="63"/>
    </row>
    <row r="87" spans="1:31">
      <c r="E87" s="67"/>
      <c r="F87" s="67"/>
      <c r="G87" s="67"/>
      <c r="H87" s="87"/>
      <c r="I87" s="87"/>
      <c r="J87" s="87"/>
      <c r="K87" s="63"/>
      <c r="L87" s="63"/>
      <c r="M87" s="63"/>
    </row>
    <row r="88" spans="1:31">
      <c r="E88" s="67"/>
      <c r="F88" s="67"/>
      <c r="G88" s="67"/>
      <c r="H88" s="87"/>
      <c r="I88" s="87"/>
      <c r="J88" s="87"/>
      <c r="K88" s="63"/>
      <c r="L88" s="63"/>
      <c r="M88" s="63"/>
    </row>
    <row r="89" spans="1:31">
      <c r="E89" s="67"/>
      <c r="F89" s="67"/>
      <c r="G89" s="67"/>
      <c r="H89" s="87"/>
      <c r="I89" s="87"/>
      <c r="J89" s="87"/>
      <c r="K89" s="63"/>
      <c r="L89" s="63"/>
      <c r="M89" s="63"/>
    </row>
    <row r="90" spans="1:31">
      <c r="E90" s="67"/>
      <c r="F90" s="67"/>
      <c r="G90" s="67"/>
      <c r="H90" s="87"/>
      <c r="I90" s="87"/>
      <c r="J90" s="87"/>
      <c r="K90" s="63"/>
      <c r="L90" s="63"/>
      <c r="M90" s="63"/>
    </row>
    <row r="91" spans="1:31">
      <c r="E91" s="67"/>
      <c r="F91" s="67"/>
      <c r="G91" s="67"/>
      <c r="H91" s="99"/>
      <c r="I91" s="99"/>
      <c r="J91" s="99"/>
      <c r="K91" s="63"/>
      <c r="L91" s="63"/>
      <c r="M91" s="63"/>
    </row>
    <row r="92" spans="1:31">
      <c r="E92" s="67"/>
      <c r="F92" s="67"/>
      <c r="G92" s="67"/>
      <c r="H92" s="67"/>
      <c r="I92" s="67"/>
      <c r="J92" s="67"/>
      <c r="K92" s="63"/>
      <c r="L92" s="63"/>
      <c r="M92" s="63"/>
    </row>
    <row r="93" spans="1:31">
      <c r="E93" s="67"/>
      <c r="F93" s="67"/>
      <c r="G93" s="67"/>
      <c r="H93" s="67"/>
      <c r="I93" s="67"/>
      <c r="J93" s="67"/>
      <c r="K93" s="63"/>
      <c r="L93" s="63"/>
      <c r="M93" s="63"/>
    </row>
    <row r="94" spans="1:31">
      <c r="E94" s="67"/>
      <c r="F94" s="67"/>
      <c r="G94" s="67"/>
      <c r="H94" s="67"/>
      <c r="I94" s="67"/>
      <c r="J94" s="67"/>
      <c r="K94" s="63"/>
      <c r="L94" s="63"/>
      <c r="M94" s="63"/>
    </row>
    <row r="95" spans="1:31">
      <c r="E95" s="67"/>
      <c r="F95" s="67"/>
      <c r="G95" s="67"/>
      <c r="H95" s="67"/>
      <c r="I95" s="67"/>
      <c r="J95" s="67"/>
      <c r="K95" s="63"/>
      <c r="L95" s="63"/>
      <c r="M95" s="63"/>
    </row>
    <row r="96" spans="1:31">
      <c r="E96" s="67"/>
      <c r="F96" s="67"/>
      <c r="G96" s="67"/>
      <c r="H96" s="67"/>
      <c r="I96" s="67"/>
      <c r="J96" s="67"/>
      <c r="K96" s="63"/>
      <c r="L96" s="63"/>
      <c r="M96" s="63"/>
    </row>
    <row r="97" spans="1:31">
      <c r="K97" s="63"/>
      <c r="L97" s="63"/>
      <c r="M97" s="63"/>
    </row>
    <row r="98" spans="1:31">
      <c r="K98" s="63"/>
      <c r="L98" s="63"/>
      <c r="M98" s="63"/>
    </row>
    <row r="100" spans="1:31">
      <c r="A100" s="66"/>
      <c r="Z100" s="61"/>
      <c r="AA100" s="61"/>
      <c r="AB100" s="61"/>
      <c r="AC100" s="61"/>
      <c r="AD100" s="61"/>
      <c r="AE100" s="61"/>
    </row>
    <row r="101" spans="1:31">
      <c r="E101" s="69"/>
      <c r="F101" s="69"/>
      <c r="G101" s="69"/>
      <c r="H101" s="69"/>
      <c r="I101" s="69"/>
      <c r="J101" s="69"/>
      <c r="K101" s="69"/>
      <c r="L101" s="69"/>
      <c r="M101" s="69"/>
    </row>
    <row r="103" spans="1:31">
      <c r="E103" s="67"/>
      <c r="F103" s="67"/>
      <c r="G103" s="67"/>
      <c r="H103" s="67"/>
      <c r="I103" s="67"/>
      <c r="J103" s="67"/>
      <c r="K103" s="67"/>
      <c r="L103" s="67"/>
      <c r="M103" s="67"/>
    </row>
    <row r="104" spans="1:31">
      <c r="E104" s="67"/>
      <c r="F104" s="67"/>
      <c r="G104" s="67"/>
      <c r="H104" s="67"/>
      <c r="I104" s="67"/>
      <c r="J104" s="67"/>
      <c r="K104" s="67"/>
      <c r="L104" s="67"/>
      <c r="M104" s="67"/>
    </row>
    <row r="105" spans="1:31">
      <c r="E105" s="67"/>
      <c r="F105" s="67"/>
      <c r="G105" s="67"/>
      <c r="H105" s="67"/>
      <c r="I105" s="67"/>
      <c r="J105" s="67"/>
      <c r="K105" s="67"/>
      <c r="L105" s="67"/>
      <c r="M105" s="67"/>
    </row>
    <row r="106" spans="1:31">
      <c r="E106" s="67"/>
      <c r="F106" s="67"/>
      <c r="G106" s="67"/>
      <c r="H106" s="67"/>
      <c r="I106" s="67"/>
      <c r="J106" s="67"/>
      <c r="K106" s="67"/>
      <c r="L106" s="67"/>
      <c r="M106" s="67"/>
    </row>
    <row r="107" spans="1:31">
      <c r="E107" s="67"/>
      <c r="F107" s="67"/>
      <c r="G107" s="67"/>
      <c r="H107" s="67"/>
      <c r="I107" s="67"/>
      <c r="J107" s="67"/>
      <c r="K107" s="67"/>
      <c r="L107" s="67"/>
      <c r="M107" s="67"/>
    </row>
    <row r="108" spans="1:31">
      <c r="E108" s="67"/>
      <c r="F108" s="67"/>
      <c r="G108" s="67"/>
      <c r="H108" s="67"/>
      <c r="I108" s="67"/>
      <c r="J108" s="67"/>
      <c r="K108" s="67"/>
      <c r="L108" s="67"/>
      <c r="M108" s="67"/>
    </row>
    <row r="109" spans="1:31">
      <c r="E109" s="67"/>
      <c r="F109" s="67"/>
      <c r="G109" s="67"/>
      <c r="H109" s="67"/>
      <c r="I109" s="67"/>
      <c r="J109" s="67"/>
      <c r="K109" s="67"/>
      <c r="L109" s="67"/>
      <c r="M109" s="67"/>
    </row>
    <row r="110" spans="1:31">
      <c r="E110" s="67"/>
      <c r="F110" s="67"/>
      <c r="G110" s="67"/>
      <c r="H110" s="67"/>
      <c r="I110" s="67"/>
      <c r="J110" s="67"/>
      <c r="K110" s="67"/>
      <c r="L110" s="67"/>
      <c r="M110" s="67"/>
      <c r="N110" s="68"/>
      <c r="O110" s="68"/>
      <c r="P110" s="68"/>
    </row>
    <row r="111" spans="1:31">
      <c r="E111" s="67"/>
      <c r="F111" s="67"/>
      <c r="G111" s="67"/>
      <c r="H111" s="67"/>
      <c r="I111" s="67"/>
      <c r="J111" s="67"/>
      <c r="K111" s="67"/>
      <c r="L111" s="67"/>
      <c r="M111" s="67"/>
    </row>
    <row r="112" spans="1:31">
      <c r="E112" s="67"/>
      <c r="F112" s="67"/>
      <c r="G112" s="67"/>
      <c r="H112" s="67"/>
      <c r="I112" s="67"/>
      <c r="J112" s="67"/>
      <c r="K112" s="67"/>
      <c r="L112" s="67"/>
      <c r="M112" s="67"/>
      <c r="N112" s="68"/>
      <c r="O112" s="68"/>
      <c r="P112" s="68"/>
    </row>
    <row r="114" spans="2:31">
      <c r="N114" s="68"/>
      <c r="O114" s="68"/>
      <c r="P114" s="68"/>
    </row>
    <row r="115" spans="2:31">
      <c r="T115" s="70"/>
      <c r="U115" s="70"/>
      <c r="V115" s="70"/>
    </row>
    <row r="116" spans="2:31">
      <c r="N116" s="61"/>
      <c r="O116" s="61"/>
      <c r="P116" s="61"/>
      <c r="T116" s="70"/>
      <c r="U116" s="70"/>
      <c r="V116" s="70"/>
    </row>
    <row r="117" spans="2:31">
      <c r="T117" s="70"/>
      <c r="U117" s="70"/>
      <c r="V117" s="70"/>
    </row>
    <row r="118" spans="2:31">
      <c r="E118" s="71"/>
      <c r="F118" s="71"/>
      <c r="G118" s="71"/>
      <c r="H118" s="71"/>
      <c r="I118" s="71"/>
      <c r="J118" s="71"/>
      <c r="K118" s="71"/>
      <c r="L118" s="71"/>
      <c r="M118" s="71"/>
      <c r="N118" s="72"/>
      <c r="O118" s="72"/>
      <c r="P118" s="72"/>
      <c r="T118" s="70"/>
      <c r="U118" s="70"/>
      <c r="V118" s="70"/>
    </row>
    <row r="119" spans="2:31">
      <c r="E119" s="71"/>
      <c r="F119" s="71"/>
      <c r="G119" s="71"/>
      <c r="H119" s="71"/>
      <c r="I119" s="71"/>
      <c r="J119" s="71"/>
      <c r="K119" s="71"/>
      <c r="L119" s="71"/>
      <c r="M119" s="71"/>
      <c r="N119" s="68"/>
      <c r="O119" s="68"/>
      <c r="P119" s="68"/>
      <c r="T119" s="70"/>
      <c r="U119" s="70"/>
      <c r="V119" s="70"/>
    </row>
    <row r="120" spans="2:31">
      <c r="E120" s="71"/>
      <c r="F120" s="71"/>
      <c r="G120" s="71"/>
      <c r="H120" s="71"/>
      <c r="I120" s="71"/>
      <c r="J120" s="71"/>
      <c r="K120" s="71"/>
      <c r="L120" s="71"/>
      <c r="M120" s="71"/>
      <c r="N120" s="68"/>
      <c r="O120" s="68"/>
      <c r="P120" s="68"/>
      <c r="T120" s="70"/>
      <c r="U120" s="70"/>
      <c r="V120" s="70"/>
    </row>
    <row r="121" spans="2:31">
      <c r="E121" s="71"/>
      <c r="F121" s="71"/>
      <c r="G121" s="71"/>
      <c r="H121" s="71"/>
      <c r="I121" s="71"/>
      <c r="J121" s="71"/>
      <c r="K121" s="71"/>
      <c r="L121" s="71"/>
      <c r="M121" s="71"/>
      <c r="N121" s="68"/>
      <c r="O121" s="68"/>
      <c r="P121" s="68"/>
      <c r="T121" s="70"/>
      <c r="U121" s="70"/>
      <c r="V121" s="70"/>
    </row>
    <row r="122" spans="2:31">
      <c r="E122" s="71"/>
      <c r="F122" s="71"/>
      <c r="G122" s="71"/>
      <c r="H122" s="71"/>
      <c r="I122" s="71"/>
      <c r="J122" s="71"/>
      <c r="K122" s="71"/>
      <c r="L122" s="71"/>
      <c r="M122" s="71"/>
      <c r="N122" s="68"/>
      <c r="O122" s="68"/>
      <c r="P122" s="68"/>
      <c r="T122" s="70"/>
      <c r="U122" s="70"/>
      <c r="V122" s="70"/>
    </row>
    <row r="123" spans="2:31">
      <c r="E123" s="71"/>
      <c r="F123" s="71"/>
      <c r="G123" s="71"/>
      <c r="H123" s="71"/>
      <c r="I123" s="71"/>
      <c r="J123" s="71"/>
      <c r="K123" s="71"/>
      <c r="L123" s="71"/>
      <c r="M123" s="71"/>
      <c r="N123" s="68"/>
      <c r="O123" s="68"/>
      <c r="P123" s="68"/>
      <c r="T123" s="70"/>
      <c r="U123" s="70"/>
      <c r="V123" s="70"/>
    </row>
    <row r="124" spans="2:31">
      <c r="E124" s="71"/>
      <c r="F124" s="71"/>
      <c r="G124" s="71"/>
      <c r="H124" s="71"/>
      <c r="I124" s="71"/>
      <c r="J124" s="71"/>
      <c r="K124" s="71"/>
      <c r="L124" s="71"/>
      <c r="M124" s="71"/>
      <c r="N124" s="68"/>
      <c r="O124" s="68"/>
      <c r="P124" s="68"/>
      <c r="T124" s="70"/>
      <c r="U124" s="70"/>
      <c r="V124" s="70"/>
    </row>
    <row r="125" spans="2:31">
      <c r="E125" s="71"/>
      <c r="F125" s="71"/>
      <c r="G125" s="71"/>
      <c r="H125" s="71"/>
      <c r="I125" s="71"/>
      <c r="J125" s="71"/>
      <c r="K125" s="71"/>
      <c r="L125" s="71"/>
      <c r="M125" s="71"/>
      <c r="T125" s="73"/>
      <c r="U125" s="73"/>
      <c r="V125" s="73"/>
    </row>
    <row r="126" spans="2:31">
      <c r="B126" s="74"/>
      <c r="C126" s="74"/>
      <c r="D126" s="74"/>
      <c r="E126" s="71"/>
      <c r="F126" s="71"/>
      <c r="G126" s="71"/>
      <c r="H126" s="71"/>
      <c r="I126" s="71"/>
      <c r="J126" s="71"/>
      <c r="K126" s="71"/>
      <c r="L126" s="71"/>
      <c r="M126" s="71"/>
      <c r="Q126" s="74"/>
      <c r="R126" s="74"/>
      <c r="S126" s="74"/>
      <c r="Z126" s="74"/>
      <c r="AA126" s="74"/>
      <c r="AB126" s="74"/>
      <c r="AC126" s="74"/>
      <c r="AD126" s="74"/>
      <c r="AE126" s="74"/>
    </row>
  </sheetData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A126"/>
  <sheetViews>
    <sheetView zoomScale="40" zoomScaleNormal="40" workbookViewId="0">
      <selection activeCell="P54" sqref="P54"/>
    </sheetView>
  </sheetViews>
  <sheetFormatPr defaultColWidth="9.140625" defaultRowHeight="12.75"/>
  <cols>
    <col min="1" max="4" width="8.7109375" style="63" customWidth="1"/>
    <col min="5" max="13" width="8.7109375" style="62" customWidth="1"/>
    <col min="14" max="47" width="8.7109375" style="63" customWidth="1"/>
    <col min="48" max="16384" width="9.140625" style="63"/>
  </cols>
  <sheetData>
    <row r="1" spans="1:53" ht="15.75">
      <c r="A1" s="82" t="s">
        <v>20</v>
      </c>
    </row>
    <row r="2" spans="1:53" ht="15.75">
      <c r="A2" s="82"/>
    </row>
    <row r="3" spans="1:53">
      <c r="A3" s="75" t="s">
        <v>4</v>
      </c>
      <c r="B3" s="75" t="s">
        <v>1</v>
      </c>
      <c r="C3" s="75"/>
      <c r="D3" s="75"/>
      <c r="E3" s="75" t="s">
        <v>6</v>
      </c>
      <c r="F3" s="75"/>
      <c r="G3" s="75"/>
      <c r="H3" s="75"/>
      <c r="I3" s="75"/>
      <c r="J3" s="75"/>
      <c r="N3" s="62"/>
      <c r="O3" s="62"/>
      <c r="P3" s="62"/>
      <c r="Z3" s="59"/>
      <c r="AA3" s="59"/>
      <c r="AB3" s="59"/>
      <c r="AC3" s="60"/>
      <c r="AD3" s="60"/>
      <c r="AE3" s="60"/>
      <c r="AF3" s="59"/>
      <c r="AG3" s="59"/>
      <c r="AH3" s="59"/>
      <c r="AI3" s="59"/>
      <c r="AJ3" s="61" t="s">
        <v>2</v>
      </c>
      <c r="AK3" s="80">
        <f>'MCS Table'!C25*10^3</f>
        <v>7192.8</v>
      </c>
      <c r="AL3" s="61" t="s">
        <v>3</v>
      </c>
    </row>
    <row r="4" spans="1:53">
      <c r="A4" s="76">
        <v>0.7</v>
      </c>
      <c r="B4" s="81">
        <f>AVERAGE(B68:AS68)</f>
        <v>3.7652662101295271</v>
      </c>
      <c r="C4" s="81"/>
      <c r="D4" s="81"/>
      <c r="E4" s="65">
        <f>ABS(MIN(B68:AS68)-MAX(B68:AS68))</f>
        <v>5.1480119875270578</v>
      </c>
      <c r="F4" s="65"/>
      <c r="G4" s="65"/>
      <c r="H4" s="65"/>
      <c r="I4" s="65"/>
      <c r="J4" s="65"/>
      <c r="AJ4" s="61" t="s">
        <v>7</v>
      </c>
      <c r="AK4" s="79">
        <f>A4*AK3</f>
        <v>5034.96</v>
      </c>
      <c r="AL4" s="61" t="s">
        <v>3</v>
      </c>
      <c r="AM4" s="61"/>
    </row>
    <row r="5" spans="1:53">
      <c r="A5" s="76"/>
      <c r="B5" s="81"/>
      <c r="C5" s="81"/>
      <c r="D5" s="81"/>
      <c r="E5" s="65"/>
      <c r="F5" s="65"/>
      <c r="G5" s="65"/>
      <c r="H5" s="65"/>
      <c r="I5" s="65"/>
      <c r="J5" s="65"/>
      <c r="AJ5" s="61"/>
      <c r="AK5" s="61"/>
      <c r="AL5" s="61"/>
      <c r="AM5" s="61"/>
      <c r="AN5" s="61"/>
      <c r="AO5" s="79"/>
      <c r="AP5" s="61"/>
      <c r="AQ5" s="61"/>
    </row>
    <row r="6" spans="1:53">
      <c r="A6" s="76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53">
      <c r="A7" s="64"/>
      <c r="E7" s="65"/>
      <c r="F7" s="65"/>
      <c r="G7" s="65"/>
      <c r="H7" s="65"/>
      <c r="I7" s="65"/>
      <c r="J7" s="65"/>
      <c r="K7" s="65"/>
      <c r="L7" s="65"/>
      <c r="M7" s="65"/>
      <c r="N7" s="66"/>
      <c r="O7" s="66"/>
      <c r="P7" s="66"/>
    </row>
    <row r="8" spans="1:53">
      <c r="A8" s="64"/>
      <c r="E8" s="65"/>
      <c r="F8" s="65"/>
      <c r="G8" s="65"/>
      <c r="H8" s="65"/>
      <c r="I8" s="65"/>
      <c r="J8" s="65"/>
      <c r="K8" s="65"/>
      <c r="L8" s="65"/>
      <c r="M8" s="65"/>
      <c r="N8" s="66"/>
      <c r="O8" s="66"/>
      <c r="P8" s="66"/>
    </row>
    <row r="9" spans="1:53">
      <c r="A9" s="64"/>
      <c r="E9" s="65"/>
      <c r="F9" s="65"/>
      <c r="G9" s="65"/>
      <c r="H9" s="65"/>
      <c r="I9" s="65"/>
      <c r="J9" s="65"/>
      <c r="K9" s="65"/>
      <c r="L9" s="65"/>
      <c r="M9" s="65"/>
      <c r="N9" s="66"/>
      <c r="O9" s="66"/>
      <c r="P9" s="66"/>
      <c r="AZ9" s="59"/>
      <c r="BA9" s="59"/>
    </row>
    <row r="10" spans="1:53">
      <c r="A10" s="64"/>
      <c r="E10" s="65"/>
      <c r="F10" s="65"/>
      <c r="G10" s="65"/>
      <c r="H10" s="65"/>
      <c r="I10" s="65"/>
      <c r="J10" s="65"/>
      <c r="K10" s="65"/>
      <c r="L10" s="65"/>
      <c r="M10" s="65"/>
      <c r="N10" s="66"/>
      <c r="O10" s="66"/>
      <c r="P10" s="66"/>
      <c r="AZ10" s="59"/>
      <c r="BA10" s="59"/>
    </row>
    <row r="11" spans="1:53">
      <c r="A11" s="64"/>
      <c r="E11" s="65"/>
      <c r="F11" s="65"/>
      <c r="G11" s="65"/>
      <c r="H11" s="65"/>
      <c r="I11" s="65"/>
      <c r="J11" s="65"/>
      <c r="K11" s="65"/>
      <c r="L11" s="65"/>
      <c r="M11" s="65"/>
      <c r="N11" s="66"/>
      <c r="O11" s="66"/>
      <c r="P11" s="66"/>
      <c r="AZ11" s="59"/>
      <c r="BA11" s="59"/>
    </row>
    <row r="12" spans="1:53">
      <c r="A12" s="64"/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66"/>
      <c r="P12" s="66"/>
      <c r="AZ12" s="59"/>
      <c r="BA12" s="59"/>
    </row>
    <row r="13" spans="1:53">
      <c r="A13" s="64"/>
      <c r="E13" s="65"/>
      <c r="F13" s="65"/>
      <c r="G13" s="65"/>
      <c r="H13" s="65"/>
      <c r="I13" s="65"/>
      <c r="J13" s="65"/>
      <c r="K13" s="65"/>
      <c r="L13" s="65"/>
      <c r="M13" s="65"/>
      <c r="N13" s="66"/>
      <c r="O13" s="66"/>
      <c r="P13" s="66"/>
      <c r="AU13" s="59"/>
      <c r="AZ13" s="59"/>
      <c r="BA13" s="59"/>
    </row>
    <row r="14" spans="1:53">
      <c r="A14" s="64"/>
      <c r="E14" s="65"/>
      <c r="F14" s="65"/>
      <c r="G14" s="65"/>
      <c r="H14" s="65"/>
      <c r="I14" s="65"/>
      <c r="J14" s="65"/>
      <c r="K14" s="65"/>
      <c r="L14" s="65"/>
      <c r="M14" s="65"/>
      <c r="N14" s="66"/>
      <c r="O14" s="66"/>
      <c r="P14" s="66"/>
      <c r="AU14" s="59"/>
      <c r="AZ14" s="59"/>
      <c r="BA14" s="59"/>
    </row>
    <row r="15" spans="1:53">
      <c r="A15" s="64"/>
      <c r="E15" s="65"/>
      <c r="F15" s="65"/>
      <c r="G15" s="65"/>
      <c r="H15" s="65"/>
      <c r="I15" s="65"/>
      <c r="J15" s="65"/>
      <c r="K15" s="65"/>
      <c r="L15" s="65"/>
      <c r="M15" s="65"/>
      <c r="N15" s="66"/>
      <c r="O15" s="66"/>
      <c r="P15" s="66"/>
      <c r="AU15" s="59"/>
      <c r="AZ15" s="59"/>
      <c r="BA15" s="59"/>
    </row>
    <row r="16" spans="1:53">
      <c r="A16" s="64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6"/>
      <c r="P16" s="66"/>
      <c r="AU16" s="59"/>
      <c r="AZ16" s="59"/>
      <c r="BA16" s="59"/>
    </row>
    <row r="17" spans="1:53">
      <c r="A17" s="64"/>
      <c r="E17" s="65"/>
      <c r="F17" s="65"/>
      <c r="G17" s="65"/>
      <c r="H17" s="65"/>
      <c r="I17" s="65"/>
      <c r="J17" s="65"/>
      <c r="K17" s="65"/>
      <c r="L17" s="65"/>
      <c r="M17" s="65"/>
      <c r="N17" s="66"/>
      <c r="O17" s="66"/>
      <c r="P17" s="66"/>
      <c r="AU17" s="59"/>
      <c r="AZ17" s="59"/>
      <c r="BA17" s="59"/>
    </row>
    <row r="18" spans="1:53">
      <c r="A18" s="64"/>
      <c r="E18" s="65"/>
      <c r="F18" s="65"/>
      <c r="G18" s="65"/>
      <c r="H18" s="65"/>
      <c r="I18" s="65"/>
      <c r="J18" s="65"/>
      <c r="K18" s="65"/>
      <c r="L18" s="65"/>
      <c r="M18" s="65"/>
      <c r="N18" s="66"/>
      <c r="O18" s="66"/>
      <c r="P18" s="66"/>
      <c r="AU18" s="59"/>
      <c r="AZ18" s="59"/>
      <c r="BA18" s="59"/>
    </row>
    <row r="19" spans="1:53">
      <c r="A19" s="64"/>
      <c r="E19" s="65"/>
      <c r="F19" s="65"/>
      <c r="G19" s="65"/>
      <c r="H19" s="65"/>
      <c r="I19" s="65"/>
      <c r="J19" s="65"/>
      <c r="K19" s="65"/>
      <c r="L19" s="65"/>
      <c r="M19" s="65"/>
      <c r="N19" s="66"/>
      <c r="O19" s="66"/>
      <c r="P19" s="66"/>
      <c r="AU19" s="59"/>
      <c r="AZ19" s="59"/>
      <c r="BA19" s="59"/>
    </row>
    <row r="20" spans="1:53">
      <c r="A20" s="64"/>
      <c r="E20" s="65"/>
      <c r="F20" s="65"/>
      <c r="G20" s="65"/>
      <c r="H20" s="65"/>
      <c r="I20" s="65"/>
      <c r="J20" s="65"/>
      <c r="K20" s="65"/>
      <c r="L20" s="65"/>
      <c r="M20" s="65"/>
      <c r="N20" s="66"/>
      <c r="O20" s="66"/>
      <c r="P20" s="66"/>
      <c r="AU20" s="59"/>
      <c r="AZ20" s="59"/>
      <c r="BA20" s="59"/>
    </row>
    <row r="21" spans="1:53">
      <c r="A21" s="64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66"/>
      <c r="P21" s="66"/>
      <c r="AU21" s="59"/>
      <c r="AZ21" s="59"/>
      <c r="BA21" s="59"/>
    </row>
    <row r="22" spans="1:53">
      <c r="A22" s="64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66"/>
      <c r="P22" s="66"/>
      <c r="AU22" s="59"/>
      <c r="AZ22" s="59"/>
      <c r="BA22" s="59"/>
    </row>
    <row r="23" spans="1:53">
      <c r="A23" s="64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66"/>
      <c r="P23" s="66"/>
      <c r="AU23" s="59"/>
      <c r="AZ23" s="59"/>
      <c r="BA23" s="59"/>
    </row>
    <row r="24" spans="1:53">
      <c r="A24" s="64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66"/>
      <c r="P24" s="66"/>
      <c r="AZ24" s="59"/>
      <c r="BA24" s="59"/>
    </row>
    <row r="25" spans="1:53">
      <c r="A25" s="64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66"/>
      <c r="P25" s="66"/>
      <c r="AZ25" s="59"/>
      <c r="BA25" s="59"/>
    </row>
    <row r="26" spans="1:53">
      <c r="A26" s="64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66"/>
      <c r="P26" s="66"/>
      <c r="AZ26" s="59"/>
      <c r="BA26" s="59"/>
    </row>
    <row r="27" spans="1:53">
      <c r="A27" s="64"/>
      <c r="E27" s="65"/>
      <c r="F27" s="65"/>
      <c r="G27" s="65"/>
      <c r="H27" s="65"/>
      <c r="I27" s="65"/>
      <c r="J27" s="65"/>
      <c r="K27" s="65"/>
      <c r="L27" s="65"/>
      <c r="M27" s="65"/>
      <c r="N27" s="66"/>
      <c r="O27" s="66"/>
      <c r="P27" s="66"/>
      <c r="AZ27" s="59"/>
      <c r="BA27" s="59"/>
    </row>
    <row r="28" spans="1:53">
      <c r="A28" s="64"/>
      <c r="E28" s="65"/>
      <c r="F28" s="65"/>
      <c r="G28" s="65"/>
      <c r="H28" s="65"/>
      <c r="I28" s="65"/>
      <c r="J28" s="65"/>
      <c r="K28" s="65"/>
      <c r="L28" s="65"/>
      <c r="M28" s="65"/>
      <c r="N28" s="66"/>
      <c r="O28" s="66"/>
      <c r="P28" s="66"/>
      <c r="AZ28" s="59"/>
      <c r="BA28" s="59"/>
    </row>
    <row r="29" spans="1:53">
      <c r="A29" s="64"/>
      <c r="E29" s="65"/>
      <c r="F29" s="65"/>
      <c r="G29" s="65"/>
      <c r="H29" s="65"/>
      <c r="I29" s="65"/>
      <c r="J29" s="65"/>
      <c r="K29" s="65"/>
      <c r="L29" s="65"/>
      <c r="M29" s="65"/>
      <c r="N29" s="66"/>
      <c r="O29" s="66"/>
      <c r="P29" s="66"/>
      <c r="AZ29" s="59"/>
      <c r="BA29" s="59"/>
    </row>
    <row r="30" spans="1:53">
      <c r="A30" s="64"/>
      <c r="E30" s="65"/>
      <c r="F30" s="65"/>
      <c r="G30" s="65"/>
      <c r="H30" s="65"/>
      <c r="I30" s="65"/>
      <c r="J30" s="65"/>
      <c r="K30" s="65"/>
      <c r="L30" s="65"/>
      <c r="M30" s="65"/>
      <c r="N30" s="66"/>
      <c r="O30" s="66"/>
      <c r="P30" s="66"/>
    </row>
    <row r="31" spans="1:53">
      <c r="A31" s="64"/>
      <c r="E31" s="65"/>
      <c r="F31" s="65"/>
      <c r="G31" s="65"/>
      <c r="H31" s="65"/>
      <c r="I31" s="65"/>
      <c r="J31" s="65"/>
      <c r="K31" s="65"/>
      <c r="L31" s="65"/>
      <c r="M31" s="65"/>
      <c r="N31" s="66"/>
      <c r="O31" s="66"/>
      <c r="P31" s="66"/>
    </row>
    <row r="32" spans="1:53">
      <c r="A32" s="64"/>
      <c r="E32" s="65"/>
      <c r="F32" s="65"/>
      <c r="G32" s="65"/>
      <c r="H32" s="65"/>
      <c r="I32" s="65"/>
      <c r="J32" s="65"/>
      <c r="K32" s="65"/>
      <c r="L32" s="65"/>
      <c r="M32" s="65"/>
      <c r="N32" s="66"/>
      <c r="O32" s="66"/>
      <c r="P32" s="66"/>
    </row>
    <row r="33" spans="1:52">
      <c r="A33" s="64"/>
      <c r="E33" s="65"/>
      <c r="F33" s="65"/>
      <c r="G33" s="65"/>
      <c r="H33" s="65"/>
      <c r="I33" s="65"/>
      <c r="J33" s="65"/>
      <c r="K33" s="65"/>
      <c r="L33" s="65"/>
      <c r="M33" s="65"/>
      <c r="N33" s="66"/>
      <c r="O33" s="66"/>
      <c r="P33" s="66"/>
    </row>
    <row r="34" spans="1:52">
      <c r="A34" s="64"/>
      <c r="E34" s="65"/>
      <c r="F34" s="65"/>
      <c r="G34" s="65"/>
      <c r="H34" s="65"/>
      <c r="I34" s="65"/>
      <c r="J34" s="65"/>
      <c r="K34" s="65"/>
      <c r="L34" s="65"/>
      <c r="M34" s="65"/>
      <c r="N34" s="66"/>
      <c r="O34" s="66"/>
      <c r="P34" s="66"/>
    </row>
    <row r="35" spans="1:52">
      <c r="A35" s="64"/>
      <c r="E35" s="65"/>
      <c r="F35" s="65"/>
      <c r="G35" s="65"/>
      <c r="H35" s="65"/>
      <c r="I35" s="65"/>
      <c r="J35" s="65"/>
      <c r="K35" s="65"/>
      <c r="L35" s="65"/>
      <c r="M35" s="65"/>
      <c r="N35" s="66"/>
      <c r="O35" s="66"/>
      <c r="P35" s="66"/>
    </row>
    <row r="36" spans="1:52" s="45" customFormat="1" ht="62.25">
      <c r="A36" s="43" t="s">
        <v>19</v>
      </c>
      <c r="B36" s="158" t="s">
        <v>9</v>
      </c>
      <c r="C36" s="159"/>
      <c r="D36" s="160"/>
      <c r="E36" s="158" t="s">
        <v>35</v>
      </c>
      <c r="F36" s="159"/>
      <c r="G36" s="160"/>
      <c r="H36" s="158" t="s">
        <v>12</v>
      </c>
      <c r="I36" s="159"/>
      <c r="J36" s="160"/>
      <c r="K36" s="158" t="s">
        <v>8</v>
      </c>
      <c r="L36" s="159"/>
      <c r="M36" s="160"/>
      <c r="N36" s="158" t="s">
        <v>11</v>
      </c>
      <c r="O36" s="159"/>
      <c r="P36" s="160"/>
      <c r="Q36" s="158" t="s">
        <v>5</v>
      </c>
      <c r="R36" s="159"/>
      <c r="S36" s="160"/>
      <c r="T36" s="158" t="s">
        <v>13</v>
      </c>
      <c r="U36" s="159"/>
      <c r="V36" s="160"/>
      <c r="W36" s="158" t="s">
        <v>15</v>
      </c>
      <c r="X36" s="159"/>
      <c r="Y36" s="160"/>
      <c r="Z36" s="158" t="s">
        <v>14</v>
      </c>
      <c r="AA36" s="159"/>
      <c r="AB36" s="160"/>
      <c r="AC36" s="158" t="s">
        <v>0</v>
      </c>
      <c r="AD36" s="159"/>
      <c r="AE36" s="160"/>
      <c r="AF36" s="158" t="s">
        <v>36</v>
      </c>
      <c r="AG36" s="159"/>
      <c r="AH36" s="160"/>
      <c r="AI36" s="158" t="s">
        <v>21</v>
      </c>
      <c r="AJ36" s="159"/>
      <c r="AK36" s="160"/>
      <c r="AL36" s="158"/>
      <c r="AM36" s="159"/>
      <c r="AN36" s="160"/>
      <c r="AO36" s="158"/>
      <c r="AP36" s="159"/>
      <c r="AQ36" s="160"/>
      <c r="AR36" s="158"/>
      <c r="AS36" s="159"/>
      <c r="AT36" s="160"/>
    </row>
    <row r="37" spans="1:52" s="45" customFormat="1" ht="57.75" customHeight="1">
      <c r="A37" s="43"/>
      <c r="B37" s="44" t="s">
        <v>33</v>
      </c>
      <c r="C37" s="46" t="s">
        <v>34</v>
      </c>
      <c r="D37" s="46" t="s">
        <v>208</v>
      </c>
      <c r="E37" s="44" t="s">
        <v>33</v>
      </c>
      <c r="F37" s="46" t="s">
        <v>34</v>
      </c>
      <c r="G37" s="46" t="s">
        <v>208</v>
      </c>
      <c r="H37" s="44" t="s">
        <v>33</v>
      </c>
      <c r="I37" s="46" t="s">
        <v>34</v>
      </c>
      <c r="J37" s="46" t="s">
        <v>208</v>
      </c>
      <c r="K37" s="44" t="s">
        <v>33</v>
      </c>
      <c r="L37" s="46" t="s">
        <v>34</v>
      </c>
      <c r="M37" s="46" t="s">
        <v>208</v>
      </c>
      <c r="N37" s="44" t="s">
        <v>33</v>
      </c>
      <c r="O37" s="46" t="s">
        <v>34</v>
      </c>
      <c r="P37" s="46" t="s">
        <v>208</v>
      </c>
      <c r="Q37" s="44" t="s">
        <v>33</v>
      </c>
      <c r="R37" s="46" t="s">
        <v>34</v>
      </c>
      <c r="S37" s="46" t="s">
        <v>208</v>
      </c>
      <c r="T37" s="44" t="s">
        <v>33</v>
      </c>
      <c r="U37" s="46" t="s">
        <v>34</v>
      </c>
      <c r="V37" s="46" t="s">
        <v>208</v>
      </c>
      <c r="W37" s="44" t="s">
        <v>33</v>
      </c>
      <c r="X37" s="46" t="s">
        <v>34</v>
      </c>
      <c r="Y37" s="46" t="s">
        <v>208</v>
      </c>
      <c r="Z37" s="44" t="s">
        <v>33</v>
      </c>
      <c r="AA37" s="46" t="s">
        <v>34</v>
      </c>
      <c r="AB37" s="46" t="s">
        <v>208</v>
      </c>
      <c r="AC37" s="44" t="s">
        <v>33</v>
      </c>
      <c r="AD37" s="46" t="s">
        <v>34</v>
      </c>
      <c r="AE37" s="46" t="s">
        <v>208</v>
      </c>
      <c r="AF37" s="44" t="s">
        <v>33</v>
      </c>
      <c r="AG37" s="46" t="s">
        <v>34</v>
      </c>
      <c r="AH37" s="46" t="s">
        <v>208</v>
      </c>
      <c r="AI37" s="44" t="s">
        <v>33</v>
      </c>
      <c r="AJ37" s="46" t="s">
        <v>34</v>
      </c>
      <c r="AK37" s="46" t="s">
        <v>208</v>
      </c>
      <c r="AL37" s="44" t="s">
        <v>33</v>
      </c>
      <c r="AM37" s="46" t="s">
        <v>34</v>
      </c>
      <c r="AN37" s="46" t="s">
        <v>208</v>
      </c>
      <c r="AO37" s="44" t="s">
        <v>33</v>
      </c>
      <c r="AP37" s="46" t="s">
        <v>34</v>
      </c>
      <c r="AQ37" s="46" t="s">
        <v>208</v>
      </c>
      <c r="AR37" s="44" t="s">
        <v>33</v>
      </c>
      <c r="AS37" s="46" t="s">
        <v>34</v>
      </c>
      <c r="AT37" s="46" t="s">
        <v>211</v>
      </c>
    </row>
    <row r="38" spans="1:52">
      <c r="A38" s="59">
        <v>-5</v>
      </c>
      <c r="B38" s="97"/>
      <c r="C38" s="97"/>
      <c r="D38" s="97"/>
      <c r="E38" s="97"/>
      <c r="F38" s="97"/>
      <c r="G38" s="97"/>
      <c r="H38" s="97"/>
      <c r="I38" s="97"/>
      <c r="J38" s="97"/>
      <c r="K38" s="97">
        <v>1465.1999999999266</v>
      </c>
      <c r="L38" s="97">
        <v>1081.993846153792</v>
      </c>
      <c r="M38" s="97">
        <v>354.51692307690536</v>
      </c>
      <c r="N38" s="97"/>
      <c r="O38" s="97"/>
      <c r="P38" s="97"/>
      <c r="Q38" s="39"/>
      <c r="R38" s="39"/>
      <c r="S38" s="39"/>
      <c r="T38" s="97"/>
      <c r="U38" s="97"/>
      <c r="V38" s="97"/>
      <c r="W38" s="98"/>
      <c r="X38" s="98"/>
      <c r="Y38" s="98"/>
      <c r="Z38" s="98"/>
      <c r="AA38" s="98"/>
      <c r="AB38" s="98"/>
      <c r="AC38" s="98"/>
      <c r="AD38" s="98"/>
      <c r="AE38" s="98"/>
      <c r="AF38" s="97"/>
      <c r="AG38" s="97"/>
      <c r="AH38" s="97"/>
      <c r="AI38" s="39"/>
      <c r="AJ38" s="98"/>
      <c r="AK38" s="98"/>
      <c r="AL38" s="98"/>
      <c r="AM38" s="98"/>
      <c r="AN38" s="98"/>
      <c r="AO38" s="97"/>
      <c r="AP38" s="97"/>
      <c r="AQ38" s="97"/>
      <c r="AR38" s="98"/>
      <c r="AS38" s="98"/>
      <c r="AT38" s="98"/>
      <c r="AW38" s="59"/>
      <c r="AX38" s="59"/>
      <c r="AY38" s="59"/>
      <c r="AZ38" s="79"/>
    </row>
    <row r="39" spans="1:52">
      <c r="A39" s="59">
        <f>A38+1</f>
        <v>-4</v>
      </c>
      <c r="B39" s="97">
        <v>2150</v>
      </c>
      <c r="C39" s="97">
        <v>1770</v>
      </c>
      <c r="D39" s="97">
        <v>721</v>
      </c>
      <c r="E39" s="97">
        <v>1654</v>
      </c>
      <c r="F39" s="97">
        <v>1286</v>
      </c>
      <c r="G39" s="97">
        <v>220</v>
      </c>
      <c r="H39" s="97"/>
      <c r="I39" s="97"/>
      <c r="J39" s="97"/>
      <c r="K39" s="97">
        <v>2000.0492307691306</v>
      </c>
      <c r="L39" s="97">
        <v>1639.3846153845334</v>
      </c>
      <c r="M39" s="97">
        <v>696.73846153842669</v>
      </c>
      <c r="N39" s="97"/>
      <c r="O39" s="97"/>
      <c r="P39" s="97"/>
      <c r="Q39" s="39"/>
      <c r="R39" s="39"/>
      <c r="S39" s="39"/>
      <c r="T39" s="105">
        <v>986.38823704143795</v>
      </c>
      <c r="U39" s="105">
        <v>649.28323184316093</v>
      </c>
      <c r="V39" s="105">
        <v>126.21654537353299</v>
      </c>
      <c r="W39" s="98"/>
      <c r="X39" s="98"/>
      <c r="Y39" s="98"/>
      <c r="Z39" s="98"/>
      <c r="AA39" s="98"/>
      <c r="AB39" s="98"/>
      <c r="AC39" s="98"/>
      <c r="AD39" s="98"/>
      <c r="AE39" s="98"/>
      <c r="AF39" s="97"/>
      <c r="AG39" s="97"/>
      <c r="AH39" s="97"/>
      <c r="AI39" s="39"/>
      <c r="AJ39" s="98"/>
      <c r="AK39" s="98"/>
      <c r="AL39" s="98"/>
      <c r="AM39" s="98"/>
      <c r="AN39" s="98"/>
      <c r="AO39" s="97"/>
      <c r="AP39" s="98"/>
      <c r="AQ39" s="98"/>
      <c r="AR39" s="98"/>
      <c r="AS39" s="98"/>
      <c r="AT39" s="98"/>
      <c r="AW39" s="59"/>
      <c r="AX39" s="59"/>
      <c r="AY39" s="59"/>
      <c r="AZ39" s="79"/>
    </row>
    <row r="40" spans="1:52">
      <c r="A40" s="59">
        <f t="shared" ref="A40:A67" si="0">A39+1</f>
        <v>-3</v>
      </c>
      <c r="B40" s="97">
        <v>2555</v>
      </c>
      <c r="C40" s="97">
        <v>2190</v>
      </c>
      <c r="D40" s="97">
        <v>1210.5</v>
      </c>
      <c r="E40" s="97"/>
      <c r="F40" s="97"/>
      <c r="G40" s="97"/>
      <c r="H40" s="97"/>
      <c r="I40" s="97"/>
      <c r="J40" s="97"/>
      <c r="K40" s="97">
        <v>2426.2892307691095</v>
      </c>
      <c r="L40" s="97">
        <v>2145.5446153845078</v>
      </c>
      <c r="M40" s="97">
        <v>1264.3753846153213</v>
      </c>
      <c r="N40" s="97"/>
      <c r="O40" s="97"/>
      <c r="P40" s="97"/>
      <c r="Q40" s="39"/>
      <c r="R40" s="39"/>
      <c r="S40" s="39"/>
      <c r="T40" s="105"/>
      <c r="U40" s="105"/>
      <c r="V40" s="105"/>
      <c r="W40" s="98"/>
      <c r="X40" s="98"/>
      <c r="Y40" s="98"/>
      <c r="Z40" s="98"/>
      <c r="AA40" s="98"/>
      <c r="AB40" s="98"/>
      <c r="AC40" s="98"/>
      <c r="AD40" s="98"/>
      <c r="AE40" s="98"/>
      <c r="AF40" s="97"/>
      <c r="AG40" s="97"/>
      <c r="AH40" s="97"/>
      <c r="AI40" s="39"/>
      <c r="AJ40" s="98"/>
      <c r="AK40" s="98"/>
      <c r="AL40" s="98"/>
      <c r="AM40" s="98"/>
      <c r="AN40" s="98"/>
      <c r="AO40" s="97"/>
      <c r="AP40" s="98"/>
      <c r="AQ40" s="98"/>
      <c r="AR40" s="98"/>
      <c r="AS40" s="98"/>
      <c r="AT40" s="98"/>
      <c r="AW40" s="59"/>
      <c r="AX40" s="59"/>
      <c r="AY40" s="59"/>
      <c r="AZ40" s="79"/>
    </row>
    <row r="41" spans="1:52">
      <c r="A41" s="59">
        <f t="shared" si="0"/>
        <v>-2</v>
      </c>
      <c r="B41" s="97">
        <v>2960</v>
      </c>
      <c r="C41" s="97">
        <v>2610</v>
      </c>
      <c r="D41" s="97">
        <v>1700</v>
      </c>
      <c r="E41" s="97">
        <v>2617</v>
      </c>
      <c r="F41" s="97">
        <v>2347</v>
      </c>
      <c r="G41" s="97">
        <v>1045</v>
      </c>
      <c r="H41" s="97"/>
      <c r="I41" s="97"/>
      <c r="J41" s="97"/>
      <c r="K41" s="97">
        <v>2852.5292307690879</v>
      </c>
      <c r="L41" s="97">
        <v>2651.7046153844826</v>
      </c>
      <c r="M41" s="97">
        <v>1832.0123076922159</v>
      </c>
      <c r="N41" s="97"/>
      <c r="O41" s="97"/>
      <c r="P41" s="97"/>
      <c r="Q41" s="39"/>
      <c r="R41" s="39"/>
      <c r="S41" s="39"/>
      <c r="T41" s="105">
        <v>2092.6624090301498</v>
      </c>
      <c r="U41" s="105">
        <v>1766.24030892618</v>
      </c>
      <c r="V41" s="105">
        <v>699.532452101589</v>
      </c>
      <c r="W41" s="98"/>
      <c r="X41" s="98"/>
      <c r="Y41" s="98"/>
      <c r="Z41" s="98"/>
      <c r="AA41" s="98"/>
      <c r="AB41" s="98"/>
      <c r="AC41" s="98"/>
      <c r="AD41" s="98"/>
      <c r="AE41" s="98"/>
      <c r="AF41" s="97"/>
      <c r="AG41" s="97"/>
      <c r="AH41" s="97"/>
      <c r="AI41" s="39"/>
      <c r="AJ41" s="98"/>
      <c r="AK41" s="98"/>
      <c r="AL41" s="98"/>
      <c r="AM41" s="98"/>
      <c r="AN41" s="98"/>
      <c r="AO41" s="97"/>
      <c r="AP41" s="98"/>
      <c r="AQ41" s="98"/>
      <c r="AR41" s="98"/>
      <c r="AS41" s="98"/>
      <c r="AT41" s="98"/>
      <c r="AW41" s="59"/>
      <c r="AX41" s="59"/>
      <c r="AY41" s="59"/>
      <c r="AZ41" s="79"/>
    </row>
    <row r="42" spans="1:52">
      <c r="A42" s="59">
        <f t="shared" si="0"/>
        <v>-1</v>
      </c>
      <c r="B42" s="97">
        <v>3550</v>
      </c>
      <c r="C42" s="97">
        <v>3030</v>
      </c>
      <c r="D42" s="97">
        <v>2145</v>
      </c>
      <c r="E42" s="97"/>
      <c r="F42" s="97"/>
      <c r="G42" s="97"/>
      <c r="H42" s="97"/>
      <c r="I42" s="97"/>
      <c r="J42" s="97"/>
      <c r="K42" s="97">
        <v>3381.2307692305999</v>
      </c>
      <c r="L42" s="97">
        <v>3010.3199999998492</v>
      </c>
      <c r="M42" s="97">
        <v>2327.9261538460373</v>
      </c>
      <c r="N42" s="97"/>
      <c r="O42" s="97"/>
      <c r="P42" s="97"/>
      <c r="Q42" s="39"/>
      <c r="R42" s="39"/>
      <c r="S42" s="39"/>
      <c r="T42" s="105"/>
      <c r="U42" s="105"/>
      <c r="V42" s="105"/>
      <c r="W42" s="98"/>
      <c r="X42" s="98"/>
      <c r="Y42" s="98"/>
      <c r="Z42" s="98"/>
      <c r="AA42" s="98"/>
      <c r="AB42" s="98"/>
      <c r="AC42" s="98"/>
      <c r="AD42" s="98"/>
      <c r="AE42" s="98"/>
      <c r="AF42" s="97"/>
      <c r="AG42" s="97"/>
      <c r="AH42" s="97"/>
      <c r="AI42" s="39"/>
      <c r="AJ42" s="98"/>
      <c r="AK42" s="98"/>
      <c r="AL42" s="98"/>
      <c r="AM42" s="98"/>
      <c r="AN42" s="98"/>
      <c r="AO42" s="97"/>
      <c r="AP42" s="98"/>
      <c r="AQ42" s="98"/>
      <c r="AR42" s="98"/>
      <c r="AS42" s="98"/>
      <c r="AT42" s="98"/>
      <c r="AW42" s="59"/>
      <c r="AX42" s="59"/>
      <c r="AY42" s="59"/>
      <c r="AZ42" s="79"/>
    </row>
    <row r="43" spans="1:52">
      <c r="A43" s="59">
        <f t="shared" si="0"/>
        <v>0</v>
      </c>
      <c r="B43" s="97">
        <v>4140</v>
      </c>
      <c r="C43" s="97">
        <v>3450</v>
      </c>
      <c r="D43" s="97">
        <v>2590</v>
      </c>
      <c r="E43" s="97">
        <v>3636</v>
      </c>
      <c r="F43" s="97">
        <v>3152</v>
      </c>
      <c r="G43" s="97">
        <v>2207</v>
      </c>
      <c r="H43" s="97"/>
      <c r="I43" s="97"/>
      <c r="J43" s="97"/>
      <c r="K43" s="97">
        <v>3909.9323076921119</v>
      </c>
      <c r="L43" s="97">
        <v>3368.9353846152158</v>
      </c>
      <c r="M43" s="97">
        <v>2823.8399999998583</v>
      </c>
      <c r="N43" s="97"/>
      <c r="O43" s="97"/>
      <c r="P43" s="97"/>
      <c r="Q43" s="39"/>
      <c r="R43" s="39"/>
      <c r="S43" s="39"/>
      <c r="T43" s="105">
        <v>3063.2241200059398</v>
      </c>
      <c r="U43" s="105">
        <v>2785.0729244022</v>
      </c>
      <c r="V43" s="105">
        <v>1869.1127283528901</v>
      </c>
      <c r="W43" s="98"/>
      <c r="X43" s="98"/>
      <c r="Y43" s="98"/>
      <c r="Z43" s="98"/>
      <c r="AA43" s="98"/>
      <c r="AB43" s="98"/>
      <c r="AC43" s="98"/>
      <c r="AD43" s="98"/>
      <c r="AE43" s="98"/>
      <c r="AF43" s="97"/>
      <c r="AG43" s="97"/>
      <c r="AH43" s="97"/>
      <c r="AI43" s="39"/>
      <c r="AJ43" s="98"/>
      <c r="AK43" s="98"/>
      <c r="AL43" s="98"/>
      <c r="AM43" s="98"/>
      <c r="AN43" s="98"/>
      <c r="AO43" s="97"/>
      <c r="AP43" s="98"/>
      <c r="AQ43" s="98"/>
      <c r="AR43" s="98"/>
      <c r="AS43" s="98"/>
      <c r="AT43" s="98"/>
      <c r="AW43" s="59"/>
      <c r="AX43" s="59"/>
      <c r="AY43" s="59"/>
      <c r="AZ43" s="79"/>
    </row>
    <row r="44" spans="1:52">
      <c r="A44" s="59">
        <f t="shared" si="0"/>
        <v>1</v>
      </c>
      <c r="B44" s="97">
        <v>4875</v>
      </c>
      <c r="C44" s="97">
        <v>4155</v>
      </c>
      <c r="D44" s="97">
        <v>2995</v>
      </c>
      <c r="E44" s="97"/>
      <c r="F44" s="97"/>
      <c r="G44" s="97"/>
      <c r="H44" s="97"/>
      <c r="I44" s="97"/>
      <c r="J44" s="97"/>
      <c r="K44" s="97">
        <v>4420.1907692305485</v>
      </c>
      <c r="L44" s="97">
        <v>3975.5076923074935</v>
      </c>
      <c r="M44" s="97">
        <v>3157.864615384457</v>
      </c>
      <c r="N44" s="97"/>
      <c r="O44" s="97"/>
      <c r="P44" s="97"/>
      <c r="Q44" s="39"/>
      <c r="R44" s="39"/>
      <c r="S44" s="39"/>
      <c r="T44" s="105"/>
      <c r="U44" s="105"/>
      <c r="V44" s="105"/>
      <c r="W44" s="98"/>
      <c r="X44" s="98"/>
      <c r="Y44" s="98"/>
      <c r="Z44" s="98"/>
      <c r="AA44" s="98"/>
      <c r="AB44" s="98"/>
      <c r="AC44" s="98"/>
      <c r="AD44" s="98"/>
      <c r="AE44" s="98"/>
      <c r="AF44" s="97"/>
      <c r="AG44" s="97"/>
      <c r="AH44" s="97"/>
      <c r="AI44" s="39"/>
      <c r="AJ44" s="98"/>
      <c r="AK44" s="98"/>
      <c r="AL44" s="98"/>
      <c r="AM44" s="98"/>
      <c r="AN44" s="98"/>
      <c r="AO44" s="97"/>
      <c r="AP44" s="98"/>
      <c r="AQ44" s="98"/>
      <c r="AR44" s="98"/>
      <c r="AS44" s="98"/>
      <c r="AT44" s="98"/>
      <c r="AW44" s="59"/>
      <c r="AX44" s="59"/>
      <c r="AY44" s="59"/>
      <c r="AZ44" s="79"/>
    </row>
    <row r="45" spans="1:52">
      <c r="A45" s="59">
        <f t="shared" si="0"/>
        <v>2</v>
      </c>
      <c r="B45" s="97">
        <v>5610</v>
      </c>
      <c r="C45" s="97">
        <v>4860</v>
      </c>
      <c r="D45" s="97">
        <v>3400</v>
      </c>
      <c r="E45" s="97">
        <v>4644</v>
      </c>
      <c r="F45" s="97">
        <v>4300</v>
      </c>
      <c r="G45" s="97">
        <v>2944</v>
      </c>
      <c r="H45" s="97"/>
      <c r="I45" s="97"/>
      <c r="J45" s="97"/>
      <c r="K45" s="97">
        <v>4930.4492307689843</v>
      </c>
      <c r="L45" s="97">
        <v>4582.0799999997707</v>
      </c>
      <c r="M45" s="97">
        <v>3491.8892307690558</v>
      </c>
      <c r="N45" s="97"/>
      <c r="O45" s="97"/>
      <c r="P45" s="97"/>
      <c r="Q45" s="39"/>
      <c r="R45" s="39"/>
      <c r="S45" s="39"/>
      <c r="T45" s="105">
        <v>4212.2299123718994</v>
      </c>
      <c r="U45" s="105">
        <v>3770.6698351403502</v>
      </c>
      <c r="V45" s="105">
        <v>2887.9453438288997</v>
      </c>
      <c r="W45" s="98"/>
      <c r="X45" s="98"/>
      <c r="Y45" s="98"/>
      <c r="Z45" s="98"/>
      <c r="AA45" s="98"/>
      <c r="AB45" s="98"/>
      <c r="AC45" s="98"/>
      <c r="AD45" s="98"/>
      <c r="AE45" s="98"/>
      <c r="AF45" s="97"/>
      <c r="AG45" s="97"/>
      <c r="AH45" s="97"/>
      <c r="AI45" s="39"/>
      <c r="AJ45" s="98"/>
      <c r="AK45" s="98"/>
      <c r="AL45" s="98"/>
      <c r="AM45" s="98"/>
      <c r="AN45" s="98"/>
      <c r="AO45" s="97"/>
      <c r="AP45" s="98"/>
      <c r="AQ45" s="98"/>
      <c r="AR45" s="98"/>
      <c r="AS45" s="98"/>
      <c r="AT45" s="98"/>
      <c r="AW45" s="59"/>
      <c r="AX45" s="59"/>
      <c r="AY45" s="59"/>
      <c r="AZ45" s="79"/>
    </row>
    <row r="46" spans="1:52">
      <c r="A46" s="59">
        <f t="shared" si="0"/>
        <v>3</v>
      </c>
      <c r="B46" s="97">
        <v>5935</v>
      </c>
      <c r="C46" s="97">
        <v>5455</v>
      </c>
      <c r="D46" s="97">
        <v>3945</v>
      </c>
      <c r="E46" s="97"/>
      <c r="F46" s="97"/>
      <c r="G46" s="97"/>
      <c r="H46" s="97"/>
      <c r="I46" s="97"/>
      <c r="J46" s="97"/>
      <c r="K46" s="97">
        <v>5321.8523076920419</v>
      </c>
      <c r="L46" s="97">
        <v>5086.1907692305149</v>
      </c>
      <c r="M46" s="97">
        <v>4069.7723076921038</v>
      </c>
      <c r="N46" s="97"/>
      <c r="O46" s="97"/>
      <c r="P46" s="97"/>
      <c r="Q46" s="39"/>
      <c r="R46" s="39"/>
      <c r="S46" s="39"/>
      <c r="T46" s="105"/>
      <c r="U46" s="105"/>
      <c r="V46" s="105"/>
      <c r="W46" s="98"/>
      <c r="X46" s="98"/>
      <c r="Y46" s="98"/>
      <c r="Z46" s="98"/>
      <c r="AA46" s="98"/>
      <c r="AB46" s="98"/>
      <c r="AC46" s="98"/>
      <c r="AD46" s="98"/>
      <c r="AE46" s="98"/>
      <c r="AF46" s="97"/>
      <c r="AG46" s="97"/>
      <c r="AH46" s="97"/>
      <c r="AI46" s="39"/>
      <c r="AJ46" s="98"/>
      <c r="AK46" s="98"/>
      <c r="AL46" s="98"/>
      <c r="AM46" s="98"/>
      <c r="AN46" s="98"/>
      <c r="AO46" s="97"/>
      <c r="AP46" s="98"/>
      <c r="AQ46" s="98"/>
      <c r="AR46" s="98"/>
      <c r="AS46" s="98"/>
      <c r="AT46" s="98"/>
      <c r="AW46" s="59"/>
      <c r="AX46" s="59"/>
      <c r="AY46" s="59"/>
      <c r="AZ46" s="79"/>
    </row>
    <row r="47" spans="1:52">
      <c r="A47" s="59">
        <f t="shared" si="0"/>
        <v>4</v>
      </c>
      <c r="B47" s="97">
        <v>6260</v>
      </c>
      <c r="C47" s="97">
        <v>6050</v>
      </c>
      <c r="D47" s="97">
        <v>4490</v>
      </c>
      <c r="E47" s="97">
        <v>5328</v>
      </c>
      <c r="F47" s="97">
        <v>5268</v>
      </c>
      <c r="G47" s="97">
        <v>3994</v>
      </c>
      <c r="H47" s="97"/>
      <c r="I47" s="97"/>
      <c r="J47" s="97"/>
      <c r="K47" s="97">
        <v>5713.2553846150977</v>
      </c>
      <c r="L47" s="97">
        <v>5590.301538461259</v>
      </c>
      <c r="M47" s="97">
        <v>4647.6553846151519</v>
      </c>
      <c r="N47" s="97"/>
      <c r="O47" s="97"/>
      <c r="P47" s="97"/>
      <c r="Q47" s="39"/>
      <c r="R47" s="39"/>
      <c r="S47" s="39"/>
      <c r="T47" s="105">
        <v>5203.7617703846699</v>
      </c>
      <c r="U47" s="105">
        <v>4946.1850586662695</v>
      </c>
      <c r="V47" s="105">
        <v>3717.6509728204401</v>
      </c>
      <c r="W47" s="98"/>
      <c r="X47" s="98"/>
      <c r="Y47" s="98"/>
      <c r="Z47" s="98"/>
      <c r="AA47" s="98"/>
      <c r="AB47" s="98"/>
      <c r="AC47" s="98"/>
      <c r="AD47" s="98"/>
      <c r="AE47" s="98"/>
      <c r="AF47" s="97"/>
      <c r="AG47" s="97"/>
      <c r="AH47" s="97"/>
      <c r="AI47" s="39"/>
      <c r="AJ47" s="98"/>
      <c r="AK47" s="98"/>
      <c r="AL47" s="98"/>
      <c r="AM47" s="98"/>
      <c r="AN47" s="98"/>
      <c r="AO47" s="97"/>
      <c r="AP47" s="98"/>
      <c r="AQ47" s="98"/>
      <c r="AR47" s="98"/>
      <c r="AS47" s="98"/>
      <c r="AT47" s="98"/>
      <c r="AW47" s="59"/>
      <c r="AX47" s="59"/>
      <c r="AY47" s="59"/>
      <c r="AZ47" s="79"/>
    </row>
    <row r="48" spans="1:52">
      <c r="A48" s="59">
        <f t="shared" si="0"/>
        <v>5</v>
      </c>
      <c r="B48" s="97">
        <v>6480</v>
      </c>
      <c r="C48" s="97">
        <v>6335</v>
      </c>
      <c r="D48" s="97">
        <v>5180</v>
      </c>
      <c r="E48" s="97"/>
      <c r="F48" s="97"/>
      <c r="G48" s="97"/>
      <c r="H48" s="97"/>
      <c r="I48" s="97"/>
      <c r="J48" s="97"/>
      <c r="K48" s="97">
        <v>5963.26153846124</v>
      </c>
      <c r="L48" s="97">
        <v>5848.5046153843223</v>
      </c>
      <c r="M48" s="97">
        <v>5188.6523076920485</v>
      </c>
      <c r="N48" s="97"/>
      <c r="O48" s="97"/>
      <c r="P48" s="97"/>
      <c r="Q48" s="39"/>
      <c r="R48" s="39"/>
      <c r="S48" s="39"/>
      <c r="T48" s="105"/>
      <c r="U48" s="105"/>
      <c r="V48" s="105"/>
      <c r="W48" s="98"/>
      <c r="X48" s="98"/>
      <c r="Y48" s="98"/>
      <c r="Z48" s="98"/>
      <c r="AA48" s="98"/>
      <c r="AB48" s="98"/>
      <c r="AC48" s="98"/>
      <c r="AD48" s="98"/>
      <c r="AE48" s="98"/>
      <c r="AF48" s="97"/>
      <c r="AG48" s="97"/>
      <c r="AH48" s="97"/>
      <c r="AI48" s="39"/>
      <c r="AJ48" s="98"/>
      <c r="AK48" s="98"/>
      <c r="AL48" s="98"/>
      <c r="AM48" s="98"/>
      <c r="AN48" s="98"/>
      <c r="AO48" s="97"/>
      <c r="AP48" s="98"/>
      <c r="AQ48" s="98"/>
      <c r="AR48" s="98"/>
      <c r="AS48" s="98"/>
      <c r="AT48" s="98"/>
      <c r="AW48" s="59"/>
      <c r="AX48" s="59"/>
      <c r="AY48" s="59"/>
      <c r="AZ48" s="79"/>
    </row>
    <row r="49" spans="1:52">
      <c r="A49" s="59">
        <f t="shared" si="0"/>
        <v>6</v>
      </c>
      <c r="B49" s="97">
        <v>6700</v>
      </c>
      <c r="C49" s="97">
        <v>6620</v>
      </c>
      <c r="D49" s="97">
        <v>5870</v>
      </c>
      <c r="E49" s="97">
        <v>5885</v>
      </c>
      <c r="F49" s="97">
        <v>5779</v>
      </c>
      <c r="G49" s="97">
        <v>4979</v>
      </c>
      <c r="H49" s="97"/>
      <c r="I49" s="97"/>
      <c r="J49" s="97"/>
      <c r="K49" s="97">
        <v>6213.2676923073814</v>
      </c>
      <c r="L49" s="97">
        <v>6106.7076923073864</v>
      </c>
      <c r="M49" s="97">
        <v>5729.6492307689441</v>
      </c>
      <c r="N49" s="97"/>
      <c r="O49" s="97"/>
      <c r="P49" s="97"/>
      <c r="Q49" s="39"/>
      <c r="R49" s="39"/>
      <c r="S49" s="39"/>
      <c r="T49" s="105">
        <v>5881.9284122976396</v>
      </c>
      <c r="U49" s="105">
        <v>5817.4353185801301</v>
      </c>
      <c r="V49" s="105">
        <v>4814.0335660181199</v>
      </c>
      <c r="W49" s="98"/>
      <c r="X49" s="98"/>
      <c r="Y49" s="98"/>
      <c r="Z49" s="98"/>
      <c r="AA49" s="98"/>
      <c r="AB49" s="98"/>
      <c r="AC49" s="98"/>
      <c r="AD49" s="98"/>
      <c r="AE49" s="98"/>
      <c r="AF49" s="97"/>
      <c r="AG49" s="97"/>
      <c r="AH49" s="97"/>
      <c r="AI49" s="39"/>
      <c r="AJ49" s="98"/>
      <c r="AK49" s="98"/>
      <c r="AL49" s="98"/>
      <c r="AM49" s="98"/>
      <c r="AN49" s="98"/>
      <c r="AO49" s="97"/>
      <c r="AP49" s="98"/>
      <c r="AQ49" s="98"/>
      <c r="AR49" s="98"/>
      <c r="AS49" s="98"/>
      <c r="AT49" s="98"/>
      <c r="AW49" s="59"/>
      <c r="AX49" s="59"/>
      <c r="AY49" s="59"/>
      <c r="AZ49" s="79"/>
    </row>
    <row r="50" spans="1:52">
      <c r="A50" s="59">
        <f t="shared" si="0"/>
        <v>7</v>
      </c>
      <c r="B50" s="97">
        <v>6835</v>
      </c>
      <c r="C50" s="97">
        <v>6770</v>
      </c>
      <c r="D50" s="97">
        <v>6280</v>
      </c>
      <c r="E50" s="97"/>
      <c r="F50" s="97"/>
      <c r="G50" s="97"/>
      <c r="H50" s="97"/>
      <c r="I50" s="97"/>
      <c r="J50" s="97"/>
      <c r="K50" s="97">
        <v>6537.0461538458258</v>
      </c>
      <c r="L50" s="97">
        <v>6473.5199999996757</v>
      </c>
      <c r="M50" s="97">
        <v>6219.415384615073</v>
      </c>
      <c r="N50" s="97"/>
      <c r="O50" s="97"/>
      <c r="P50" s="97"/>
      <c r="Q50" s="39"/>
      <c r="R50" s="39"/>
      <c r="S50" s="39"/>
      <c r="T50" s="105"/>
      <c r="U50" s="105"/>
      <c r="V50" s="105"/>
      <c r="W50" s="98"/>
      <c r="X50" s="98"/>
      <c r="Y50" s="98"/>
      <c r="Z50" s="98"/>
      <c r="AA50" s="98"/>
      <c r="AB50" s="98"/>
      <c r="AC50" s="98"/>
      <c r="AD50" s="98"/>
      <c r="AE50" s="98"/>
      <c r="AF50" s="97"/>
      <c r="AG50" s="97"/>
      <c r="AH50" s="97"/>
      <c r="AI50" s="39"/>
      <c r="AJ50" s="98"/>
      <c r="AK50" s="98"/>
      <c r="AL50" s="98"/>
      <c r="AM50" s="98"/>
      <c r="AN50" s="98"/>
      <c r="AO50" s="97"/>
      <c r="AP50" s="98"/>
      <c r="AQ50" s="98"/>
      <c r="AR50" s="98"/>
      <c r="AS50" s="98"/>
      <c r="AT50" s="98"/>
      <c r="AW50" s="59"/>
      <c r="AX50" s="59"/>
      <c r="AY50" s="59"/>
      <c r="AZ50" s="79"/>
    </row>
    <row r="51" spans="1:52">
      <c r="A51" s="59">
        <f t="shared" si="0"/>
        <v>8</v>
      </c>
      <c r="B51" s="97">
        <v>6970</v>
      </c>
      <c r="C51" s="97">
        <v>6920</v>
      </c>
      <c r="D51" s="97">
        <v>6690</v>
      </c>
      <c r="E51" s="97">
        <v>6254</v>
      </c>
      <c r="F51" s="97">
        <v>6264</v>
      </c>
      <c r="G51" s="97">
        <v>6006</v>
      </c>
      <c r="H51" s="97"/>
      <c r="I51" s="97"/>
      <c r="J51" s="97"/>
      <c r="K51" s="97">
        <v>6860.8246153842711</v>
      </c>
      <c r="L51" s="97">
        <v>6840.3323076919651</v>
      </c>
      <c r="M51" s="97">
        <v>6709.1815384612028</v>
      </c>
      <c r="N51" s="97"/>
      <c r="O51" s="97"/>
      <c r="P51" s="97"/>
      <c r="Q51" s="39"/>
      <c r="R51" s="39"/>
      <c r="S51" s="39"/>
      <c r="T51" s="105">
        <v>6412.5126986484502</v>
      </c>
      <c r="U51" s="105">
        <v>6365.8244467547902</v>
      </c>
      <c r="V51" s="105">
        <v>5983.21817911778</v>
      </c>
      <c r="W51" s="98"/>
      <c r="X51" s="98"/>
      <c r="Y51" s="98"/>
      <c r="Z51" s="98"/>
      <c r="AA51" s="98"/>
      <c r="AB51" s="98"/>
      <c r="AC51" s="98"/>
      <c r="AD51" s="98"/>
      <c r="AE51" s="98"/>
      <c r="AF51" s="97"/>
      <c r="AG51" s="97"/>
      <c r="AH51" s="97"/>
      <c r="AI51" s="39"/>
      <c r="AJ51" s="98"/>
      <c r="AK51" s="98"/>
      <c r="AL51" s="98"/>
      <c r="AM51" s="98"/>
      <c r="AN51" s="98"/>
      <c r="AO51" s="97"/>
      <c r="AP51" s="98"/>
      <c r="AQ51" s="98"/>
      <c r="AR51" s="98"/>
      <c r="AS51" s="98"/>
      <c r="AT51" s="98"/>
      <c r="AW51" s="59"/>
      <c r="AX51" s="59"/>
      <c r="AY51" s="59"/>
      <c r="AZ51" s="79"/>
    </row>
    <row r="52" spans="1:52">
      <c r="A52" s="59">
        <f t="shared" si="0"/>
        <v>9</v>
      </c>
      <c r="B52" s="97">
        <v>7055</v>
      </c>
      <c r="C52" s="97">
        <v>7025</v>
      </c>
      <c r="D52" s="97">
        <v>6885</v>
      </c>
      <c r="E52" s="97"/>
      <c r="F52" s="97"/>
      <c r="G52" s="97"/>
      <c r="H52" s="97"/>
      <c r="I52" s="97"/>
      <c r="J52" s="97"/>
      <c r="K52" s="97">
        <v>7008.3692307688798</v>
      </c>
      <c r="L52" s="97">
        <v>6994.0246153842654</v>
      </c>
      <c r="M52" s="97">
        <v>6918.2030769227304</v>
      </c>
      <c r="N52" s="97"/>
      <c r="O52" s="97"/>
      <c r="P52" s="97"/>
      <c r="Q52" s="39"/>
      <c r="R52" s="39"/>
      <c r="S52" s="39"/>
      <c r="T52" s="105"/>
      <c r="U52" s="105"/>
      <c r="V52" s="105"/>
      <c r="W52" s="98"/>
      <c r="X52" s="98"/>
      <c r="Y52" s="98"/>
      <c r="Z52" s="98"/>
      <c r="AA52" s="98"/>
      <c r="AB52" s="98"/>
      <c r="AC52" s="98"/>
      <c r="AD52" s="98"/>
      <c r="AE52" s="98"/>
      <c r="AF52" s="97"/>
      <c r="AG52" s="97"/>
      <c r="AH52" s="97"/>
      <c r="AI52" s="39"/>
      <c r="AJ52" s="98"/>
      <c r="AK52" s="98"/>
      <c r="AL52" s="98"/>
      <c r="AM52" s="98"/>
      <c r="AN52" s="98"/>
      <c r="AO52" s="97"/>
      <c r="AP52" s="98"/>
      <c r="AQ52" s="98"/>
      <c r="AR52" s="98"/>
      <c r="AS52" s="98"/>
      <c r="AT52" s="98"/>
      <c r="AW52" s="59"/>
      <c r="AX52" s="59"/>
      <c r="AY52" s="59"/>
      <c r="AZ52" s="79"/>
    </row>
    <row r="53" spans="1:52">
      <c r="A53" s="59">
        <f t="shared" si="0"/>
        <v>10</v>
      </c>
      <c r="B53" s="97">
        <v>7140</v>
      </c>
      <c r="C53" s="97">
        <v>7130</v>
      </c>
      <c r="D53" s="97">
        <v>7080</v>
      </c>
      <c r="E53" s="97">
        <v>6803</v>
      </c>
      <c r="F53" s="97">
        <v>6799</v>
      </c>
      <c r="G53" s="97">
        <v>6623</v>
      </c>
      <c r="H53" s="97"/>
      <c r="I53" s="97"/>
      <c r="J53" s="97"/>
      <c r="K53" s="97">
        <v>7155.9138461534876</v>
      </c>
      <c r="L53" s="97">
        <v>7147.7169230765658</v>
      </c>
      <c r="M53" s="97">
        <v>7127.224615384258</v>
      </c>
      <c r="N53" s="97"/>
      <c r="O53" s="97"/>
      <c r="P53" s="97"/>
      <c r="Q53" s="39"/>
      <c r="R53" s="39"/>
      <c r="S53" s="39"/>
      <c r="T53" s="105">
        <v>6915.4005643843802</v>
      </c>
      <c r="U53" s="105">
        <v>6891.2651121342597</v>
      </c>
      <c r="V53" s="105">
        <v>6776.9184613099696</v>
      </c>
      <c r="W53" s="98"/>
      <c r="X53" s="98"/>
      <c r="Y53" s="98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W53" s="59"/>
      <c r="AX53" s="59"/>
      <c r="AY53" s="59"/>
      <c r="AZ53" s="79"/>
    </row>
    <row r="54" spans="1:52">
      <c r="A54" s="59">
        <f t="shared" si="0"/>
        <v>11</v>
      </c>
      <c r="B54" s="97">
        <v>7165</v>
      </c>
      <c r="C54" s="97">
        <v>7160</v>
      </c>
      <c r="D54" s="97">
        <v>7135</v>
      </c>
      <c r="E54" s="97"/>
      <c r="F54" s="97"/>
      <c r="G54" s="97"/>
      <c r="H54" s="97"/>
      <c r="I54" s="97"/>
      <c r="J54" s="97"/>
      <c r="K54" s="97">
        <v>7174.3569230765634</v>
      </c>
      <c r="L54" s="97">
        <v>7170.2584615381029</v>
      </c>
      <c r="M54" s="97">
        <v>7157.9630769227188</v>
      </c>
      <c r="N54" s="97"/>
      <c r="O54" s="97"/>
      <c r="P54" s="97"/>
      <c r="Q54" s="39"/>
      <c r="R54" s="39"/>
      <c r="S54" s="39"/>
      <c r="T54" s="105"/>
      <c r="U54" s="105"/>
      <c r="V54" s="105"/>
      <c r="W54" s="98"/>
      <c r="X54" s="98"/>
      <c r="Y54" s="98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W54" s="59"/>
      <c r="AX54" s="59"/>
      <c r="AY54" s="59"/>
      <c r="AZ54" s="79"/>
    </row>
    <row r="55" spans="1:52">
      <c r="A55" s="59">
        <f t="shared" si="0"/>
        <v>12</v>
      </c>
      <c r="B55" s="97">
        <v>7190</v>
      </c>
      <c r="C55" s="97">
        <v>7190</v>
      </c>
      <c r="D55" s="97">
        <v>7190</v>
      </c>
      <c r="E55" s="97">
        <v>7108</v>
      </c>
      <c r="F55" s="97">
        <v>7089</v>
      </c>
      <c r="G55" s="97">
        <v>7059</v>
      </c>
      <c r="H55" s="97"/>
      <c r="I55" s="97"/>
      <c r="J55" s="97"/>
      <c r="K55" s="97">
        <v>7192.79999999964</v>
      </c>
      <c r="L55" s="97">
        <v>7192.79999999964</v>
      </c>
      <c r="M55" s="97">
        <v>7188.7015384611786</v>
      </c>
      <c r="N55" s="97"/>
      <c r="O55" s="97"/>
      <c r="P55" s="97"/>
      <c r="Q55" s="39"/>
      <c r="R55" s="39"/>
      <c r="S55" s="39"/>
      <c r="T55" s="105">
        <v>7131.0369820288106</v>
      </c>
      <c r="U55" s="105">
        <v>7127.8716768156801</v>
      </c>
      <c r="V55" s="105">
        <v>7103.7362245655704</v>
      </c>
      <c r="W55" s="98"/>
      <c r="X55" s="98"/>
      <c r="Y55" s="98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W55" s="59"/>
      <c r="AX55" s="59"/>
      <c r="AY55" s="59"/>
      <c r="AZ55" s="79"/>
    </row>
    <row r="56" spans="1:52">
      <c r="A56" s="59">
        <f t="shared" si="0"/>
        <v>13</v>
      </c>
      <c r="B56" s="97">
        <v>7190</v>
      </c>
      <c r="C56" s="97">
        <v>7190</v>
      </c>
      <c r="D56" s="97">
        <v>7190</v>
      </c>
      <c r="E56" s="97"/>
      <c r="F56" s="97"/>
      <c r="G56" s="97"/>
      <c r="H56" s="97"/>
      <c r="I56" s="97"/>
      <c r="J56" s="97"/>
      <c r="K56" s="97">
        <v>7192.79999999964</v>
      </c>
      <c r="L56" s="97">
        <v>7192.79999999964</v>
      </c>
      <c r="M56" s="97">
        <v>7190.7507692304089</v>
      </c>
      <c r="N56" s="97"/>
      <c r="O56" s="97"/>
      <c r="P56" s="97"/>
      <c r="Q56" s="39"/>
      <c r="R56" s="39"/>
      <c r="S56" s="39"/>
      <c r="T56" s="105"/>
      <c r="U56" s="105"/>
      <c r="V56" s="105"/>
      <c r="W56" s="98"/>
      <c r="X56" s="98"/>
      <c r="Y56" s="98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W56" s="59"/>
      <c r="AX56" s="59"/>
      <c r="AY56" s="59"/>
      <c r="AZ56" s="79"/>
    </row>
    <row r="57" spans="1:52">
      <c r="A57" s="59">
        <f t="shared" si="0"/>
        <v>14</v>
      </c>
      <c r="B57" s="97">
        <v>7190</v>
      </c>
      <c r="C57" s="97">
        <v>7190</v>
      </c>
      <c r="D57" s="97">
        <v>7190</v>
      </c>
      <c r="E57" s="97">
        <v>7180</v>
      </c>
      <c r="F57" s="97">
        <v>7182</v>
      </c>
      <c r="G57" s="97">
        <v>7181</v>
      </c>
      <c r="H57" s="97"/>
      <c r="I57" s="97"/>
      <c r="J57" s="97"/>
      <c r="K57" s="97">
        <v>7192.79999999964</v>
      </c>
      <c r="L57" s="97">
        <v>7192.79999999964</v>
      </c>
      <c r="M57" s="97">
        <v>7192.79999999964</v>
      </c>
      <c r="N57" s="97"/>
      <c r="O57" s="97"/>
      <c r="P57" s="97"/>
      <c r="Q57" s="39"/>
      <c r="R57" s="39"/>
      <c r="S57" s="39"/>
      <c r="T57" s="105">
        <v>7186.4298232585797</v>
      </c>
      <c r="U57" s="105">
        <v>7187.6168127135006</v>
      </c>
      <c r="V57" s="105">
        <v>7182.8688548938098</v>
      </c>
      <c r="W57" s="98"/>
      <c r="X57" s="98"/>
      <c r="Y57" s="98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W57" s="59"/>
      <c r="AX57" s="59"/>
      <c r="AY57" s="59"/>
      <c r="AZ57" s="79"/>
    </row>
    <row r="58" spans="1:52">
      <c r="A58" s="59">
        <f t="shared" si="0"/>
        <v>15</v>
      </c>
      <c r="B58" s="97">
        <v>7190</v>
      </c>
      <c r="C58" s="97">
        <v>7190</v>
      </c>
      <c r="D58" s="97">
        <v>7190</v>
      </c>
      <c r="E58" s="97"/>
      <c r="F58" s="97"/>
      <c r="G58" s="97"/>
      <c r="H58" s="97"/>
      <c r="I58" s="97"/>
      <c r="J58" s="97"/>
      <c r="K58" s="97">
        <v>7192.79999999964</v>
      </c>
      <c r="L58" s="97">
        <v>7192.79999999964</v>
      </c>
      <c r="M58" s="97">
        <v>7192.79999999964</v>
      </c>
      <c r="N58" s="97"/>
      <c r="O58" s="97"/>
      <c r="P58" s="97"/>
      <c r="Q58" s="42"/>
      <c r="R58" s="42"/>
      <c r="S58" s="42"/>
      <c r="T58" s="105"/>
      <c r="U58" s="105"/>
      <c r="V58" s="105"/>
      <c r="W58" s="98"/>
      <c r="X58" s="98"/>
      <c r="Y58" s="98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</row>
    <row r="59" spans="1:52">
      <c r="A59" s="59">
        <f t="shared" si="0"/>
        <v>16</v>
      </c>
      <c r="B59" s="97">
        <v>7190</v>
      </c>
      <c r="C59" s="97">
        <v>7190</v>
      </c>
      <c r="D59" s="97">
        <v>7190</v>
      </c>
      <c r="E59" s="97">
        <v>7192.8</v>
      </c>
      <c r="F59" s="97">
        <v>7192.8</v>
      </c>
      <c r="G59" s="97">
        <v>7192</v>
      </c>
      <c r="H59" s="97"/>
      <c r="I59" s="97"/>
      <c r="J59" s="97"/>
      <c r="K59" s="97">
        <v>7192.79999999964</v>
      </c>
      <c r="L59" s="97">
        <v>7192.79999999964</v>
      </c>
      <c r="M59" s="97">
        <v>7192.79999999964</v>
      </c>
      <c r="N59" s="97"/>
      <c r="O59" s="97"/>
      <c r="P59" s="97"/>
      <c r="Q59" s="97"/>
      <c r="R59" s="97"/>
      <c r="S59" s="97"/>
      <c r="T59" s="105">
        <v>7192.4365620736698</v>
      </c>
      <c r="U59" s="105">
        <v>7192.4365620736698</v>
      </c>
      <c r="V59" s="105">
        <v>7192.4365620736698</v>
      </c>
      <c r="W59" s="98"/>
      <c r="X59" s="98"/>
      <c r="Y59" s="98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W59" s="59"/>
      <c r="AX59" s="59"/>
      <c r="AY59" s="59"/>
      <c r="AZ59" s="79"/>
    </row>
    <row r="60" spans="1:52">
      <c r="A60" s="59">
        <f t="shared" si="0"/>
        <v>17</v>
      </c>
      <c r="B60" s="97">
        <v>7190</v>
      </c>
      <c r="C60" s="97">
        <v>7190</v>
      </c>
      <c r="D60" s="97">
        <v>7190</v>
      </c>
      <c r="E60" s="97"/>
      <c r="F60" s="97"/>
      <c r="G60" s="97"/>
      <c r="H60" s="97"/>
      <c r="I60" s="97"/>
      <c r="J60" s="97"/>
      <c r="K60" s="97">
        <v>7192.79999999964</v>
      </c>
      <c r="L60" s="97">
        <v>7192.79999999964</v>
      </c>
      <c r="M60" s="97">
        <v>7192.79999999964</v>
      </c>
      <c r="N60" s="97"/>
      <c r="O60" s="97"/>
      <c r="P60" s="97"/>
      <c r="Q60" s="39"/>
      <c r="R60" s="39"/>
      <c r="S60" s="39"/>
      <c r="T60" s="105"/>
      <c r="U60" s="105"/>
      <c r="V60" s="105"/>
      <c r="W60" s="98"/>
      <c r="X60" s="98"/>
      <c r="Y60" s="98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</row>
    <row r="61" spans="1:52">
      <c r="A61" s="59">
        <f t="shared" si="0"/>
        <v>18</v>
      </c>
      <c r="B61" s="97">
        <v>7190</v>
      </c>
      <c r="C61" s="97">
        <v>7190</v>
      </c>
      <c r="D61" s="97">
        <v>7190</v>
      </c>
      <c r="E61" s="97"/>
      <c r="F61" s="97"/>
      <c r="G61" s="97"/>
      <c r="H61" s="97"/>
      <c r="I61" s="97"/>
      <c r="J61" s="97"/>
      <c r="K61" s="97">
        <v>7192.79999999964</v>
      </c>
      <c r="L61" s="97">
        <v>7192.79999999964</v>
      </c>
      <c r="M61" s="97">
        <v>7192.79999999964</v>
      </c>
      <c r="N61" s="97"/>
      <c r="O61" s="97"/>
      <c r="P61" s="97"/>
      <c r="Q61" s="97"/>
      <c r="R61" s="97"/>
      <c r="S61" s="97"/>
      <c r="T61" s="105">
        <v>7192.4365620736698</v>
      </c>
      <c r="U61" s="105">
        <v>7192.4365620736698</v>
      </c>
      <c r="V61" s="105">
        <v>7192.4365620736698</v>
      </c>
      <c r="W61" s="98"/>
      <c r="X61" s="98"/>
      <c r="Y61" s="98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</row>
    <row r="62" spans="1:52">
      <c r="A62" s="59">
        <f t="shared" si="0"/>
        <v>19</v>
      </c>
      <c r="B62" s="97"/>
      <c r="C62" s="97"/>
      <c r="D62" s="97"/>
      <c r="E62" s="97"/>
      <c r="F62" s="97"/>
      <c r="G62" s="97"/>
      <c r="H62" s="97"/>
      <c r="I62" s="97"/>
      <c r="J62" s="97"/>
      <c r="K62" s="97">
        <v>7192.79999999964</v>
      </c>
      <c r="L62" s="97">
        <v>7192.79999999964</v>
      </c>
      <c r="M62" s="97">
        <v>7192.79999999964</v>
      </c>
      <c r="N62" s="97"/>
      <c r="O62" s="97"/>
      <c r="P62" s="97"/>
      <c r="Q62" s="98"/>
      <c r="R62" s="98"/>
      <c r="S62" s="98"/>
      <c r="T62" s="97"/>
      <c r="U62" s="97"/>
      <c r="V62" s="97"/>
      <c r="W62" s="98"/>
      <c r="X62" s="98"/>
      <c r="Y62" s="98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</row>
    <row r="63" spans="1:52">
      <c r="A63" s="59">
        <f t="shared" si="0"/>
        <v>20</v>
      </c>
      <c r="B63" s="97"/>
      <c r="C63" s="97"/>
      <c r="D63" s="97"/>
      <c r="E63" s="97"/>
      <c r="F63" s="97"/>
      <c r="G63" s="97"/>
      <c r="H63" s="97"/>
      <c r="I63" s="97"/>
      <c r="J63" s="97"/>
      <c r="K63" s="97">
        <v>7192.79999999964</v>
      </c>
      <c r="L63" s="97">
        <v>7192.79999999964</v>
      </c>
      <c r="M63" s="97">
        <v>7192.79999999964</v>
      </c>
      <c r="N63" s="97"/>
      <c r="O63" s="97"/>
      <c r="P63" s="97"/>
      <c r="Q63" s="98"/>
      <c r="R63" s="98"/>
      <c r="S63" s="98"/>
      <c r="T63" s="97"/>
      <c r="U63" s="97"/>
      <c r="V63" s="97"/>
      <c r="W63" s="98"/>
      <c r="X63" s="98"/>
      <c r="Y63" s="98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</row>
    <row r="64" spans="1:52">
      <c r="A64" s="59">
        <f t="shared" si="0"/>
        <v>21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8"/>
      <c r="R64" s="98"/>
      <c r="S64" s="98"/>
      <c r="T64" s="97"/>
      <c r="U64" s="97"/>
      <c r="V64" s="97"/>
      <c r="W64" s="98"/>
      <c r="X64" s="98"/>
      <c r="Y64" s="98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</row>
    <row r="65" spans="1:46">
      <c r="A65" s="59">
        <f t="shared" si="0"/>
        <v>22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8"/>
      <c r="R65" s="98"/>
      <c r="S65" s="98"/>
      <c r="T65" s="97"/>
      <c r="U65" s="97"/>
      <c r="V65" s="97"/>
      <c r="W65" s="98"/>
      <c r="X65" s="98"/>
      <c r="Y65" s="98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</row>
    <row r="66" spans="1:46">
      <c r="A66" s="59">
        <f t="shared" si="0"/>
        <v>23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8"/>
      <c r="R66" s="98"/>
      <c r="S66" s="98"/>
      <c r="T66" s="97"/>
      <c r="U66" s="97"/>
      <c r="V66" s="97"/>
      <c r="W66" s="98"/>
      <c r="X66" s="98"/>
      <c r="Y66" s="98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</row>
    <row r="67" spans="1:46">
      <c r="A67" s="59">
        <f t="shared" si="0"/>
        <v>24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8"/>
      <c r="R67" s="98"/>
      <c r="S67" s="98"/>
      <c r="T67" s="97"/>
      <c r="U67" s="97"/>
      <c r="V67" s="97"/>
      <c r="W67" s="98"/>
      <c r="X67" s="98"/>
      <c r="Y67" s="98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</row>
    <row r="68" spans="1:46">
      <c r="A68" s="77"/>
      <c r="B68" s="78">
        <f t="shared" ref="B68:AT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>1.2299034101672821</v>
      </c>
      <c r="C68" s="78">
        <f t="shared" si="1"/>
        <v>2.3062244644445107</v>
      </c>
      <c r="D68" s="78">
        <f t="shared" si="1"/>
        <v>4.8013360841966737</v>
      </c>
      <c r="E68" s="78">
        <v>3.1</v>
      </c>
      <c r="F68" s="78">
        <v>3.5</v>
      </c>
      <c r="G68" s="78">
        <v>6.1</v>
      </c>
      <c r="H68" s="78" t="str">
        <f t="shared" si="1"/>
        <v/>
      </c>
      <c r="I68" s="78" t="str">
        <f t="shared" si="1"/>
        <v/>
      </c>
      <c r="J68" s="78" t="str">
        <f t="shared" si="1"/>
        <v/>
      </c>
      <c r="K68" s="78">
        <f t="shared" si="1"/>
        <v>2.274579328179188</v>
      </c>
      <c r="L68" s="78">
        <f t="shared" si="1"/>
        <v>2.9030085413317344</v>
      </c>
      <c r="M68" s="78">
        <f t="shared" si="1"/>
        <v>4.7269266612194123</v>
      </c>
      <c r="N68" s="78" t="str">
        <f t="shared" si="1"/>
        <v/>
      </c>
      <c r="O68" s="78" t="str">
        <f t="shared" si="1"/>
        <v/>
      </c>
      <c r="P68" s="78" t="str">
        <f t="shared" si="1"/>
        <v/>
      </c>
      <c r="Q68" s="78" t="str">
        <f t="shared" si="1"/>
        <v/>
      </c>
      <c r="R68" s="78" t="str">
        <f t="shared" si="1"/>
        <v/>
      </c>
      <c r="S68" s="78" t="str">
        <f t="shared" si="1"/>
        <v/>
      </c>
      <c r="T68" s="157">
        <v>3.6595131691673801</v>
      </c>
      <c r="U68" s="157">
        <v>4.2037874651538099</v>
      </c>
      <c r="V68" s="157">
        <v>6.3779153976943403</v>
      </c>
      <c r="W68" s="78" t="str">
        <f t="shared" si="1"/>
        <v/>
      </c>
      <c r="X68" s="78" t="str">
        <f t="shared" si="1"/>
        <v/>
      </c>
      <c r="Y68" s="78" t="str">
        <f t="shared" si="1"/>
        <v/>
      </c>
      <c r="Z68" s="78" t="str">
        <f t="shared" si="1"/>
        <v/>
      </c>
      <c r="AA68" s="78" t="str">
        <f t="shared" si="1"/>
        <v/>
      </c>
      <c r="AB68" s="78" t="str">
        <f t="shared" si="1"/>
        <v/>
      </c>
      <c r="AC68" s="78" t="str">
        <f t="shared" si="1"/>
        <v/>
      </c>
      <c r="AD68" s="78" t="str">
        <f t="shared" si="1"/>
        <v/>
      </c>
      <c r="AE68" s="78" t="str">
        <f t="shared" si="1"/>
        <v/>
      </c>
      <c r="AF68" s="78" t="str">
        <f t="shared" si="1"/>
        <v/>
      </c>
      <c r="AG68" s="78" t="str">
        <f t="shared" si="1"/>
        <v/>
      </c>
      <c r="AH68" s="78" t="str">
        <f t="shared" si="1"/>
        <v/>
      </c>
      <c r="AI68" s="78" t="str">
        <f t="shared" si="1"/>
        <v/>
      </c>
      <c r="AJ68" s="78" t="str">
        <f t="shared" si="1"/>
        <v/>
      </c>
      <c r="AK68" s="78" t="str">
        <f t="shared" si="1"/>
        <v/>
      </c>
      <c r="AL68" s="78" t="str">
        <f t="shared" si="1"/>
        <v/>
      </c>
      <c r="AM68" s="78" t="str">
        <f t="shared" si="1"/>
        <v/>
      </c>
      <c r="AN68" s="78" t="str">
        <f t="shared" si="1"/>
        <v/>
      </c>
      <c r="AO68" s="78" t="str">
        <f t="shared" si="1"/>
        <v/>
      </c>
      <c r="AP68" s="78" t="str">
        <f t="shared" si="1"/>
        <v/>
      </c>
      <c r="AQ68" s="78" t="str">
        <f t="shared" si="1"/>
        <v/>
      </c>
      <c r="AR68" s="78" t="str">
        <f t="shared" si="1"/>
        <v/>
      </c>
      <c r="AS68" s="78" t="str">
        <f t="shared" si="1"/>
        <v/>
      </c>
      <c r="AT68" s="78" t="str">
        <f t="shared" si="1"/>
        <v/>
      </c>
    </row>
    <row r="69" spans="1:46">
      <c r="A69" s="77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AO69" s="78"/>
    </row>
    <row r="70" spans="1:46">
      <c r="E70" s="63"/>
      <c r="F70" s="63"/>
      <c r="G70" s="63"/>
      <c r="H70" s="63"/>
      <c r="I70" s="63"/>
      <c r="J70" s="63"/>
      <c r="K70" s="63"/>
      <c r="L70" s="63"/>
      <c r="M70" s="63"/>
      <c r="Z70" s="87"/>
      <c r="AA70" s="87"/>
      <c r="AB70" s="87"/>
    </row>
    <row r="71" spans="1:46">
      <c r="E71" s="63"/>
      <c r="F71" s="63"/>
      <c r="G71" s="63"/>
      <c r="H71" s="63"/>
      <c r="I71" s="63"/>
      <c r="J71" s="63"/>
      <c r="K71" s="63"/>
      <c r="L71" s="63"/>
      <c r="M71" s="63"/>
      <c r="Z71" s="87"/>
      <c r="AA71" s="87"/>
      <c r="AB71" s="87"/>
    </row>
    <row r="72" spans="1:46">
      <c r="B72" s="61"/>
      <c r="C72" s="61"/>
      <c r="D72" s="61"/>
      <c r="E72" s="61"/>
      <c r="F72" s="61"/>
      <c r="G72" s="61"/>
      <c r="H72" s="61"/>
      <c r="I72" s="61"/>
      <c r="J72" s="61"/>
      <c r="K72" s="63"/>
      <c r="L72" s="63"/>
      <c r="M72" s="63"/>
      <c r="Z72" s="87"/>
      <c r="AA72" s="87"/>
      <c r="AB72" s="87"/>
    </row>
    <row r="73" spans="1:46">
      <c r="E73" s="63"/>
      <c r="F73" s="63"/>
      <c r="G73" s="63"/>
      <c r="H73" s="63"/>
      <c r="I73" s="63"/>
      <c r="J73" s="63"/>
      <c r="K73" s="63"/>
      <c r="L73" s="63"/>
      <c r="M73" s="63"/>
      <c r="Z73" s="87"/>
      <c r="AA73" s="87"/>
      <c r="AB73" s="87"/>
    </row>
    <row r="74" spans="1:46">
      <c r="E74" s="67"/>
      <c r="F74" s="67"/>
      <c r="G74" s="67"/>
      <c r="H74" s="67"/>
      <c r="I74" s="67"/>
      <c r="J74" s="67"/>
      <c r="K74" s="63"/>
      <c r="L74" s="63"/>
      <c r="M74" s="63"/>
      <c r="Z74" s="87"/>
      <c r="AA74" s="87"/>
      <c r="AB74" s="87"/>
    </row>
    <row r="75" spans="1:46">
      <c r="E75" s="67"/>
      <c r="F75" s="67"/>
      <c r="G75" s="67"/>
      <c r="H75" s="67"/>
      <c r="I75" s="67"/>
      <c r="J75" s="67"/>
      <c r="K75" s="63"/>
      <c r="L75" s="63"/>
      <c r="M75" s="63"/>
      <c r="Z75" s="87"/>
      <c r="AA75" s="87"/>
      <c r="AB75" s="87"/>
    </row>
    <row r="76" spans="1:46">
      <c r="E76" s="67"/>
      <c r="F76" s="67"/>
      <c r="G76" s="67"/>
      <c r="H76" s="67"/>
      <c r="I76" s="67"/>
      <c r="J76" s="67"/>
      <c r="K76" s="63"/>
      <c r="L76" s="63"/>
      <c r="M76" s="63"/>
      <c r="Z76" s="87"/>
      <c r="AA76" s="87"/>
      <c r="AB76" s="87"/>
    </row>
    <row r="77" spans="1:46">
      <c r="E77" s="67"/>
      <c r="F77" s="67"/>
      <c r="G77" s="67"/>
      <c r="H77" s="87"/>
      <c r="I77" s="87"/>
      <c r="J77" s="87"/>
      <c r="K77" s="63"/>
      <c r="L77" s="63"/>
      <c r="M77" s="63"/>
      <c r="Z77" s="87"/>
      <c r="AA77" s="87"/>
      <c r="AB77" s="87"/>
    </row>
    <row r="78" spans="1:46">
      <c r="E78" s="67"/>
      <c r="F78" s="67"/>
      <c r="G78" s="67"/>
      <c r="H78" s="87"/>
      <c r="I78" s="87"/>
      <c r="J78" s="87"/>
      <c r="K78" s="63"/>
      <c r="L78" s="63"/>
      <c r="M78" s="63"/>
      <c r="Z78" s="87"/>
      <c r="AA78" s="87"/>
      <c r="AB78" s="87"/>
    </row>
    <row r="79" spans="1:46">
      <c r="E79" s="67"/>
      <c r="F79" s="67"/>
      <c r="G79" s="67"/>
      <c r="H79" s="87"/>
      <c r="I79" s="87"/>
      <c r="J79" s="87"/>
      <c r="K79" s="63"/>
      <c r="L79" s="63"/>
      <c r="M79" s="63"/>
      <c r="Z79" s="87"/>
      <c r="AA79" s="87"/>
      <c r="AB79" s="87"/>
    </row>
    <row r="80" spans="1:46">
      <c r="E80" s="67"/>
      <c r="F80" s="67"/>
      <c r="G80" s="67"/>
      <c r="H80" s="87"/>
      <c r="I80" s="87"/>
      <c r="J80" s="87"/>
      <c r="K80" s="63"/>
      <c r="L80" s="63"/>
      <c r="M80" s="63"/>
      <c r="Z80" s="87"/>
      <c r="AA80" s="87"/>
      <c r="AB80" s="87"/>
    </row>
    <row r="81" spans="1:31">
      <c r="E81" s="67"/>
      <c r="F81" s="67"/>
      <c r="G81" s="67"/>
      <c r="H81" s="87"/>
      <c r="I81" s="87"/>
      <c r="J81" s="87"/>
      <c r="K81" s="63"/>
      <c r="L81" s="63"/>
      <c r="M81" s="63"/>
      <c r="Z81" s="87"/>
      <c r="AA81" s="87"/>
      <c r="AB81" s="87"/>
    </row>
    <row r="82" spans="1:31">
      <c r="E82" s="67"/>
      <c r="F82" s="67"/>
      <c r="G82" s="67"/>
      <c r="H82" s="87"/>
      <c r="I82" s="87"/>
      <c r="J82" s="87"/>
      <c r="K82" s="63"/>
      <c r="L82" s="63"/>
      <c r="M82" s="63"/>
      <c r="Z82" s="87"/>
      <c r="AA82" s="87"/>
      <c r="AB82" s="87"/>
    </row>
    <row r="83" spans="1:31">
      <c r="H83" s="87"/>
      <c r="I83" s="87"/>
      <c r="J83" s="87"/>
      <c r="N83" s="68"/>
      <c r="O83" s="68"/>
      <c r="P83" s="68"/>
      <c r="Z83" s="87"/>
      <c r="AA83" s="87"/>
      <c r="AB83" s="87"/>
      <c r="AC83" s="61"/>
      <c r="AD83" s="61"/>
      <c r="AE83" s="61"/>
    </row>
    <row r="84" spans="1:31">
      <c r="A84" s="66"/>
      <c r="H84" s="87"/>
      <c r="I84" s="87"/>
      <c r="J84" s="87"/>
      <c r="Z84" s="87"/>
      <c r="AA84" s="87"/>
      <c r="AB84" s="87"/>
      <c r="AC84" s="61"/>
      <c r="AD84" s="61"/>
      <c r="AE84" s="61"/>
    </row>
    <row r="85" spans="1:31">
      <c r="E85" s="69"/>
      <c r="F85" s="69"/>
      <c r="G85" s="69"/>
      <c r="H85" s="87"/>
      <c r="I85" s="87"/>
      <c r="J85" s="87"/>
      <c r="K85" s="63"/>
      <c r="L85" s="63"/>
      <c r="M85" s="63"/>
    </row>
    <row r="86" spans="1:31">
      <c r="H86" s="87"/>
      <c r="I86" s="87"/>
      <c r="J86" s="87"/>
      <c r="K86" s="63"/>
      <c r="L86" s="63"/>
      <c r="M86" s="63"/>
    </row>
    <row r="87" spans="1:31">
      <c r="E87" s="67"/>
      <c r="F87" s="67"/>
      <c r="G87" s="67"/>
      <c r="H87" s="87"/>
      <c r="I87" s="87"/>
      <c r="J87" s="87"/>
      <c r="K87" s="63"/>
      <c r="L87" s="63"/>
      <c r="M87" s="63"/>
    </row>
    <row r="88" spans="1:31">
      <c r="E88" s="67"/>
      <c r="F88" s="67"/>
      <c r="G88" s="67"/>
      <c r="H88" s="87"/>
      <c r="I88" s="87"/>
      <c r="J88" s="87"/>
      <c r="K88" s="63"/>
      <c r="L88" s="63"/>
      <c r="M88" s="63"/>
    </row>
    <row r="89" spans="1:31">
      <c r="E89" s="67"/>
      <c r="F89" s="67"/>
      <c r="G89" s="67"/>
      <c r="H89" s="87"/>
      <c r="I89" s="87"/>
      <c r="J89" s="87"/>
      <c r="K89" s="63"/>
      <c r="L89" s="63"/>
      <c r="M89" s="63"/>
    </row>
    <row r="90" spans="1:31">
      <c r="E90" s="67"/>
      <c r="F90" s="67"/>
      <c r="G90" s="67"/>
      <c r="H90" s="87"/>
      <c r="I90" s="87"/>
      <c r="J90" s="87"/>
      <c r="K90" s="63"/>
      <c r="L90" s="63"/>
      <c r="M90" s="63"/>
    </row>
    <row r="91" spans="1:31">
      <c r="E91" s="67"/>
      <c r="F91" s="67"/>
      <c r="G91" s="67"/>
      <c r="H91" s="99"/>
      <c r="I91" s="99"/>
      <c r="J91" s="99"/>
      <c r="K91" s="63"/>
      <c r="L91" s="63"/>
      <c r="M91" s="63"/>
    </row>
    <row r="92" spans="1:31">
      <c r="E92" s="67"/>
      <c r="F92" s="67"/>
      <c r="G92" s="67"/>
      <c r="H92" s="67"/>
      <c r="I92" s="67"/>
      <c r="J92" s="67"/>
      <c r="K92" s="63"/>
      <c r="L92" s="63"/>
      <c r="M92" s="63"/>
    </row>
    <row r="93" spans="1:31">
      <c r="E93" s="67"/>
      <c r="F93" s="67"/>
      <c r="G93" s="67"/>
      <c r="H93" s="67"/>
      <c r="I93" s="67"/>
      <c r="J93" s="67"/>
      <c r="K93" s="63"/>
      <c r="L93" s="63"/>
      <c r="M93" s="63"/>
    </row>
    <row r="94" spans="1:31">
      <c r="E94" s="67"/>
      <c r="F94" s="67"/>
      <c r="G94" s="67"/>
      <c r="H94" s="67"/>
      <c r="I94" s="67"/>
      <c r="J94" s="67"/>
      <c r="K94" s="63"/>
      <c r="L94" s="63"/>
      <c r="M94" s="63"/>
    </row>
    <row r="95" spans="1:31">
      <c r="E95" s="67"/>
      <c r="F95" s="67"/>
      <c r="G95" s="67"/>
      <c r="H95" s="67"/>
      <c r="I95" s="67"/>
      <c r="J95" s="67"/>
      <c r="K95" s="63"/>
      <c r="L95" s="63"/>
      <c r="M95" s="63"/>
    </row>
    <row r="96" spans="1:31">
      <c r="E96" s="67"/>
      <c r="F96" s="67"/>
      <c r="G96" s="67"/>
      <c r="H96" s="67"/>
      <c r="I96" s="67"/>
      <c r="J96" s="67"/>
      <c r="K96" s="63"/>
      <c r="L96" s="63"/>
      <c r="M96" s="63"/>
    </row>
    <row r="97" spans="1:31">
      <c r="K97" s="63"/>
      <c r="L97" s="63"/>
      <c r="M97" s="63"/>
    </row>
    <row r="98" spans="1:31">
      <c r="K98" s="63"/>
      <c r="L98" s="63"/>
      <c r="M98" s="63"/>
    </row>
    <row r="100" spans="1:31">
      <c r="A100" s="66"/>
      <c r="Z100" s="61"/>
      <c r="AA100" s="61"/>
      <c r="AB100" s="61"/>
      <c r="AC100" s="61"/>
      <c r="AD100" s="61"/>
      <c r="AE100" s="61"/>
    </row>
    <row r="101" spans="1:31">
      <c r="E101" s="69"/>
      <c r="F101" s="69"/>
      <c r="G101" s="69"/>
      <c r="H101" s="69"/>
      <c r="I101" s="69"/>
      <c r="J101" s="69"/>
      <c r="K101" s="69"/>
      <c r="L101" s="69"/>
      <c r="M101" s="69"/>
    </row>
    <row r="103" spans="1:31">
      <c r="E103" s="67"/>
      <c r="F103" s="67"/>
      <c r="G103" s="67"/>
      <c r="H103" s="67"/>
      <c r="I103" s="67"/>
      <c r="J103" s="67"/>
      <c r="K103" s="67"/>
      <c r="L103" s="67"/>
      <c r="M103" s="67"/>
    </row>
    <row r="104" spans="1:31">
      <c r="E104" s="67"/>
      <c r="F104" s="67"/>
      <c r="G104" s="67"/>
      <c r="H104" s="67"/>
      <c r="I104" s="67"/>
      <c r="J104" s="67"/>
      <c r="K104" s="67"/>
      <c r="L104" s="67"/>
      <c r="M104" s="67"/>
    </row>
    <row r="105" spans="1:31">
      <c r="E105" s="67"/>
      <c r="F105" s="67"/>
      <c r="G105" s="67"/>
      <c r="H105" s="67"/>
      <c r="I105" s="67"/>
      <c r="J105" s="67"/>
      <c r="K105" s="67"/>
      <c r="L105" s="67"/>
      <c r="M105" s="67"/>
    </row>
    <row r="106" spans="1:31">
      <c r="E106" s="67"/>
      <c r="F106" s="67"/>
      <c r="G106" s="67"/>
      <c r="H106" s="67"/>
      <c r="I106" s="67"/>
      <c r="J106" s="67"/>
      <c r="K106" s="67"/>
      <c r="L106" s="67"/>
      <c r="M106" s="67"/>
    </row>
    <row r="107" spans="1:31">
      <c r="E107" s="67"/>
      <c r="F107" s="67"/>
      <c r="G107" s="67"/>
      <c r="H107" s="67"/>
      <c r="I107" s="67"/>
      <c r="J107" s="67"/>
      <c r="K107" s="67"/>
      <c r="L107" s="67"/>
      <c r="M107" s="67"/>
    </row>
    <row r="108" spans="1:31">
      <c r="E108" s="67"/>
      <c r="F108" s="67"/>
      <c r="G108" s="67"/>
      <c r="H108" s="67"/>
      <c r="I108" s="67"/>
      <c r="J108" s="67"/>
      <c r="K108" s="67"/>
      <c r="L108" s="67"/>
      <c r="M108" s="67"/>
    </row>
    <row r="109" spans="1:31">
      <c r="E109" s="67"/>
      <c r="F109" s="67"/>
      <c r="G109" s="67"/>
      <c r="H109" s="67"/>
      <c r="I109" s="67"/>
      <c r="J109" s="67"/>
      <c r="K109" s="67"/>
      <c r="L109" s="67"/>
      <c r="M109" s="67"/>
    </row>
    <row r="110" spans="1:31">
      <c r="E110" s="67"/>
      <c r="F110" s="67"/>
      <c r="G110" s="67"/>
      <c r="H110" s="67"/>
      <c r="I110" s="67"/>
      <c r="J110" s="67"/>
      <c r="K110" s="67"/>
      <c r="L110" s="67"/>
      <c r="M110" s="67"/>
      <c r="N110" s="68"/>
      <c r="O110" s="68"/>
      <c r="P110" s="68"/>
    </row>
    <row r="111" spans="1:31">
      <c r="E111" s="67"/>
      <c r="F111" s="67"/>
      <c r="G111" s="67"/>
      <c r="H111" s="67"/>
      <c r="I111" s="67"/>
      <c r="J111" s="67"/>
      <c r="K111" s="67"/>
      <c r="L111" s="67"/>
      <c r="M111" s="67"/>
    </row>
    <row r="112" spans="1:31">
      <c r="E112" s="67"/>
      <c r="F112" s="67"/>
      <c r="G112" s="67"/>
      <c r="H112" s="67"/>
      <c r="I112" s="67"/>
      <c r="J112" s="67"/>
      <c r="K112" s="67"/>
      <c r="L112" s="67"/>
      <c r="M112" s="67"/>
      <c r="N112" s="68"/>
      <c r="O112" s="68"/>
      <c r="P112" s="68"/>
    </row>
    <row r="114" spans="2:31">
      <c r="N114" s="68"/>
      <c r="O114" s="68"/>
      <c r="P114" s="68"/>
    </row>
    <row r="115" spans="2:31">
      <c r="T115" s="70"/>
      <c r="U115" s="70"/>
      <c r="V115" s="70"/>
    </row>
    <row r="116" spans="2:31">
      <c r="N116" s="61"/>
      <c r="O116" s="61"/>
      <c r="P116" s="61"/>
      <c r="T116" s="70"/>
      <c r="U116" s="70"/>
      <c r="V116" s="70"/>
    </row>
    <row r="117" spans="2:31">
      <c r="T117" s="70"/>
      <c r="U117" s="70"/>
      <c r="V117" s="70"/>
    </row>
    <row r="118" spans="2:31">
      <c r="E118" s="71"/>
      <c r="F118" s="71"/>
      <c r="G118" s="71"/>
      <c r="H118" s="71"/>
      <c r="I118" s="71"/>
      <c r="J118" s="71"/>
      <c r="K118" s="71"/>
      <c r="L118" s="71"/>
      <c r="M118" s="71"/>
      <c r="N118" s="72"/>
      <c r="O118" s="72"/>
      <c r="P118" s="72"/>
      <c r="T118" s="70"/>
      <c r="U118" s="70"/>
      <c r="V118" s="70"/>
    </row>
    <row r="119" spans="2:31">
      <c r="E119" s="71"/>
      <c r="F119" s="71"/>
      <c r="G119" s="71"/>
      <c r="H119" s="71"/>
      <c r="I119" s="71"/>
      <c r="J119" s="71"/>
      <c r="K119" s="71"/>
      <c r="L119" s="71"/>
      <c r="M119" s="71"/>
      <c r="N119" s="68"/>
      <c r="O119" s="68"/>
      <c r="P119" s="68"/>
      <c r="T119" s="70"/>
      <c r="U119" s="70"/>
      <c r="V119" s="70"/>
    </row>
    <row r="120" spans="2:31">
      <c r="E120" s="71"/>
      <c r="F120" s="71"/>
      <c r="G120" s="71"/>
      <c r="H120" s="71"/>
      <c r="I120" s="71"/>
      <c r="J120" s="71"/>
      <c r="K120" s="71"/>
      <c r="L120" s="71"/>
      <c r="M120" s="71"/>
      <c r="N120" s="68"/>
      <c r="O120" s="68"/>
      <c r="P120" s="68"/>
      <c r="T120" s="70"/>
      <c r="U120" s="70"/>
      <c r="V120" s="70"/>
    </row>
    <row r="121" spans="2:31">
      <c r="E121" s="71"/>
      <c r="F121" s="71"/>
      <c r="G121" s="71"/>
      <c r="H121" s="71"/>
      <c r="I121" s="71"/>
      <c r="J121" s="71"/>
      <c r="K121" s="71"/>
      <c r="L121" s="71"/>
      <c r="M121" s="71"/>
      <c r="N121" s="68"/>
      <c r="O121" s="68"/>
      <c r="P121" s="68"/>
      <c r="T121" s="70"/>
      <c r="U121" s="70"/>
      <c r="V121" s="70"/>
    </row>
    <row r="122" spans="2:31">
      <c r="E122" s="71"/>
      <c r="F122" s="71"/>
      <c r="G122" s="71"/>
      <c r="H122" s="71"/>
      <c r="I122" s="71"/>
      <c r="J122" s="71"/>
      <c r="K122" s="71"/>
      <c r="L122" s="71"/>
      <c r="M122" s="71"/>
      <c r="N122" s="68"/>
      <c r="O122" s="68"/>
      <c r="P122" s="68"/>
      <c r="T122" s="70"/>
      <c r="U122" s="70"/>
      <c r="V122" s="70"/>
    </row>
    <row r="123" spans="2:31">
      <c r="E123" s="71"/>
      <c r="F123" s="71"/>
      <c r="G123" s="71"/>
      <c r="H123" s="71"/>
      <c r="I123" s="71"/>
      <c r="J123" s="71"/>
      <c r="K123" s="71"/>
      <c r="L123" s="71"/>
      <c r="M123" s="71"/>
      <c r="N123" s="68"/>
      <c r="O123" s="68"/>
      <c r="P123" s="68"/>
      <c r="T123" s="70"/>
      <c r="U123" s="70"/>
      <c r="V123" s="70"/>
    </row>
    <row r="124" spans="2:31">
      <c r="E124" s="71"/>
      <c r="F124" s="71"/>
      <c r="G124" s="71"/>
      <c r="H124" s="71"/>
      <c r="I124" s="71"/>
      <c r="J124" s="71"/>
      <c r="K124" s="71"/>
      <c r="L124" s="71"/>
      <c r="M124" s="71"/>
      <c r="N124" s="68"/>
      <c r="O124" s="68"/>
      <c r="P124" s="68"/>
      <c r="T124" s="70"/>
      <c r="U124" s="70"/>
      <c r="V124" s="70"/>
    </row>
    <row r="125" spans="2:31">
      <c r="E125" s="71"/>
      <c r="F125" s="71"/>
      <c r="G125" s="71"/>
      <c r="H125" s="71"/>
      <c r="I125" s="71"/>
      <c r="J125" s="71"/>
      <c r="K125" s="71"/>
      <c r="L125" s="71"/>
      <c r="M125" s="71"/>
      <c r="T125" s="73"/>
      <c r="U125" s="73"/>
      <c r="V125" s="73"/>
    </row>
    <row r="126" spans="2:31">
      <c r="B126" s="74"/>
      <c r="C126" s="74"/>
      <c r="D126" s="74"/>
      <c r="E126" s="71"/>
      <c r="F126" s="71"/>
      <c r="G126" s="71"/>
      <c r="H126" s="71"/>
      <c r="I126" s="71"/>
      <c r="J126" s="71"/>
      <c r="K126" s="71"/>
      <c r="L126" s="71"/>
      <c r="M126" s="71"/>
      <c r="Q126" s="74"/>
      <c r="R126" s="74"/>
      <c r="S126" s="74"/>
      <c r="Z126" s="74"/>
      <c r="AA126" s="74"/>
      <c r="AB126" s="74"/>
      <c r="AC126" s="74"/>
      <c r="AD126" s="74"/>
      <c r="AE126" s="74"/>
    </row>
  </sheetData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BA126"/>
  <sheetViews>
    <sheetView topLeftCell="A16" zoomScale="40" zoomScaleNormal="40" workbookViewId="0">
      <selection activeCell="L38" sqref="L38:L63"/>
    </sheetView>
  </sheetViews>
  <sheetFormatPr defaultColWidth="9.140625" defaultRowHeight="12.75"/>
  <cols>
    <col min="1" max="4" width="8.7109375" style="63" customWidth="1"/>
    <col min="5" max="13" width="8.7109375" style="62" customWidth="1"/>
    <col min="14" max="47" width="8.7109375" style="63" customWidth="1"/>
    <col min="48" max="16384" width="9.140625" style="63"/>
  </cols>
  <sheetData>
    <row r="1" spans="1:53" ht="15.75">
      <c r="A1" s="82" t="s">
        <v>20</v>
      </c>
    </row>
    <row r="2" spans="1:53" ht="15.75">
      <c r="A2" s="82"/>
    </row>
    <row r="3" spans="1:53">
      <c r="A3" s="75" t="s">
        <v>4</v>
      </c>
      <c r="B3" s="75" t="s">
        <v>1</v>
      </c>
      <c r="C3" s="75"/>
      <c r="D3" s="75"/>
      <c r="E3" s="75" t="s">
        <v>6</v>
      </c>
      <c r="F3" s="75"/>
      <c r="G3" s="75"/>
      <c r="H3" s="75"/>
      <c r="I3" s="75"/>
      <c r="J3" s="75"/>
      <c r="N3" s="62"/>
      <c r="O3" s="62"/>
      <c r="P3" s="62"/>
      <c r="Z3" s="59"/>
      <c r="AA3" s="59"/>
      <c r="AB3" s="59"/>
      <c r="AC3" s="60"/>
      <c r="AD3" s="60"/>
      <c r="AE3" s="60"/>
      <c r="AF3" s="59"/>
      <c r="AG3" s="59"/>
      <c r="AH3" s="59"/>
      <c r="AI3" s="59"/>
      <c r="AJ3" s="61" t="s">
        <v>2</v>
      </c>
      <c r="AK3" s="80">
        <f>'MCS Table'!D25*10^3</f>
        <v>11512.800000000001</v>
      </c>
      <c r="AL3" s="61" t="s">
        <v>3</v>
      </c>
    </row>
    <row r="4" spans="1:53">
      <c r="A4" s="76">
        <v>0.7</v>
      </c>
      <c r="B4" s="81">
        <f>AVERAGE(B68:AS68)</f>
        <v>7.1876428288481726</v>
      </c>
      <c r="C4" s="81"/>
      <c r="D4" s="81"/>
      <c r="E4" s="65">
        <f>ABS(MIN(B68:AS68)-MAX(B68:AS68))</f>
        <v>4.925277138973148</v>
      </c>
      <c r="F4" s="65"/>
      <c r="G4" s="65"/>
      <c r="H4" s="65"/>
      <c r="I4" s="65"/>
      <c r="J4" s="65"/>
      <c r="AJ4" s="61" t="s">
        <v>7</v>
      </c>
      <c r="AK4" s="79">
        <f>A4*AK3</f>
        <v>8058.96</v>
      </c>
      <c r="AL4" s="61" t="s">
        <v>3</v>
      </c>
      <c r="AM4" s="61"/>
    </row>
    <row r="5" spans="1:53">
      <c r="A5" s="76"/>
      <c r="B5" s="81"/>
      <c r="C5" s="81"/>
      <c r="D5" s="81"/>
      <c r="E5" s="65"/>
      <c r="F5" s="65"/>
      <c r="G5" s="65"/>
      <c r="H5" s="65"/>
      <c r="I5" s="65"/>
      <c r="J5" s="65"/>
      <c r="AJ5" s="61"/>
      <c r="AK5" s="61"/>
      <c r="AL5" s="61"/>
      <c r="AM5" s="61"/>
      <c r="AN5" s="61"/>
      <c r="AO5" s="79"/>
      <c r="AP5" s="61"/>
      <c r="AQ5" s="61"/>
    </row>
    <row r="6" spans="1:53">
      <c r="A6" s="76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53">
      <c r="A7" s="64"/>
      <c r="E7" s="65"/>
      <c r="F7" s="65"/>
      <c r="G7" s="65"/>
      <c r="H7" s="65"/>
      <c r="I7" s="65"/>
      <c r="J7" s="65"/>
      <c r="K7" s="65"/>
      <c r="L7" s="65"/>
      <c r="M7" s="65"/>
      <c r="N7" s="66"/>
      <c r="O7" s="66"/>
      <c r="P7" s="66"/>
    </row>
    <row r="8" spans="1:53">
      <c r="A8" s="64"/>
      <c r="E8" s="65"/>
      <c r="F8" s="65"/>
      <c r="G8" s="65"/>
      <c r="H8" s="65"/>
      <c r="I8" s="65"/>
      <c r="J8" s="65"/>
      <c r="K8" s="65"/>
      <c r="L8" s="65"/>
      <c r="M8" s="65"/>
      <c r="N8" s="66"/>
      <c r="O8" s="66"/>
      <c r="P8" s="66"/>
    </row>
    <row r="9" spans="1:53">
      <c r="A9" s="64"/>
      <c r="E9" s="65"/>
      <c r="F9" s="65"/>
      <c r="G9" s="65"/>
      <c r="H9" s="65"/>
      <c r="I9" s="65"/>
      <c r="J9" s="65"/>
      <c r="K9" s="65"/>
      <c r="L9" s="65"/>
      <c r="M9" s="65"/>
      <c r="N9" s="66"/>
      <c r="O9" s="66"/>
      <c r="P9" s="66"/>
      <c r="AZ9" s="59"/>
      <c r="BA9" s="59"/>
    </row>
    <row r="10" spans="1:53">
      <c r="A10" s="64"/>
      <c r="E10" s="65"/>
      <c r="F10" s="65"/>
      <c r="G10" s="65"/>
      <c r="H10" s="65"/>
      <c r="I10" s="65"/>
      <c r="J10" s="65"/>
      <c r="K10" s="65"/>
      <c r="L10" s="65"/>
      <c r="M10" s="65"/>
      <c r="N10" s="66"/>
      <c r="O10" s="66"/>
      <c r="P10" s="66"/>
      <c r="AZ10" s="59"/>
      <c r="BA10" s="59"/>
    </row>
    <row r="11" spans="1:53">
      <c r="A11" s="64"/>
      <c r="E11" s="65"/>
      <c r="F11" s="65"/>
      <c r="G11" s="65"/>
      <c r="H11" s="65"/>
      <c r="I11" s="65"/>
      <c r="J11" s="65"/>
      <c r="K11" s="65"/>
      <c r="L11" s="65"/>
      <c r="M11" s="65"/>
      <c r="N11" s="66"/>
      <c r="O11" s="66"/>
      <c r="P11" s="66"/>
      <c r="AZ11" s="59"/>
      <c r="BA11" s="59"/>
    </row>
    <row r="12" spans="1:53">
      <c r="A12" s="64"/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66"/>
      <c r="P12" s="66"/>
      <c r="AZ12" s="59"/>
      <c r="BA12" s="59"/>
    </row>
    <row r="13" spans="1:53">
      <c r="A13" s="64"/>
      <c r="E13" s="65"/>
      <c r="F13" s="65"/>
      <c r="G13" s="65"/>
      <c r="H13" s="65"/>
      <c r="I13" s="65"/>
      <c r="J13" s="65"/>
      <c r="K13" s="65"/>
      <c r="L13" s="65"/>
      <c r="M13" s="65"/>
      <c r="N13" s="66"/>
      <c r="O13" s="66"/>
      <c r="P13" s="66"/>
      <c r="AU13" s="59"/>
      <c r="AZ13" s="59"/>
      <c r="BA13" s="59"/>
    </row>
    <row r="14" spans="1:53">
      <c r="A14" s="64"/>
      <c r="E14" s="65"/>
      <c r="F14" s="65"/>
      <c r="G14" s="65"/>
      <c r="H14" s="65"/>
      <c r="I14" s="65"/>
      <c r="J14" s="65"/>
      <c r="K14" s="65"/>
      <c r="L14" s="65"/>
      <c r="M14" s="65"/>
      <c r="N14" s="66"/>
      <c r="O14" s="66"/>
      <c r="P14" s="66"/>
      <c r="AU14" s="59"/>
      <c r="AZ14" s="59"/>
      <c r="BA14" s="59"/>
    </row>
    <row r="15" spans="1:53">
      <c r="A15" s="64"/>
      <c r="E15" s="65"/>
      <c r="F15" s="65"/>
      <c r="G15" s="65"/>
      <c r="H15" s="65"/>
      <c r="I15" s="65"/>
      <c r="J15" s="65"/>
      <c r="K15" s="65"/>
      <c r="L15" s="65"/>
      <c r="M15" s="65"/>
      <c r="N15" s="66"/>
      <c r="O15" s="66"/>
      <c r="P15" s="66"/>
      <c r="AU15" s="59"/>
      <c r="AZ15" s="59"/>
      <c r="BA15" s="59"/>
    </row>
    <row r="16" spans="1:53">
      <c r="A16" s="64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6"/>
      <c r="P16" s="66"/>
      <c r="AU16" s="59"/>
      <c r="AZ16" s="59"/>
      <c r="BA16" s="59"/>
    </row>
    <row r="17" spans="1:53">
      <c r="A17" s="64"/>
      <c r="E17" s="65"/>
      <c r="F17" s="65"/>
      <c r="G17" s="65"/>
      <c r="H17" s="65"/>
      <c r="I17" s="65"/>
      <c r="J17" s="65"/>
      <c r="K17" s="65"/>
      <c r="L17" s="65"/>
      <c r="M17" s="65"/>
      <c r="N17" s="66"/>
      <c r="O17" s="66"/>
      <c r="P17" s="66"/>
      <c r="AU17" s="59"/>
      <c r="AZ17" s="59"/>
      <c r="BA17" s="59"/>
    </row>
    <row r="18" spans="1:53">
      <c r="A18" s="64"/>
      <c r="E18" s="65"/>
      <c r="F18" s="65"/>
      <c r="G18" s="65"/>
      <c r="H18" s="65"/>
      <c r="I18" s="65"/>
      <c r="J18" s="65"/>
      <c r="K18" s="65"/>
      <c r="L18" s="65"/>
      <c r="M18" s="65"/>
      <c r="N18" s="66"/>
      <c r="O18" s="66"/>
      <c r="P18" s="66"/>
      <c r="AU18" s="59"/>
      <c r="AZ18" s="59"/>
      <c r="BA18" s="59"/>
    </row>
    <row r="19" spans="1:53">
      <c r="A19" s="64"/>
      <c r="E19" s="65"/>
      <c r="F19" s="65"/>
      <c r="G19" s="65"/>
      <c r="H19" s="65"/>
      <c r="I19" s="65"/>
      <c r="J19" s="65"/>
      <c r="K19" s="65"/>
      <c r="L19" s="65"/>
      <c r="M19" s="65"/>
      <c r="N19" s="66"/>
      <c r="O19" s="66"/>
      <c r="P19" s="66"/>
      <c r="AU19" s="59"/>
      <c r="AZ19" s="59"/>
      <c r="BA19" s="59"/>
    </row>
    <row r="20" spans="1:53">
      <c r="A20" s="64"/>
      <c r="E20" s="65"/>
      <c r="F20" s="65"/>
      <c r="G20" s="65"/>
      <c r="H20" s="65"/>
      <c r="I20" s="65"/>
      <c r="J20" s="65"/>
      <c r="K20" s="65"/>
      <c r="L20" s="65"/>
      <c r="M20" s="65"/>
      <c r="N20" s="66"/>
      <c r="O20" s="66"/>
      <c r="P20" s="66"/>
      <c r="AU20" s="59"/>
      <c r="AZ20" s="59"/>
      <c r="BA20" s="59"/>
    </row>
    <row r="21" spans="1:53">
      <c r="A21" s="64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66"/>
      <c r="P21" s="66"/>
      <c r="AU21" s="59"/>
      <c r="AZ21" s="59"/>
      <c r="BA21" s="59"/>
    </row>
    <row r="22" spans="1:53">
      <c r="A22" s="64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66"/>
      <c r="P22" s="66"/>
      <c r="AU22" s="59"/>
      <c r="AZ22" s="59"/>
      <c r="BA22" s="59"/>
    </row>
    <row r="23" spans="1:53">
      <c r="A23" s="64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66"/>
      <c r="P23" s="66"/>
      <c r="AU23" s="59"/>
      <c r="AZ23" s="59"/>
      <c r="BA23" s="59"/>
    </row>
    <row r="24" spans="1:53">
      <c r="A24" s="64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66"/>
      <c r="P24" s="66"/>
      <c r="AZ24" s="59"/>
      <c r="BA24" s="59"/>
    </row>
    <row r="25" spans="1:53">
      <c r="A25" s="64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66"/>
      <c r="P25" s="66"/>
      <c r="AZ25" s="59"/>
      <c r="BA25" s="59"/>
    </row>
    <row r="26" spans="1:53">
      <c r="A26" s="64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66"/>
      <c r="P26" s="66"/>
      <c r="AZ26" s="59"/>
      <c r="BA26" s="59"/>
    </row>
    <row r="27" spans="1:53">
      <c r="A27" s="64"/>
      <c r="E27" s="65"/>
      <c r="F27" s="65"/>
      <c r="G27" s="65"/>
      <c r="H27" s="65"/>
      <c r="I27" s="65"/>
      <c r="J27" s="65"/>
      <c r="K27" s="65"/>
      <c r="L27" s="65"/>
      <c r="M27" s="65"/>
      <c r="N27" s="66"/>
      <c r="O27" s="66"/>
      <c r="P27" s="66"/>
      <c r="AZ27" s="59"/>
      <c r="BA27" s="59"/>
    </row>
    <row r="28" spans="1:53">
      <c r="A28" s="64"/>
      <c r="E28" s="65"/>
      <c r="F28" s="65"/>
      <c r="G28" s="65"/>
      <c r="H28" s="65"/>
      <c r="I28" s="65"/>
      <c r="J28" s="65"/>
      <c r="K28" s="65"/>
      <c r="L28" s="65"/>
      <c r="M28" s="65"/>
      <c r="N28" s="66"/>
      <c r="O28" s="66"/>
      <c r="P28" s="66"/>
      <c r="AZ28" s="59"/>
      <c r="BA28" s="59"/>
    </row>
    <row r="29" spans="1:53">
      <c r="A29" s="64"/>
      <c r="E29" s="65"/>
      <c r="F29" s="65"/>
      <c r="G29" s="65"/>
      <c r="H29" s="65"/>
      <c r="I29" s="65"/>
      <c r="J29" s="65"/>
      <c r="K29" s="65"/>
      <c r="L29" s="65"/>
      <c r="M29" s="65"/>
      <c r="N29" s="66"/>
      <c r="O29" s="66"/>
      <c r="P29" s="66"/>
      <c r="AZ29" s="59"/>
      <c r="BA29" s="59"/>
    </row>
    <row r="30" spans="1:53">
      <c r="A30" s="64"/>
      <c r="E30" s="65"/>
      <c r="F30" s="65"/>
      <c r="G30" s="65"/>
      <c r="H30" s="65"/>
      <c r="I30" s="65"/>
      <c r="J30" s="65"/>
      <c r="K30" s="65"/>
      <c r="L30" s="65"/>
      <c r="M30" s="65"/>
      <c r="N30" s="66"/>
      <c r="O30" s="66"/>
      <c r="P30" s="66"/>
    </row>
    <row r="31" spans="1:53">
      <c r="A31" s="64"/>
      <c r="E31" s="65"/>
      <c r="F31" s="65"/>
      <c r="G31" s="65"/>
      <c r="H31" s="65"/>
      <c r="I31" s="65"/>
      <c r="J31" s="65"/>
      <c r="K31" s="65"/>
      <c r="L31" s="65"/>
      <c r="M31" s="65"/>
      <c r="N31" s="66"/>
      <c r="O31" s="66"/>
      <c r="P31" s="66"/>
    </row>
    <row r="32" spans="1:53">
      <c r="A32" s="64"/>
      <c r="E32" s="65"/>
      <c r="F32" s="65"/>
      <c r="G32" s="65"/>
      <c r="H32" s="65"/>
      <c r="I32" s="65"/>
      <c r="J32" s="65"/>
      <c r="K32" s="65"/>
      <c r="L32" s="65"/>
      <c r="M32" s="65"/>
      <c r="N32" s="66"/>
      <c r="O32" s="66"/>
      <c r="P32" s="66"/>
    </row>
    <row r="33" spans="1:52">
      <c r="A33" s="64"/>
      <c r="E33" s="65"/>
      <c r="F33" s="65"/>
      <c r="G33" s="65"/>
      <c r="H33" s="65"/>
      <c r="I33" s="65"/>
      <c r="J33" s="65"/>
      <c r="K33" s="65"/>
      <c r="L33" s="65"/>
      <c r="M33" s="65"/>
      <c r="N33" s="66"/>
      <c r="O33" s="66"/>
      <c r="P33" s="66"/>
    </row>
    <row r="34" spans="1:52">
      <c r="A34" s="64"/>
      <c r="E34" s="65"/>
      <c r="F34" s="65"/>
      <c r="G34" s="65"/>
      <c r="H34" s="65"/>
      <c r="I34" s="65"/>
      <c r="J34" s="65"/>
      <c r="K34" s="65"/>
      <c r="L34" s="65"/>
      <c r="M34" s="65"/>
      <c r="N34" s="66"/>
      <c r="O34" s="66"/>
      <c r="P34" s="66"/>
    </row>
    <row r="35" spans="1:52">
      <c r="A35" s="64"/>
      <c r="E35" s="65"/>
      <c r="F35" s="65"/>
      <c r="G35" s="65"/>
      <c r="H35" s="65"/>
      <c r="I35" s="65"/>
      <c r="J35" s="65"/>
      <c r="K35" s="65"/>
      <c r="L35" s="65"/>
      <c r="M35" s="65"/>
      <c r="N35" s="66"/>
      <c r="O35" s="66"/>
      <c r="P35" s="66"/>
    </row>
    <row r="36" spans="1:52" s="45" customFormat="1" ht="62.25">
      <c r="A36" s="43" t="s">
        <v>19</v>
      </c>
      <c r="B36" s="158" t="s">
        <v>9</v>
      </c>
      <c r="C36" s="159"/>
      <c r="D36" s="160"/>
      <c r="E36" s="158" t="s">
        <v>35</v>
      </c>
      <c r="F36" s="159"/>
      <c r="G36" s="160"/>
      <c r="H36" s="158" t="s">
        <v>12</v>
      </c>
      <c r="I36" s="159"/>
      <c r="J36" s="160"/>
      <c r="K36" s="158" t="s">
        <v>8</v>
      </c>
      <c r="L36" s="159"/>
      <c r="M36" s="160"/>
      <c r="N36" s="158" t="s">
        <v>11</v>
      </c>
      <c r="O36" s="159"/>
      <c r="P36" s="160"/>
      <c r="Q36" s="158" t="s">
        <v>5</v>
      </c>
      <c r="R36" s="159"/>
      <c r="S36" s="160"/>
      <c r="T36" s="158" t="s">
        <v>13</v>
      </c>
      <c r="U36" s="159"/>
      <c r="V36" s="160"/>
      <c r="W36" s="158" t="s">
        <v>15</v>
      </c>
      <c r="X36" s="159"/>
      <c r="Y36" s="160"/>
      <c r="Z36" s="158" t="s">
        <v>14</v>
      </c>
      <c r="AA36" s="159"/>
      <c r="AB36" s="160"/>
      <c r="AC36" s="158" t="s">
        <v>0</v>
      </c>
      <c r="AD36" s="159"/>
      <c r="AE36" s="160"/>
      <c r="AF36" s="158" t="s">
        <v>36</v>
      </c>
      <c r="AG36" s="159"/>
      <c r="AH36" s="160"/>
      <c r="AI36" s="158" t="s">
        <v>21</v>
      </c>
      <c r="AJ36" s="159"/>
      <c r="AK36" s="160"/>
      <c r="AL36" s="158"/>
      <c r="AM36" s="159"/>
      <c r="AN36" s="160"/>
      <c r="AO36" s="158"/>
      <c r="AP36" s="159"/>
      <c r="AQ36" s="160"/>
      <c r="AR36" s="158"/>
      <c r="AS36" s="159"/>
      <c r="AT36" s="160"/>
    </row>
    <row r="37" spans="1:52" s="45" customFormat="1" ht="57.75" customHeight="1">
      <c r="A37" s="43"/>
      <c r="B37" s="44" t="s">
        <v>33</v>
      </c>
      <c r="C37" s="46" t="s">
        <v>34</v>
      </c>
      <c r="D37" s="46" t="s">
        <v>208</v>
      </c>
      <c r="E37" s="44" t="s">
        <v>33</v>
      </c>
      <c r="F37" s="46" t="s">
        <v>34</v>
      </c>
      <c r="G37" s="46" t="s">
        <v>208</v>
      </c>
      <c r="H37" s="44" t="s">
        <v>33</v>
      </c>
      <c r="I37" s="46" t="s">
        <v>34</v>
      </c>
      <c r="J37" s="46" t="s">
        <v>208</v>
      </c>
      <c r="K37" s="44" t="s">
        <v>33</v>
      </c>
      <c r="L37" s="46" t="s">
        <v>34</v>
      </c>
      <c r="M37" s="46" t="s">
        <v>208</v>
      </c>
      <c r="N37" s="44" t="s">
        <v>33</v>
      </c>
      <c r="O37" s="46" t="s">
        <v>34</v>
      </c>
      <c r="P37" s="46" t="s">
        <v>208</v>
      </c>
      <c r="Q37" s="44" t="s">
        <v>33</v>
      </c>
      <c r="R37" s="46" t="s">
        <v>34</v>
      </c>
      <c r="S37" s="46" t="s">
        <v>208</v>
      </c>
      <c r="T37" s="44" t="s">
        <v>33</v>
      </c>
      <c r="U37" s="46" t="s">
        <v>34</v>
      </c>
      <c r="V37" s="46" t="s">
        <v>208</v>
      </c>
      <c r="W37" s="44" t="s">
        <v>33</v>
      </c>
      <c r="X37" s="46" t="s">
        <v>34</v>
      </c>
      <c r="Y37" s="46" t="s">
        <v>208</v>
      </c>
      <c r="Z37" s="44" t="s">
        <v>33</v>
      </c>
      <c r="AA37" s="46" t="s">
        <v>34</v>
      </c>
      <c r="AB37" s="46" t="s">
        <v>208</v>
      </c>
      <c r="AC37" s="44" t="s">
        <v>33</v>
      </c>
      <c r="AD37" s="46" t="s">
        <v>34</v>
      </c>
      <c r="AE37" s="46" t="s">
        <v>208</v>
      </c>
      <c r="AF37" s="44" t="s">
        <v>33</v>
      </c>
      <c r="AG37" s="46" t="s">
        <v>34</v>
      </c>
      <c r="AH37" s="46" t="s">
        <v>208</v>
      </c>
      <c r="AI37" s="44" t="s">
        <v>33</v>
      </c>
      <c r="AJ37" s="46" t="s">
        <v>34</v>
      </c>
      <c r="AK37" s="46" t="s">
        <v>208</v>
      </c>
      <c r="AL37" s="44" t="s">
        <v>33</v>
      </c>
      <c r="AM37" s="46" t="s">
        <v>34</v>
      </c>
      <c r="AN37" s="46" t="s">
        <v>208</v>
      </c>
      <c r="AO37" s="44" t="s">
        <v>33</v>
      </c>
      <c r="AP37" s="46" t="s">
        <v>34</v>
      </c>
      <c r="AQ37" s="46" t="s">
        <v>208</v>
      </c>
      <c r="AR37" s="44" t="s">
        <v>33</v>
      </c>
      <c r="AS37" s="46" t="s">
        <v>34</v>
      </c>
      <c r="AT37" s="46" t="s">
        <v>211</v>
      </c>
    </row>
    <row r="38" spans="1:52">
      <c r="A38" s="59">
        <v>-5</v>
      </c>
      <c r="B38" s="97"/>
      <c r="C38" s="97"/>
      <c r="D38" s="97"/>
      <c r="E38" s="97"/>
      <c r="F38" s="97"/>
      <c r="G38" s="97"/>
      <c r="H38" s="97"/>
      <c r="I38" s="97"/>
      <c r="J38" s="97"/>
      <c r="K38" s="97">
        <v>244.57846153844929</v>
      </c>
      <c r="L38" s="97">
        <v>54.166153846151133</v>
      </c>
      <c r="M38" s="97">
        <v>0</v>
      </c>
      <c r="N38" s="97"/>
      <c r="O38" s="97"/>
      <c r="P38" s="97"/>
      <c r="Q38" s="39"/>
      <c r="R38" s="39"/>
      <c r="S38" s="39"/>
      <c r="T38" s="97"/>
      <c r="U38" s="97"/>
      <c r="V38" s="97"/>
      <c r="W38" s="98"/>
      <c r="X38" s="98"/>
      <c r="Y38" s="98"/>
      <c r="Z38" s="98"/>
      <c r="AA38" s="98"/>
      <c r="AB38" s="98"/>
      <c r="AC38" s="98"/>
      <c r="AD38" s="98"/>
      <c r="AE38" s="98"/>
      <c r="AF38" s="97"/>
      <c r="AG38" s="97"/>
      <c r="AH38" s="97"/>
      <c r="AI38" s="39"/>
      <c r="AJ38" s="98"/>
      <c r="AK38" s="98"/>
      <c r="AL38" s="98"/>
      <c r="AM38" s="98"/>
      <c r="AN38" s="98"/>
      <c r="AO38" s="97"/>
      <c r="AP38" s="97"/>
      <c r="AQ38" s="97"/>
      <c r="AR38" s="98"/>
      <c r="AS38" s="98"/>
      <c r="AT38" s="98"/>
      <c r="AW38" s="59"/>
      <c r="AX38" s="59"/>
      <c r="AY38" s="59"/>
      <c r="AZ38" s="79"/>
    </row>
    <row r="39" spans="1:52">
      <c r="A39" s="59">
        <f>A38+1</f>
        <v>-4</v>
      </c>
      <c r="B39" s="97">
        <v>1220</v>
      </c>
      <c r="C39" s="97">
        <v>500</v>
      </c>
      <c r="D39" s="97">
        <v>11.6</v>
      </c>
      <c r="E39" s="97"/>
      <c r="F39" s="97"/>
      <c r="G39" s="97"/>
      <c r="H39" s="97"/>
      <c r="I39" s="97"/>
      <c r="J39" s="97"/>
      <c r="K39" s="97">
        <v>489.15692307689858</v>
      </c>
      <c r="L39" s="97">
        <v>108.33230769230227</v>
      </c>
      <c r="M39" s="97">
        <v>0</v>
      </c>
      <c r="N39" s="97"/>
      <c r="O39" s="97"/>
      <c r="P39" s="97"/>
      <c r="Q39" s="39"/>
      <c r="R39" s="39"/>
      <c r="S39" s="39"/>
      <c r="T39" s="105">
        <v>64.58933610574779</v>
      </c>
      <c r="U39" s="105">
        <v>23.215802762513</v>
      </c>
      <c r="V39" s="105">
        <v>0</v>
      </c>
      <c r="W39" s="98"/>
      <c r="X39" s="98"/>
      <c r="Y39" s="98"/>
      <c r="Z39" s="98"/>
      <c r="AA39" s="98"/>
      <c r="AB39" s="98"/>
      <c r="AC39" s="98"/>
      <c r="AD39" s="98"/>
      <c r="AE39" s="98"/>
      <c r="AF39" s="97"/>
      <c r="AG39" s="97"/>
      <c r="AH39" s="97"/>
      <c r="AI39" s="39"/>
      <c r="AJ39" s="98"/>
      <c r="AK39" s="98"/>
      <c r="AL39" s="98"/>
      <c r="AM39" s="98"/>
      <c r="AN39" s="98"/>
      <c r="AO39" s="97"/>
      <c r="AP39" s="98"/>
      <c r="AQ39" s="98"/>
      <c r="AR39" s="98"/>
      <c r="AS39" s="98"/>
      <c r="AT39" s="98"/>
      <c r="AW39" s="59"/>
      <c r="AX39" s="59"/>
      <c r="AY39" s="59"/>
      <c r="AZ39" s="79"/>
    </row>
    <row r="40" spans="1:52">
      <c r="A40" s="59">
        <f t="shared" ref="A40:A67" si="0">A39+1</f>
        <v>-3</v>
      </c>
      <c r="B40" s="97">
        <v>1910</v>
      </c>
      <c r="C40" s="97">
        <v>1245</v>
      </c>
      <c r="D40" s="97">
        <v>164.3</v>
      </c>
      <c r="E40" s="97"/>
      <c r="F40" s="97"/>
      <c r="G40" s="97"/>
      <c r="H40" s="97"/>
      <c r="I40" s="97"/>
      <c r="J40" s="97"/>
      <c r="K40" s="97">
        <v>1301.2615384614733</v>
      </c>
      <c r="L40" s="97">
        <v>793.16307692303712</v>
      </c>
      <c r="M40" s="97">
        <v>148.98461538460793</v>
      </c>
      <c r="N40" s="97"/>
      <c r="O40" s="97"/>
      <c r="P40" s="97"/>
      <c r="Q40" s="39"/>
      <c r="R40" s="39"/>
      <c r="S40" s="39"/>
      <c r="T40" s="105"/>
      <c r="U40" s="105"/>
      <c r="V40" s="105"/>
      <c r="W40" s="98"/>
      <c r="X40" s="98"/>
      <c r="Y40" s="98"/>
      <c r="Z40" s="98"/>
      <c r="AA40" s="98"/>
      <c r="AB40" s="98"/>
      <c r="AC40" s="98"/>
      <c r="AD40" s="98"/>
      <c r="AE40" s="98"/>
      <c r="AF40" s="97"/>
      <c r="AG40" s="97"/>
      <c r="AH40" s="97"/>
      <c r="AI40" s="39"/>
      <c r="AJ40" s="98"/>
      <c r="AK40" s="98"/>
      <c r="AL40" s="98"/>
      <c r="AM40" s="98"/>
      <c r="AN40" s="98"/>
      <c r="AO40" s="97"/>
      <c r="AP40" s="98"/>
      <c r="AQ40" s="98"/>
      <c r="AR40" s="98"/>
      <c r="AS40" s="98"/>
      <c r="AT40" s="98"/>
      <c r="AW40" s="59"/>
      <c r="AX40" s="59"/>
      <c r="AY40" s="59"/>
      <c r="AZ40" s="79"/>
    </row>
    <row r="41" spans="1:52">
      <c r="A41" s="59">
        <f t="shared" si="0"/>
        <v>-2</v>
      </c>
      <c r="B41" s="97">
        <v>2600</v>
      </c>
      <c r="C41" s="97">
        <v>1990</v>
      </c>
      <c r="D41" s="97">
        <v>317</v>
      </c>
      <c r="E41" s="97"/>
      <c r="F41" s="97"/>
      <c r="G41" s="97"/>
      <c r="H41" s="97"/>
      <c r="I41" s="97"/>
      <c r="J41" s="97"/>
      <c r="K41" s="97">
        <v>2113.3661538460478</v>
      </c>
      <c r="L41" s="97">
        <v>1477.9938461537722</v>
      </c>
      <c r="M41" s="97">
        <v>297.96923076921587</v>
      </c>
      <c r="N41" s="97"/>
      <c r="O41" s="97"/>
      <c r="P41" s="97"/>
      <c r="Q41" s="39"/>
      <c r="R41" s="39"/>
      <c r="S41" s="39"/>
      <c r="T41" s="105">
        <v>606.28427149858896</v>
      </c>
      <c r="U41" s="105">
        <v>325.95158176147299</v>
      </c>
      <c r="V41" s="105">
        <v>46.506460715877004</v>
      </c>
      <c r="W41" s="98"/>
      <c r="X41" s="98"/>
      <c r="Y41" s="98"/>
      <c r="Z41" s="98"/>
      <c r="AA41" s="98"/>
      <c r="AB41" s="98"/>
      <c r="AC41" s="98"/>
      <c r="AD41" s="98"/>
      <c r="AE41" s="98"/>
      <c r="AF41" s="97"/>
      <c r="AG41" s="97"/>
      <c r="AH41" s="97"/>
      <c r="AI41" s="39"/>
      <c r="AJ41" s="98"/>
      <c r="AK41" s="98"/>
      <c r="AL41" s="98"/>
      <c r="AM41" s="98"/>
      <c r="AN41" s="98"/>
      <c r="AO41" s="97"/>
      <c r="AP41" s="98"/>
      <c r="AQ41" s="98"/>
      <c r="AR41" s="98"/>
      <c r="AS41" s="98"/>
      <c r="AT41" s="98"/>
      <c r="AW41" s="59"/>
      <c r="AX41" s="59"/>
      <c r="AY41" s="59"/>
      <c r="AZ41" s="79"/>
    </row>
    <row r="42" spans="1:52">
      <c r="A42" s="59">
        <f t="shared" si="0"/>
        <v>-1</v>
      </c>
      <c r="B42" s="97">
        <v>3245</v>
      </c>
      <c r="C42" s="97">
        <v>2665</v>
      </c>
      <c r="D42" s="97">
        <v>993.5</v>
      </c>
      <c r="E42" s="97"/>
      <c r="F42" s="97"/>
      <c r="G42" s="97"/>
      <c r="H42" s="97"/>
      <c r="I42" s="97"/>
      <c r="J42" s="97"/>
      <c r="K42" s="97">
        <v>2875.5692307690865</v>
      </c>
      <c r="L42" s="97">
        <v>2360.0492307691129</v>
      </c>
      <c r="M42" s="97">
        <v>1103.2061538460987</v>
      </c>
      <c r="N42" s="97"/>
      <c r="O42" s="97"/>
      <c r="P42" s="97"/>
      <c r="Q42" s="39"/>
      <c r="R42" s="39"/>
      <c r="S42" s="39"/>
      <c r="T42" s="105"/>
      <c r="U42" s="105"/>
      <c r="V42" s="105"/>
      <c r="W42" s="98"/>
      <c r="X42" s="98"/>
      <c r="Y42" s="98"/>
      <c r="Z42" s="98"/>
      <c r="AA42" s="98"/>
      <c r="AB42" s="98"/>
      <c r="AC42" s="98"/>
      <c r="AD42" s="98"/>
      <c r="AE42" s="98"/>
      <c r="AF42" s="97"/>
      <c r="AG42" s="97"/>
      <c r="AH42" s="97"/>
      <c r="AI42" s="39"/>
      <c r="AJ42" s="98"/>
      <c r="AK42" s="98"/>
      <c r="AL42" s="98"/>
      <c r="AM42" s="98"/>
      <c r="AN42" s="98"/>
      <c r="AO42" s="97"/>
      <c r="AP42" s="98"/>
      <c r="AQ42" s="98"/>
      <c r="AR42" s="98"/>
      <c r="AS42" s="98"/>
      <c r="AT42" s="98"/>
      <c r="AW42" s="59"/>
      <c r="AX42" s="59"/>
      <c r="AY42" s="59"/>
      <c r="AZ42" s="79"/>
    </row>
    <row r="43" spans="1:52">
      <c r="A43" s="59">
        <f t="shared" si="0"/>
        <v>0</v>
      </c>
      <c r="B43" s="97">
        <v>3890</v>
      </c>
      <c r="C43" s="97">
        <v>3340</v>
      </c>
      <c r="D43" s="97">
        <v>1670</v>
      </c>
      <c r="E43" s="97">
        <v>2630</v>
      </c>
      <c r="F43" s="97">
        <v>2082</v>
      </c>
      <c r="G43" s="97">
        <v>523</v>
      </c>
      <c r="H43" s="97"/>
      <c r="I43" s="97"/>
      <c r="J43" s="97"/>
      <c r="K43" s="97">
        <v>3637.7723076921257</v>
      </c>
      <c r="L43" s="97">
        <v>3242.1046153844532</v>
      </c>
      <c r="M43" s="97">
        <v>1908.4430769229814</v>
      </c>
      <c r="N43" s="97"/>
      <c r="O43" s="97"/>
      <c r="P43" s="97"/>
      <c r="Q43" s="39"/>
      <c r="R43" s="39"/>
      <c r="S43" s="39"/>
      <c r="T43" s="105">
        <v>2329.51492648151</v>
      </c>
      <c r="U43" s="105">
        <v>1782.3555621565399</v>
      </c>
      <c r="V43" s="105">
        <v>439.346502302094</v>
      </c>
      <c r="W43" s="98"/>
      <c r="X43" s="98"/>
      <c r="Y43" s="98"/>
      <c r="Z43" s="98"/>
      <c r="AA43" s="98"/>
      <c r="AB43" s="98"/>
      <c r="AC43" s="98"/>
      <c r="AD43" s="98"/>
      <c r="AE43" s="98"/>
      <c r="AF43" s="97"/>
      <c r="AG43" s="97"/>
      <c r="AH43" s="97"/>
      <c r="AI43" s="39"/>
      <c r="AJ43" s="98"/>
      <c r="AK43" s="98"/>
      <c r="AL43" s="98"/>
      <c r="AM43" s="98"/>
      <c r="AN43" s="98"/>
      <c r="AO43" s="97"/>
      <c r="AP43" s="98"/>
      <c r="AQ43" s="98"/>
      <c r="AR43" s="98"/>
      <c r="AS43" s="98"/>
      <c r="AT43" s="98"/>
      <c r="AW43" s="59"/>
      <c r="AX43" s="59"/>
      <c r="AY43" s="59"/>
      <c r="AZ43" s="79"/>
    </row>
    <row r="44" spans="1:52">
      <c r="A44" s="59">
        <f t="shared" si="0"/>
        <v>1</v>
      </c>
      <c r="B44" s="97">
        <v>4495</v>
      </c>
      <c r="C44" s="97">
        <v>3990</v>
      </c>
      <c r="D44" s="97">
        <v>2495</v>
      </c>
      <c r="E44" s="97"/>
      <c r="F44" s="97"/>
      <c r="G44" s="97"/>
      <c r="H44" s="97"/>
      <c r="I44" s="97"/>
      <c r="J44" s="97"/>
      <c r="K44" s="97">
        <v>4250.1046153844027</v>
      </c>
      <c r="L44" s="97">
        <v>3892.1538461536516</v>
      </c>
      <c r="M44" s="97">
        <v>2810.6030769229365</v>
      </c>
      <c r="N44" s="97"/>
      <c r="O44" s="97"/>
      <c r="P44" s="97"/>
      <c r="Q44" s="39"/>
      <c r="R44" s="39"/>
      <c r="S44" s="39"/>
      <c r="T44" s="105"/>
      <c r="U44" s="105"/>
      <c r="V44" s="105"/>
      <c r="W44" s="98"/>
      <c r="X44" s="98"/>
      <c r="Y44" s="98"/>
      <c r="Z44" s="98"/>
      <c r="AA44" s="98"/>
      <c r="AB44" s="98"/>
      <c r="AC44" s="98"/>
      <c r="AD44" s="98"/>
      <c r="AE44" s="98"/>
      <c r="AF44" s="97"/>
      <c r="AG44" s="97"/>
      <c r="AH44" s="97"/>
      <c r="AI44" s="39"/>
      <c r="AJ44" s="98"/>
      <c r="AK44" s="98"/>
      <c r="AL44" s="98"/>
      <c r="AM44" s="98"/>
      <c r="AN44" s="98"/>
      <c r="AO44" s="97"/>
      <c r="AP44" s="98"/>
      <c r="AQ44" s="98"/>
      <c r="AR44" s="98"/>
      <c r="AS44" s="98"/>
      <c r="AT44" s="98"/>
      <c r="AW44" s="59"/>
      <c r="AX44" s="59"/>
      <c r="AY44" s="59"/>
      <c r="AZ44" s="79"/>
    </row>
    <row r="45" spans="1:52">
      <c r="A45" s="59">
        <f t="shared" si="0"/>
        <v>2</v>
      </c>
      <c r="B45" s="97">
        <v>5100</v>
      </c>
      <c r="C45" s="97">
        <v>4640</v>
      </c>
      <c r="D45" s="97">
        <v>3320</v>
      </c>
      <c r="E45" s="97">
        <v>3764</v>
      </c>
      <c r="F45" s="97">
        <v>3671</v>
      </c>
      <c r="G45" s="97">
        <v>2179</v>
      </c>
      <c r="H45" s="97"/>
      <c r="I45" s="97"/>
      <c r="J45" s="97"/>
      <c r="K45" s="97">
        <v>4862.4369230766797</v>
      </c>
      <c r="L45" s="97">
        <v>4542.2030769228495</v>
      </c>
      <c r="M45" s="97">
        <v>3712.7630769228913</v>
      </c>
      <c r="N45" s="97"/>
      <c r="O45" s="97"/>
      <c r="P45" s="97"/>
      <c r="Q45" s="39"/>
      <c r="R45" s="39"/>
      <c r="S45" s="39"/>
      <c r="T45" s="105">
        <v>3968.8222189217299</v>
      </c>
      <c r="U45" s="105">
        <v>3576.1105005198301</v>
      </c>
      <c r="V45" s="105">
        <v>1896.1354522501099</v>
      </c>
      <c r="W45" s="98"/>
      <c r="X45" s="98"/>
      <c r="Y45" s="98"/>
      <c r="Z45" s="98"/>
      <c r="AA45" s="98"/>
      <c r="AB45" s="98"/>
      <c r="AC45" s="98"/>
      <c r="AD45" s="98"/>
      <c r="AE45" s="98"/>
      <c r="AF45" s="97"/>
      <c r="AG45" s="97"/>
      <c r="AH45" s="97"/>
      <c r="AI45" s="39"/>
      <c r="AJ45" s="98"/>
      <c r="AK45" s="98"/>
      <c r="AL45" s="98"/>
      <c r="AM45" s="98"/>
      <c r="AN45" s="98"/>
      <c r="AO45" s="97"/>
      <c r="AP45" s="98"/>
      <c r="AQ45" s="98"/>
      <c r="AR45" s="98"/>
      <c r="AS45" s="98"/>
      <c r="AT45" s="98"/>
      <c r="AW45" s="59"/>
      <c r="AX45" s="59"/>
      <c r="AY45" s="59"/>
      <c r="AZ45" s="79"/>
    </row>
    <row r="46" spans="1:52">
      <c r="A46" s="59">
        <f t="shared" si="0"/>
        <v>3</v>
      </c>
      <c r="B46" s="97">
        <v>6220</v>
      </c>
      <c r="C46" s="97">
        <v>5405</v>
      </c>
      <c r="D46" s="97">
        <v>4040</v>
      </c>
      <c r="E46" s="97"/>
      <c r="F46" s="97"/>
      <c r="G46" s="97"/>
      <c r="H46" s="97"/>
      <c r="I46" s="97"/>
      <c r="J46" s="97"/>
      <c r="K46" s="97">
        <v>5777.9446153843264</v>
      </c>
      <c r="L46" s="97">
        <v>5226.6461538458925</v>
      </c>
      <c r="M46" s="97">
        <v>4332.7384615382452</v>
      </c>
      <c r="N46" s="97"/>
      <c r="O46" s="97"/>
      <c r="P46" s="97"/>
      <c r="Q46" s="39"/>
      <c r="R46" s="39"/>
      <c r="S46" s="39"/>
      <c r="T46" s="105"/>
      <c r="U46" s="105"/>
      <c r="V46" s="105"/>
      <c r="W46" s="98"/>
      <c r="X46" s="98"/>
      <c r="Y46" s="98"/>
      <c r="Z46" s="98"/>
      <c r="AA46" s="98"/>
      <c r="AB46" s="98"/>
      <c r="AC46" s="98"/>
      <c r="AD46" s="98"/>
      <c r="AE46" s="98"/>
      <c r="AF46" s="97"/>
      <c r="AG46" s="97"/>
      <c r="AH46" s="97"/>
      <c r="AI46" s="39"/>
      <c r="AJ46" s="98"/>
      <c r="AK46" s="98"/>
      <c r="AL46" s="98"/>
      <c r="AM46" s="98"/>
      <c r="AN46" s="98"/>
      <c r="AO46" s="97"/>
      <c r="AP46" s="98"/>
      <c r="AQ46" s="98"/>
      <c r="AR46" s="98"/>
      <c r="AS46" s="98"/>
      <c r="AT46" s="98"/>
      <c r="AW46" s="59"/>
      <c r="AX46" s="59"/>
      <c r="AY46" s="59"/>
      <c r="AZ46" s="79"/>
    </row>
    <row r="47" spans="1:52">
      <c r="A47" s="59">
        <f t="shared" si="0"/>
        <v>4</v>
      </c>
      <c r="B47" s="97">
        <v>7340</v>
      </c>
      <c r="C47" s="97">
        <v>6170</v>
      </c>
      <c r="D47" s="97">
        <v>4760</v>
      </c>
      <c r="E47" s="97">
        <v>5694</v>
      </c>
      <c r="F47" s="97">
        <v>5112</v>
      </c>
      <c r="G47" s="97">
        <v>3503</v>
      </c>
      <c r="H47" s="97"/>
      <c r="I47" s="97"/>
      <c r="J47" s="97"/>
      <c r="K47" s="97">
        <v>6693.4523076919731</v>
      </c>
      <c r="L47" s="97">
        <v>5911.0892307689346</v>
      </c>
      <c r="M47" s="97">
        <v>4952.7138461535978</v>
      </c>
      <c r="N47" s="97"/>
      <c r="O47" s="97"/>
      <c r="P47" s="97"/>
      <c r="Q47" s="39"/>
      <c r="R47" s="39"/>
      <c r="S47" s="39"/>
      <c r="T47" s="105">
        <v>5267.6453289766796</v>
      </c>
      <c r="U47" s="105">
        <v>4933.3206594385902</v>
      </c>
      <c r="V47" s="105">
        <v>3748.2774394772</v>
      </c>
      <c r="W47" s="98"/>
      <c r="X47" s="98"/>
      <c r="Y47" s="98"/>
      <c r="Z47" s="98"/>
      <c r="AA47" s="98"/>
      <c r="AB47" s="98"/>
      <c r="AC47" s="98"/>
      <c r="AD47" s="98"/>
      <c r="AE47" s="98"/>
      <c r="AF47" s="97"/>
      <c r="AG47" s="97"/>
      <c r="AH47" s="97"/>
      <c r="AI47" s="39"/>
      <c r="AJ47" s="98"/>
      <c r="AK47" s="98"/>
      <c r="AL47" s="98"/>
      <c r="AM47" s="98"/>
      <c r="AN47" s="98"/>
      <c r="AO47" s="97"/>
      <c r="AP47" s="98"/>
      <c r="AQ47" s="98"/>
      <c r="AR47" s="98"/>
      <c r="AS47" s="98"/>
      <c r="AT47" s="98"/>
      <c r="AW47" s="59"/>
      <c r="AX47" s="59"/>
      <c r="AY47" s="59"/>
      <c r="AZ47" s="79"/>
    </row>
    <row r="48" spans="1:52">
      <c r="A48" s="59">
        <f t="shared" si="0"/>
        <v>5</v>
      </c>
      <c r="B48" s="97">
        <v>8375</v>
      </c>
      <c r="C48" s="97">
        <v>7435</v>
      </c>
      <c r="D48" s="97">
        <v>5495</v>
      </c>
      <c r="E48" s="97"/>
      <c r="F48" s="97"/>
      <c r="G48" s="97"/>
      <c r="H48" s="97"/>
      <c r="I48" s="97"/>
      <c r="J48" s="97"/>
      <c r="K48" s="97">
        <v>7447.0707692303968</v>
      </c>
      <c r="L48" s="97">
        <v>6872.3446153842715</v>
      </c>
      <c r="M48" s="97">
        <v>5647.5692307689478</v>
      </c>
      <c r="N48" s="97"/>
      <c r="O48" s="97"/>
      <c r="P48" s="97"/>
      <c r="Q48" s="39"/>
      <c r="R48" s="39"/>
      <c r="S48" s="39"/>
      <c r="T48" s="105"/>
      <c r="U48" s="105"/>
      <c r="V48" s="105"/>
      <c r="W48" s="98"/>
      <c r="X48" s="98"/>
      <c r="Y48" s="98"/>
      <c r="Z48" s="98"/>
      <c r="AA48" s="98"/>
      <c r="AB48" s="98"/>
      <c r="AC48" s="98"/>
      <c r="AD48" s="98"/>
      <c r="AE48" s="98"/>
      <c r="AF48" s="97"/>
      <c r="AG48" s="97"/>
      <c r="AH48" s="97"/>
      <c r="AI48" s="39"/>
      <c r="AJ48" s="98"/>
      <c r="AK48" s="98"/>
      <c r="AL48" s="98"/>
      <c r="AM48" s="98"/>
      <c r="AN48" s="98"/>
      <c r="AO48" s="97"/>
      <c r="AP48" s="98"/>
      <c r="AQ48" s="98"/>
      <c r="AR48" s="98"/>
      <c r="AS48" s="98"/>
      <c r="AT48" s="98"/>
      <c r="AW48" s="59"/>
      <c r="AX48" s="59"/>
      <c r="AY48" s="59"/>
      <c r="AZ48" s="79"/>
    </row>
    <row r="49" spans="1:52">
      <c r="A49" s="59">
        <f t="shared" si="0"/>
        <v>6</v>
      </c>
      <c r="B49" s="97">
        <v>9410</v>
      </c>
      <c r="C49" s="97">
        <v>8700</v>
      </c>
      <c r="D49" s="97">
        <v>6230</v>
      </c>
      <c r="E49" s="97">
        <v>7551</v>
      </c>
      <c r="F49" s="97">
        <v>6901</v>
      </c>
      <c r="G49" s="97">
        <v>5124</v>
      </c>
      <c r="H49" s="97"/>
      <c r="I49" s="97"/>
      <c r="J49" s="97"/>
      <c r="K49" s="97">
        <v>8200.6892307688195</v>
      </c>
      <c r="L49" s="97">
        <v>7833.5999999996075</v>
      </c>
      <c r="M49" s="97">
        <v>6342.4246153842978</v>
      </c>
      <c r="N49" s="97"/>
      <c r="O49" s="97"/>
      <c r="P49" s="97"/>
      <c r="Q49" s="39"/>
      <c r="R49" s="39"/>
      <c r="S49" s="39"/>
      <c r="T49" s="105">
        <v>7022.6252784791304</v>
      </c>
      <c r="U49" s="105">
        <v>6462.1309965839901</v>
      </c>
      <c r="V49" s="105">
        <v>5144.2946680528703</v>
      </c>
      <c r="W49" s="98"/>
      <c r="X49" s="98"/>
      <c r="Y49" s="98"/>
      <c r="Z49" s="98"/>
      <c r="AA49" s="98"/>
      <c r="AB49" s="98"/>
      <c r="AC49" s="98"/>
      <c r="AD49" s="98"/>
      <c r="AE49" s="98"/>
      <c r="AF49" s="97"/>
      <c r="AG49" s="97"/>
      <c r="AH49" s="97"/>
      <c r="AI49" s="39"/>
      <c r="AJ49" s="98"/>
      <c r="AK49" s="98"/>
      <c r="AL49" s="98"/>
      <c r="AM49" s="98"/>
      <c r="AN49" s="98"/>
      <c r="AO49" s="97"/>
      <c r="AP49" s="98"/>
      <c r="AQ49" s="98"/>
      <c r="AR49" s="98"/>
      <c r="AS49" s="98"/>
      <c r="AT49" s="98"/>
      <c r="AW49" s="59"/>
      <c r="AX49" s="59"/>
      <c r="AY49" s="59"/>
      <c r="AZ49" s="79"/>
    </row>
    <row r="50" spans="1:52">
      <c r="A50" s="59">
        <f t="shared" si="0"/>
        <v>7</v>
      </c>
      <c r="B50" s="97">
        <v>9805</v>
      </c>
      <c r="C50" s="97">
        <v>9400</v>
      </c>
      <c r="D50" s="97">
        <v>7455</v>
      </c>
      <c r="E50" s="97"/>
      <c r="F50" s="97"/>
      <c r="G50" s="97"/>
      <c r="H50" s="97"/>
      <c r="I50" s="97"/>
      <c r="J50" s="97"/>
      <c r="K50" s="97">
        <v>8749.0523076918689</v>
      </c>
      <c r="L50" s="97">
        <v>8525.6307692303417</v>
      </c>
      <c r="M50" s="97">
        <v>7319.0769230765573</v>
      </c>
      <c r="N50" s="97"/>
      <c r="O50" s="97"/>
      <c r="P50" s="97"/>
      <c r="Q50" s="39"/>
      <c r="R50" s="39"/>
      <c r="S50" s="39"/>
      <c r="T50" s="105"/>
      <c r="U50" s="105"/>
      <c r="V50" s="105"/>
      <c r="W50" s="98"/>
      <c r="X50" s="98"/>
      <c r="Y50" s="98"/>
      <c r="Z50" s="98"/>
      <c r="AA50" s="98"/>
      <c r="AB50" s="98"/>
      <c r="AC50" s="98"/>
      <c r="AD50" s="98"/>
      <c r="AE50" s="98"/>
      <c r="AF50" s="97"/>
      <c r="AG50" s="97"/>
      <c r="AH50" s="97"/>
      <c r="AI50" s="39"/>
      <c r="AJ50" s="98"/>
      <c r="AK50" s="98"/>
      <c r="AL50" s="98"/>
      <c r="AM50" s="98"/>
      <c r="AN50" s="98"/>
      <c r="AO50" s="97"/>
      <c r="AP50" s="98"/>
      <c r="AQ50" s="98"/>
      <c r="AR50" s="98"/>
      <c r="AS50" s="98"/>
      <c r="AT50" s="98"/>
      <c r="AW50" s="59"/>
      <c r="AX50" s="59"/>
      <c r="AY50" s="59"/>
      <c r="AZ50" s="79"/>
    </row>
    <row r="51" spans="1:52">
      <c r="A51" s="59">
        <f t="shared" si="0"/>
        <v>8</v>
      </c>
      <c r="B51" s="97">
        <v>10200</v>
      </c>
      <c r="C51" s="97">
        <v>10100</v>
      </c>
      <c r="D51" s="97">
        <v>8680</v>
      </c>
      <c r="E51" s="97">
        <v>8495</v>
      </c>
      <c r="F51" s="97">
        <v>8294</v>
      </c>
      <c r="G51" s="97">
        <v>7255</v>
      </c>
      <c r="H51" s="97"/>
      <c r="I51" s="97"/>
      <c r="J51" s="97"/>
      <c r="K51" s="97">
        <v>9297.4153846149184</v>
      </c>
      <c r="L51" s="97">
        <v>9217.6615384610759</v>
      </c>
      <c r="M51" s="97">
        <v>8295.7292307688149</v>
      </c>
      <c r="N51" s="97"/>
      <c r="O51" s="97"/>
      <c r="P51" s="97"/>
      <c r="Q51" s="39"/>
      <c r="R51" s="39"/>
      <c r="S51" s="39"/>
      <c r="T51" s="105">
        <v>8562.4072478835587</v>
      </c>
      <c r="U51" s="105">
        <v>8323.6191890687696</v>
      </c>
      <c r="V51" s="105">
        <v>6546.4500222783308</v>
      </c>
      <c r="W51" s="98"/>
      <c r="X51" s="98"/>
      <c r="Y51" s="98"/>
      <c r="Z51" s="98"/>
      <c r="AA51" s="98"/>
      <c r="AB51" s="98"/>
      <c r="AC51" s="98"/>
      <c r="AD51" s="98"/>
      <c r="AE51" s="98"/>
      <c r="AF51" s="97"/>
      <c r="AG51" s="97"/>
      <c r="AH51" s="97"/>
      <c r="AI51" s="39"/>
      <c r="AJ51" s="98"/>
      <c r="AK51" s="98"/>
      <c r="AL51" s="98"/>
      <c r="AM51" s="98"/>
      <c r="AN51" s="98"/>
      <c r="AO51" s="97"/>
      <c r="AP51" s="98"/>
      <c r="AQ51" s="98"/>
      <c r="AR51" s="98"/>
      <c r="AS51" s="98"/>
      <c r="AT51" s="98"/>
      <c r="AW51" s="59"/>
      <c r="AX51" s="59"/>
      <c r="AY51" s="59"/>
      <c r="AZ51" s="79"/>
    </row>
    <row r="52" spans="1:52">
      <c r="A52" s="59">
        <f t="shared" si="0"/>
        <v>9</v>
      </c>
      <c r="B52" s="97">
        <v>10550</v>
      </c>
      <c r="C52" s="97">
        <v>10450</v>
      </c>
      <c r="D52" s="97">
        <v>9440</v>
      </c>
      <c r="E52" s="97"/>
      <c r="F52" s="97"/>
      <c r="G52" s="97"/>
      <c r="H52" s="97"/>
      <c r="I52" s="97"/>
      <c r="J52" s="97"/>
      <c r="K52" s="97">
        <v>9817.6430769225844</v>
      </c>
      <c r="L52" s="97">
        <v>9673.7538461533622</v>
      </c>
      <c r="M52" s="97">
        <v>9020.6030769226254</v>
      </c>
      <c r="N52" s="97"/>
      <c r="O52" s="97"/>
      <c r="P52" s="97"/>
      <c r="Q52" s="39"/>
      <c r="R52" s="39"/>
      <c r="S52" s="39"/>
      <c r="T52" s="105"/>
      <c r="U52" s="105"/>
      <c r="V52" s="105"/>
      <c r="W52" s="98"/>
      <c r="X52" s="98"/>
      <c r="Y52" s="98"/>
      <c r="Z52" s="98"/>
      <c r="AA52" s="98"/>
      <c r="AB52" s="98"/>
      <c r="AC52" s="98"/>
      <c r="AD52" s="98"/>
      <c r="AE52" s="98"/>
      <c r="AF52" s="97"/>
      <c r="AG52" s="97"/>
      <c r="AH52" s="97"/>
      <c r="AI52" s="39"/>
      <c r="AJ52" s="98"/>
      <c r="AK52" s="98"/>
      <c r="AL52" s="98"/>
      <c r="AM52" s="98"/>
      <c r="AN52" s="98"/>
      <c r="AO52" s="97"/>
      <c r="AP52" s="98"/>
      <c r="AQ52" s="98"/>
      <c r="AR52" s="98"/>
      <c r="AS52" s="98"/>
      <c r="AT52" s="98"/>
      <c r="AW52" s="59"/>
      <c r="AX52" s="59"/>
      <c r="AY52" s="59"/>
      <c r="AZ52" s="79"/>
    </row>
    <row r="53" spans="1:52">
      <c r="A53" s="59">
        <f t="shared" si="0"/>
        <v>10</v>
      </c>
      <c r="B53" s="97">
        <v>10900</v>
      </c>
      <c r="C53" s="97">
        <v>10800</v>
      </c>
      <c r="D53" s="97">
        <v>10200</v>
      </c>
      <c r="E53" s="97">
        <v>9422</v>
      </c>
      <c r="F53" s="97">
        <v>9228</v>
      </c>
      <c r="G53" s="97">
        <v>8678</v>
      </c>
      <c r="H53" s="97"/>
      <c r="I53" s="97"/>
      <c r="J53" s="97"/>
      <c r="K53" s="97">
        <v>10337.870769230252</v>
      </c>
      <c r="L53" s="97">
        <v>10129.846153845647</v>
      </c>
      <c r="M53" s="97">
        <v>9745.4769230764359</v>
      </c>
      <c r="N53" s="97"/>
      <c r="O53" s="97"/>
      <c r="P53" s="97"/>
      <c r="Q53" s="39"/>
      <c r="R53" s="39"/>
      <c r="S53" s="39"/>
      <c r="T53" s="105">
        <v>9638.5040843606093</v>
      </c>
      <c r="U53" s="105">
        <v>9556.141987227089</v>
      </c>
      <c r="V53" s="105">
        <v>8398.1214911629304</v>
      </c>
      <c r="W53" s="98"/>
      <c r="X53" s="98"/>
      <c r="Y53" s="98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W53" s="59"/>
      <c r="AX53" s="59"/>
      <c r="AY53" s="59"/>
      <c r="AZ53" s="79"/>
    </row>
    <row r="54" spans="1:52">
      <c r="A54" s="59">
        <f t="shared" si="0"/>
        <v>11</v>
      </c>
      <c r="B54" s="97">
        <v>11100</v>
      </c>
      <c r="C54" s="97">
        <v>11000</v>
      </c>
      <c r="D54" s="97">
        <v>10650</v>
      </c>
      <c r="E54" s="97"/>
      <c r="F54" s="97"/>
      <c r="G54" s="97"/>
      <c r="H54" s="97"/>
      <c r="I54" s="97"/>
      <c r="J54" s="97"/>
      <c r="K54" s="97">
        <v>10768.541538461001</v>
      </c>
      <c r="L54" s="97">
        <v>10632.073846153315</v>
      </c>
      <c r="M54" s="97">
        <v>10394.141538461019</v>
      </c>
      <c r="N54" s="97"/>
      <c r="O54" s="97"/>
      <c r="P54" s="97"/>
      <c r="Q54" s="39"/>
      <c r="R54" s="39"/>
      <c r="S54" s="39"/>
      <c r="T54" s="105"/>
      <c r="U54" s="105"/>
      <c r="V54" s="105"/>
      <c r="W54" s="98"/>
      <c r="X54" s="98"/>
      <c r="Y54" s="98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W54" s="59"/>
      <c r="AX54" s="59"/>
      <c r="AY54" s="59"/>
      <c r="AZ54" s="79"/>
    </row>
    <row r="55" spans="1:52">
      <c r="A55" s="59">
        <f t="shared" si="0"/>
        <v>12</v>
      </c>
      <c r="B55" s="97">
        <v>11300</v>
      </c>
      <c r="C55" s="97">
        <v>11200</v>
      </c>
      <c r="D55" s="97">
        <v>11100</v>
      </c>
      <c r="E55" s="97">
        <v>10090</v>
      </c>
      <c r="F55" s="97">
        <v>10290</v>
      </c>
      <c r="G55" s="97">
        <v>9854</v>
      </c>
      <c r="H55" s="97"/>
      <c r="I55" s="97"/>
      <c r="J55" s="97"/>
      <c r="K55" s="97">
        <v>11199.212307691747</v>
      </c>
      <c r="L55" s="97">
        <v>11134.301538460981</v>
      </c>
      <c r="M55" s="97">
        <v>11042.8061538456</v>
      </c>
      <c r="N55" s="97"/>
      <c r="O55" s="97"/>
      <c r="P55" s="97"/>
      <c r="Q55" s="39"/>
      <c r="R55" s="39"/>
      <c r="S55" s="39"/>
      <c r="T55" s="105">
        <v>10499.616812713499</v>
      </c>
      <c r="U55" s="105">
        <v>10440.427743947699</v>
      </c>
      <c r="V55" s="105">
        <v>10101.911183722001</v>
      </c>
      <c r="W55" s="98"/>
      <c r="X55" s="98"/>
      <c r="Y55" s="98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W55" s="59"/>
      <c r="AX55" s="59"/>
      <c r="AY55" s="59"/>
      <c r="AZ55" s="79"/>
    </row>
    <row r="56" spans="1:52">
      <c r="A56" s="59">
        <f t="shared" si="0"/>
        <v>13</v>
      </c>
      <c r="B56" s="97">
        <v>11400</v>
      </c>
      <c r="C56" s="97">
        <v>11350</v>
      </c>
      <c r="D56" s="97">
        <v>11250</v>
      </c>
      <c r="E56" s="97"/>
      <c r="F56" s="97"/>
      <c r="G56" s="97"/>
      <c r="H56" s="97"/>
      <c r="I56" s="97"/>
      <c r="J56" s="97"/>
      <c r="K56" s="97">
        <v>11336.455384614817</v>
      </c>
      <c r="L56" s="97">
        <v>11307.32307692251</v>
      </c>
      <c r="M56" s="97">
        <v>11244.959999999437</v>
      </c>
      <c r="N56" s="97"/>
      <c r="O56" s="97"/>
      <c r="P56" s="97"/>
      <c r="Q56" s="39"/>
      <c r="R56" s="39"/>
      <c r="S56" s="39"/>
      <c r="T56" s="105"/>
      <c r="U56" s="105"/>
      <c r="V56" s="105"/>
      <c r="W56" s="98"/>
      <c r="X56" s="98"/>
      <c r="Y56" s="98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W56" s="59"/>
      <c r="AX56" s="59"/>
      <c r="AY56" s="59"/>
      <c r="AZ56" s="79"/>
    </row>
    <row r="57" spans="1:52">
      <c r="A57" s="59">
        <f t="shared" si="0"/>
        <v>14</v>
      </c>
      <c r="B57" s="97">
        <v>11500</v>
      </c>
      <c r="C57" s="97">
        <v>11500</v>
      </c>
      <c r="D57" s="97">
        <v>11400</v>
      </c>
      <c r="E57" s="97">
        <v>11044</v>
      </c>
      <c r="F57" s="97">
        <v>10959</v>
      </c>
      <c r="G57" s="97">
        <v>10874</v>
      </c>
      <c r="H57" s="97"/>
      <c r="I57" s="97"/>
      <c r="J57" s="97"/>
      <c r="K57" s="97">
        <v>11473.698461537886</v>
      </c>
      <c r="L57" s="97">
        <v>11480.34461538404</v>
      </c>
      <c r="M57" s="97">
        <v>11447.113846153272</v>
      </c>
      <c r="N57" s="97"/>
      <c r="O57" s="97"/>
      <c r="P57" s="97"/>
      <c r="Q57" s="39"/>
      <c r="R57" s="39"/>
      <c r="S57" s="39"/>
      <c r="T57" s="105">
        <v>11193.203623941799</v>
      </c>
      <c r="U57" s="105">
        <v>11192.636863211099</v>
      </c>
      <c r="V57" s="105">
        <v>11096.458636566202</v>
      </c>
      <c r="W57" s="98"/>
      <c r="X57" s="98"/>
      <c r="Y57" s="98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W57" s="59"/>
      <c r="AX57" s="59"/>
      <c r="AY57" s="59"/>
      <c r="AZ57" s="79"/>
    </row>
    <row r="58" spans="1:52">
      <c r="A58" s="59">
        <f t="shared" si="0"/>
        <v>15</v>
      </c>
      <c r="B58" s="97">
        <v>11500</v>
      </c>
      <c r="C58" s="97">
        <v>11500</v>
      </c>
      <c r="D58" s="97">
        <v>11450</v>
      </c>
      <c r="E58" s="97"/>
      <c r="F58" s="97"/>
      <c r="G58" s="97"/>
      <c r="H58" s="97"/>
      <c r="I58" s="97"/>
      <c r="J58" s="97"/>
      <c r="K58" s="97">
        <v>11493.249230768655</v>
      </c>
      <c r="L58" s="97">
        <v>11496.572307691731</v>
      </c>
      <c r="M58" s="97">
        <v>11476.63384615327</v>
      </c>
      <c r="N58" s="97"/>
      <c r="O58" s="97"/>
      <c r="P58" s="97"/>
      <c r="Q58" s="42"/>
      <c r="R58" s="42"/>
      <c r="S58" s="42"/>
      <c r="T58" s="105"/>
      <c r="U58" s="105"/>
      <c r="V58" s="105"/>
      <c r="W58" s="98"/>
      <c r="X58" s="98"/>
      <c r="Y58" s="98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</row>
    <row r="59" spans="1:52">
      <c r="A59" s="59">
        <f t="shared" si="0"/>
        <v>16</v>
      </c>
      <c r="B59" s="97">
        <v>11500</v>
      </c>
      <c r="C59" s="97">
        <v>11500</v>
      </c>
      <c r="D59" s="97">
        <v>11500</v>
      </c>
      <c r="E59" s="97">
        <v>11436</v>
      </c>
      <c r="F59" s="97">
        <v>11411</v>
      </c>
      <c r="G59" s="97">
        <v>11354</v>
      </c>
      <c r="H59" s="97"/>
      <c r="I59" s="97"/>
      <c r="J59" s="97"/>
      <c r="K59" s="97">
        <v>11512.799999999423</v>
      </c>
      <c r="L59" s="97">
        <v>11512.799999999423</v>
      </c>
      <c r="M59" s="97">
        <v>11506.153846153271</v>
      </c>
      <c r="N59" s="97"/>
      <c r="O59" s="97"/>
      <c r="P59" s="97"/>
      <c r="Q59" s="97"/>
      <c r="R59" s="97"/>
      <c r="S59" s="97"/>
      <c r="T59" s="105">
        <v>11452.8228130105</v>
      </c>
      <c r="U59" s="105">
        <v>11446.6312193673</v>
      </c>
      <c r="V59" s="105">
        <v>11446.0644586366</v>
      </c>
      <c r="W59" s="98"/>
      <c r="X59" s="98"/>
      <c r="Y59" s="98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W59" s="59"/>
      <c r="AX59" s="59"/>
      <c r="AY59" s="59"/>
      <c r="AZ59" s="79"/>
    </row>
    <row r="60" spans="1:52">
      <c r="A60" s="59">
        <f t="shared" si="0"/>
        <v>17</v>
      </c>
      <c r="B60" s="97">
        <v>11500</v>
      </c>
      <c r="C60" s="97">
        <v>11500</v>
      </c>
      <c r="D60" s="97">
        <v>11500</v>
      </c>
      <c r="E60" s="97"/>
      <c r="F60" s="97"/>
      <c r="G60" s="97"/>
      <c r="H60" s="97"/>
      <c r="I60" s="97"/>
      <c r="J60" s="97"/>
      <c r="K60" s="97">
        <v>11512.799999999423</v>
      </c>
      <c r="L60" s="97">
        <v>11512.799999999423</v>
      </c>
      <c r="M60" s="97">
        <v>11509.476923076347</v>
      </c>
      <c r="N60" s="97"/>
      <c r="O60" s="97"/>
      <c r="P60" s="97"/>
      <c r="Q60" s="39"/>
      <c r="R60" s="39"/>
      <c r="S60" s="39"/>
      <c r="T60" s="105"/>
      <c r="U60" s="105"/>
      <c r="V60" s="105"/>
      <c r="W60" s="98"/>
      <c r="X60" s="98"/>
      <c r="Y60" s="98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</row>
    <row r="61" spans="1:52">
      <c r="A61" s="59">
        <f t="shared" si="0"/>
        <v>18</v>
      </c>
      <c r="B61" s="97">
        <v>11500</v>
      </c>
      <c r="C61" s="97">
        <v>11500</v>
      </c>
      <c r="D61" s="97">
        <v>11500</v>
      </c>
      <c r="E61" s="97">
        <v>11506</v>
      </c>
      <c r="F61" s="97">
        <v>11512.8</v>
      </c>
      <c r="G61" s="97">
        <v>11508</v>
      </c>
      <c r="H61" s="97"/>
      <c r="I61" s="97"/>
      <c r="J61" s="97"/>
      <c r="K61" s="97">
        <v>11512.799999999423</v>
      </c>
      <c r="L61" s="97">
        <v>11512.799999999423</v>
      </c>
      <c r="M61" s="97">
        <v>11512.799999999423</v>
      </c>
      <c r="N61" s="97"/>
      <c r="O61" s="97"/>
      <c r="P61" s="97"/>
      <c r="Q61" s="97"/>
      <c r="R61" s="97"/>
      <c r="S61" s="97"/>
      <c r="T61" s="105">
        <v>11509.595128471699</v>
      </c>
      <c r="U61" s="105">
        <v>11506.3870488638</v>
      </c>
      <c r="V61" s="105">
        <v>11507.028664785401</v>
      </c>
      <c r="W61" s="98"/>
      <c r="X61" s="98"/>
      <c r="Y61" s="98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</row>
    <row r="62" spans="1:52">
      <c r="A62" s="59">
        <f t="shared" si="0"/>
        <v>19</v>
      </c>
      <c r="B62" s="97"/>
      <c r="C62" s="97"/>
      <c r="D62" s="97"/>
      <c r="E62" s="97"/>
      <c r="F62" s="97"/>
      <c r="G62" s="97"/>
      <c r="H62" s="97"/>
      <c r="I62" s="97"/>
      <c r="J62" s="97"/>
      <c r="K62" s="97">
        <v>11512.799999999423</v>
      </c>
      <c r="L62" s="97">
        <v>11512.799999999423</v>
      </c>
      <c r="M62" s="97">
        <v>11512.799999999423</v>
      </c>
      <c r="N62" s="97"/>
      <c r="O62" s="97"/>
      <c r="P62" s="97"/>
      <c r="Q62" s="98"/>
      <c r="R62" s="98"/>
      <c r="S62" s="98"/>
      <c r="T62" s="97"/>
      <c r="U62" s="97"/>
      <c r="V62" s="97"/>
      <c r="W62" s="98"/>
      <c r="X62" s="98"/>
      <c r="Y62" s="98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</row>
    <row r="63" spans="1:52">
      <c r="A63" s="59">
        <f t="shared" si="0"/>
        <v>20</v>
      </c>
      <c r="B63" s="97"/>
      <c r="C63" s="97"/>
      <c r="D63" s="97"/>
      <c r="E63" s="97">
        <v>11512.8</v>
      </c>
      <c r="F63" s="97"/>
      <c r="G63" s="97"/>
      <c r="H63" s="97"/>
      <c r="I63" s="97"/>
      <c r="J63" s="97"/>
      <c r="K63" s="97">
        <v>11512.799999999423</v>
      </c>
      <c r="L63" s="97">
        <v>11512.799999999423</v>
      </c>
      <c r="M63" s="97">
        <v>11512.799999999423</v>
      </c>
      <c r="N63" s="97"/>
      <c r="O63" s="97"/>
      <c r="P63" s="97"/>
      <c r="Q63" s="98"/>
      <c r="R63" s="98"/>
      <c r="S63" s="98"/>
      <c r="T63" s="105"/>
      <c r="U63" s="105"/>
      <c r="V63" s="105"/>
      <c r="W63" s="98"/>
      <c r="X63" s="98"/>
      <c r="Y63" s="98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</row>
    <row r="64" spans="1:52">
      <c r="A64" s="59">
        <f t="shared" si="0"/>
        <v>21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8"/>
      <c r="R64" s="98"/>
      <c r="S64" s="98"/>
      <c r="T64" s="105"/>
      <c r="U64" s="105"/>
      <c r="V64" s="105"/>
      <c r="W64" s="98"/>
      <c r="X64" s="98"/>
      <c r="Y64" s="98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</row>
    <row r="65" spans="1:46">
      <c r="A65" s="59">
        <f t="shared" si="0"/>
        <v>22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8"/>
      <c r="R65" s="98"/>
      <c r="S65" s="98"/>
      <c r="T65" s="105"/>
      <c r="U65" s="105"/>
      <c r="V65" s="105"/>
      <c r="W65" s="98"/>
      <c r="X65" s="98"/>
      <c r="Y65" s="98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</row>
    <row r="66" spans="1:46">
      <c r="A66" s="59">
        <f t="shared" si="0"/>
        <v>23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8"/>
      <c r="R66" s="98"/>
      <c r="S66" s="98"/>
      <c r="T66" s="97"/>
      <c r="U66" s="97"/>
      <c r="V66" s="97"/>
      <c r="W66" s="98"/>
      <c r="X66" s="98"/>
      <c r="Y66" s="98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</row>
    <row r="67" spans="1:46">
      <c r="A67" s="59">
        <f t="shared" si="0"/>
        <v>24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8"/>
      <c r="R67" s="98"/>
      <c r="S67" s="98"/>
      <c r="T67" s="97"/>
      <c r="U67" s="97"/>
      <c r="V67" s="97"/>
      <c r="W67" s="98"/>
      <c r="X67" s="98"/>
      <c r="Y67" s="98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</row>
    <row r="68" spans="1:46">
      <c r="A68" s="77"/>
      <c r="B68" s="78">
        <f t="shared" ref="B68:AT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>4.7083927677267026</v>
      </c>
      <c r="C68" s="78">
        <f t="shared" si="1"/>
        <v>5.5128796836108265</v>
      </c>
      <c r="D68" s="78">
        <f t="shared" si="1"/>
        <v>7.5120370622576802</v>
      </c>
      <c r="E68" s="78">
        <v>7.1</v>
      </c>
      <c r="F68" s="78">
        <v>7.7</v>
      </c>
      <c r="G68" s="78">
        <v>9.1</v>
      </c>
      <c r="H68" s="78" t="str">
        <f t="shared" si="1"/>
        <v/>
      </c>
      <c r="I68" s="78" t="str">
        <f t="shared" si="1"/>
        <v/>
      </c>
      <c r="J68" s="78" t="str">
        <f t="shared" si="1"/>
        <v/>
      </c>
      <c r="K68" s="78">
        <f t="shared" si="1"/>
        <v>5.8191478061568276</v>
      </c>
      <c r="L68" s="78">
        <f t="shared" si="1"/>
        <v>6.3350350984214234</v>
      </c>
      <c r="M68" s="78">
        <f t="shared" si="1"/>
        <v>7.7688240587258122</v>
      </c>
      <c r="N68" s="78" t="str">
        <f t="shared" si="1"/>
        <v/>
      </c>
      <c r="O68" s="78" t="str">
        <f t="shared" si="1"/>
        <v/>
      </c>
      <c r="P68" s="78" t="str">
        <f t="shared" si="1"/>
        <v/>
      </c>
      <c r="Q68" s="78" t="str">
        <f t="shared" si="1"/>
        <v/>
      </c>
      <c r="R68" s="78" t="str">
        <f t="shared" si="1"/>
        <v/>
      </c>
      <c r="S68" s="78" t="str">
        <f t="shared" si="1"/>
        <v/>
      </c>
      <c r="T68" s="157">
        <v>7.3460798245351597</v>
      </c>
      <c r="U68" s="157">
        <v>7.7156477380437796</v>
      </c>
      <c r="V68" s="157">
        <v>9.6336699066998506</v>
      </c>
      <c r="W68" s="78" t="str">
        <f t="shared" si="1"/>
        <v/>
      </c>
      <c r="X68" s="78" t="str">
        <f t="shared" si="1"/>
        <v/>
      </c>
      <c r="Y68" s="78" t="str">
        <f t="shared" si="1"/>
        <v/>
      </c>
      <c r="Z68" s="78" t="str">
        <f t="shared" si="1"/>
        <v/>
      </c>
      <c r="AA68" s="78" t="str">
        <f t="shared" si="1"/>
        <v/>
      </c>
      <c r="AB68" s="78" t="str">
        <f t="shared" si="1"/>
        <v/>
      </c>
      <c r="AC68" s="78" t="str">
        <f t="shared" si="1"/>
        <v/>
      </c>
      <c r="AD68" s="78" t="str">
        <f t="shared" si="1"/>
        <v/>
      </c>
      <c r="AE68" s="78" t="str">
        <f t="shared" si="1"/>
        <v/>
      </c>
      <c r="AF68" s="78" t="str">
        <f t="shared" si="1"/>
        <v/>
      </c>
      <c r="AG68" s="78" t="str">
        <f t="shared" si="1"/>
        <v/>
      </c>
      <c r="AH68" s="78" t="str">
        <f t="shared" si="1"/>
        <v/>
      </c>
      <c r="AI68" s="78" t="str">
        <f t="shared" si="1"/>
        <v/>
      </c>
      <c r="AJ68" s="78" t="str">
        <f t="shared" si="1"/>
        <v/>
      </c>
      <c r="AK68" s="78" t="str">
        <f t="shared" si="1"/>
        <v/>
      </c>
      <c r="AL68" s="78" t="str">
        <f t="shared" si="1"/>
        <v/>
      </c>
      <c r="AM68" s="78" t="str">
        <f t="shared" si="1"/>
        <v/>
      </c>
      <c r="AN68" s="78" t="str">
        <f t="shared" si="1"/>
        <v/>
      </c>
      <c r="AO68" s="78" t="str">
        <f t="shared" si="1"/>
        <v/>
      </c>
      <c r="AP68" s="78" t="str">
        <f t="shared" si="1"/>
        <v/>
      </c>
      <c r="AQ68" s="78" t="str">
        <f t="shared" si="1"/>
        <v/>
      </c>
      <c r="AR68" s="78" t="str">
        <f t="shared" si="1"/>
        <v/>
      </c>
      <c r="AS68" s="78" t="str">
        <f t="shared" si="1"/>
        <v/>
      </c>
      <c r="AT68" s="78" t="str">
        <f t="shared" si="1"/>
        <v/>
      </c>
    </row>
    <row r="69" spans="1:46">
      <c r="A69" s="77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AO69" s="78"/>
    </row>
    <row r="70" spans="1:46">
      <c r="E70" s="63"/>
      <c r="F70" s="63"/>
      <c r="G70" s="63"/>
      <c r="H70" s="63"/>
      <c r="I70" s="63"/>
      <c r="J70" s="63"/>
      <c r="K70" s="63"/>
      <c r="L70" s="63"/>
      <c r="M70" s="63"/>
      <c r="Z70" s="87"/>
      <c r="AA70" s="87"/>
      <c r="AB70" s="87"/>
    </row>
    <row r="71" spans="1:46">
      <c r="E71" s="63"/>
      <c r="F71" s="63"/>
      <c r="G71" s="63"/>
      <c r="H71" s="63"/>
      <c r="I71" s="63"/>
      <c r="J71" s="63"/>
      <c r="K71" s="63"/>
      <c r="L71" s="63"/>
      <c r="M71" s="63"/>
      <c r="Z71" s="87"/>
      <c r="AA71" s="87"/>
      <c r="AB71" s="87"/>
    </row>
    <row r="72" spans="1:46">
      <c r="B72" s="61"/>
      <c r="C72" s="61"/>
      <c r="D72" s="61"/>
      <c r="E72" s="61"/>
      <c r="F72" s="61"/>
      <c r="G72" s="61"/>
      <c r="H72" s="61"/>
      <c r="I72" s="61"/>
      <c r="J72" s="61"/>
      <c r="K72" s="63"/>
      <c r="L72" s="63"/>
      <c r="M72" s="63"/>
      <c r="Z72" s="87"/>
      <c r="AA72" s="87"/>
      <c r="AB72" s="87"/>
    </row>
    <row r="73" spans="1:46">
      <c r="E73" s="63"/>
      <c r="F73" s="63"/>
      <c r="G73" s="63"/>
      <c r="H73" s="63"/>
      <c r="I73" s="63"/>
      <c r="J73" s="63"/>
      <c r="K73" s="63"/>
      <c r="L73" s="63"/>
      <c r="M73" s="63"/>
      <c r="Z73" s="87"/>
      <c r="AA73" s="87"/>
      <c r="AB73" s="87"/>
    </row>
    <row r="74" spans="1:46">
      <c r="E74" s="67"/>
      <c r="F74" s="67"/>
      <c r="G74" s="67"/>
      <c r="H74" s="67"/>
      <c r="I74" s="67"/>
      <c r="J74" s="67"/>
      <c r="K74" s="63"/>
      <c r="L74" s="63"/>
      <c r="M74" s="63"/>
      <c r="Z74" s="87"/>
      <c r="AA74" s="87"/>
      <c r="AB74" s="87"/>
    </row>
    <row r="75" spans="1:46">
      <c r="E75" s="67"/>
      <c r="F75" s="67"/>
      <c r="G75" s="67"/>
      <c r="H75" s="67"/>
      <c r="I75" s="67"/>
      <c r="J75" s="67"/>
      <c r="K75" s="63"/>
      <c r="L75" s="63"/>
      <c r="M75" s="63"/>
      <c r="Z75" s="87"/>
      <c r="AA75" s="87"/>
      <c r="AB75" s="87"/>
    </row>
    <row r="76" spans="1:46">
      <c r="E76" s="67"/>
      <c r="F76" s="67"/>
      <c r="G76" s="67"/>
      <c r="H76" s="67"/>
      <c r="I76" s="67"/>
      <c r="J76" s="67"/>
      <c r="K76" s="63"/>
      <c r="L76" s="63"/>
      <c r="M76" s="63"/>
      <c r="Z76" s="87"/>
      <c r="AA76" s="87"/>
      <c r="AB76" s="87"/>
    </row>
    <row r="77" spans="1:46">
      <c r="E77" s="67"/>
      <c r="F77" s="67"/>
      <c r="G77" s="67"/>
      <c r="H77" s="87"/>
      <c r="I77" s="87"/>
      <c r="J77" s="87"/>
      <c r="K77" s="63"/>
      <c r="L77" s="63"/>
      <c r="M77" s="63"/>
      <c r="Z77" s="87"/>
      <c r="AA77" s="87"/>
      <c r="AB77" s="87"/>
    </row>
    <row r="78" spans="1:46">
      <c r="E78" s="67"/>
      <c r="F78" s="67"/>
      <c r="G78" s="67"/>
      <c r="H78" s="87"/>
      <c r="I78" s="87"/>
      <c r="J78" s="87"/>
      <c r="K78" s="63"/>
      <c r="L78" s="63"/>
      <c r="M78" s="63"/>
      <c r="Z78" s="87"/>
      <c r="AA78" s="87"/>
      <c r="AB78" s="87"/>
    </row>
    <row r="79" spans="1:46">
      <c r="E79" s="67"/>
      <c r="F79" s="67"/>
      <c r="G79" s="67"/>
      <c r="H79" s="87"/>
      <c r="I79" s="87"/>
      <c r="J79" s="87"/>
      <c r="K79" s="63"/>
      <c r="L79" s="63"/>
      <c r="M79" s="63"/>
      <c r="Z79" s="87"/>
      <c r="AA79" s="87"/>
      <c r="AB79" s="87"/>
    </row>
    <row r="80" spans="1:46">
      <c r="E80" s="67"/>
      <c r="F80" s="67"/>
      <c r="G80" s="67"/>
      <c r="H80" s="87"/>
      <c r="I80" s="87"/>
      <c r="J80" s="87"/>
      <c r="K80" s="63"/>
      <c r="L80" s="63"/>
      <c r="M80" s="63"/>
      <c r="Z80" s="87"/>
      <c r="AA80" s="87"/>
      <c r="AB80" s="87"/>
    </row>
    <row r="81" spans="1:31">
      <c r="E81" s="67"/>
      <c r="F81" s="67"/>
      <c r="G81" s="67"/>
      <c r="H81" s="87"/>
      <c r="I81" s="87"/>
      <c r="J81" s="87"/>
      <c r="K81" s="63"/>
      <c r="L81" s="63"/>
      <c r="M81" s="63"/>
      <c r="Z81" s="87"/>
      <c r="AA81" s="87"/>
      <c r="AB81" s="87"/>
    </row>
    <row r="82" spans="1:31">
      <c r="E82" s="67"/>
      <c r="F82" s="67"/>
      <c r="G82" s="67"/>
      <c r="H82" s="87"/>
      <c r="I82" s="87"/>
      <c r="J82" s="87"/>
      <c r="K82" s="63"/>
      <c r="L82" s="63"/>
      <c r="M82" s="63"/>
      <c r="Z82" s="87"/>
      <c r="AA82" s="87"/>
      <c r="AB82" s="87"/>
    </row>
    <row r="83" spans="1:31">
      <c r="H83" s="87"/>
      <c r="I83" s="87"/>
      <c r="J83" s="87"/>
      <c r="N83" s="68"/>
      <c r="O83" s="68"/>
      <c r="P83" s="68"/>
      <c r="Z83" s="87"/>
      <c r="AA83" s="87"/>
      <c r="AB83" s="87"/>
      <c r="AC83" s="61"/>
      <c r="AD83" s="61"/>
      <c r="AE83" s="61"/>
    </row>
    <row r="84" spans="1:31">
      <c r="A84" s="66"/>
      <c r="H84" s="87"/>
      <c r="I84" s="87"/>
      <c r="J84" s="87"/>
      <c r="Z84" s="87"/>
      <c r="AA84" s="87"/>
      <c r="AB84" s="87"/>
      <c r="AC84" s="61"/>
      <c r="AD84" s="61"/>
      <c r="AE84" s="61"/>
    </row>
    <row r="85" spans="1:31">
      <c r="E85" s="69"/>
      <c r="F85" s="69"/>
      <c r="G85" s="69"/>
      <c r="H85" s="87"/>
      <c r="I85" s="87"/>
      <c r="J85" s="87"/>
      <c r="K85" s="63"/>
      <c r="L85" s="63"/>
      <c r="M85" s="63"/>
    </row>
    <row r="86" spans="1:31">
      <c r="H86" s="87"/>
      <c r="I86" s="87"/>
      <c r="J86" s="87"/>
      <c r="K86" s="63"/>
      <c r="L86" s="63"/>
      <c r="M86" s="63"/>
    </row>
    <row r="87" spans="1:31">
      <c r="E87" s="67"/>
      <c r="F87" s="67"/>
      <c r="G87" s="67"/>
      <c r="H87" s="87"/>
      <c r="I87" s="87"/>
      <c r="J87" s="87"/>
      <c r="K87" s="63"/>
      <c r="L87" s="63"/>
      <c r="M87" s="63"/>
    </row>
    <row r="88" spans="1:31">
      <c r="E88" s="67"/>
      <c r="F88" s="67"/>
      <c r="G88" s="67"/>
      <c r="H88" s="87"/>
      <c r="I88" s="87"/>
      <c r="J88" s="87"/>
      <c r="K88" s="63"/>
      <c r="L88" s="63"/>
      <c r="M88" s="63"/>
    </row>
    <row r="89" spans="1:31">
      <c r="E89" s="67"/>
      <c r="F89" s="67"/>
      <c r="G89" s="67"/>
      <c r="H89" s="87"/>
      <c r="I89" s="87"/>
      <c r="J89" s="87"/>
      <c r="K89" s="63"/>
      <c r="L89" s="63"/>
      <c r="M89" s="63"/>
    </row>
    <row r="90" spans="1:31">
      <c r="E90" s="67"/>
      <c r="F90" s="67"/>
      <c r="G90" s="67"/>
      <c r="H90" s="87"/>
      <c r="I90" s="87"/>
      <c r="J90" s="87"/>
      <c r="K90" s="63"/>
      <c r="L90" s="63"/>
      <c r="M90" s="63"/>
    </row>
    <row r="91" spans="1:31">
      <c r="E91" s="67"/>
      <c r="F91" s="67"/>
      <c r="G91" s="67"/>
      <c r="H91" s="99"/>
      <c r="I91" s="99"/>
      <c r="J91" s="99"/>
      <c r="K91" s="63"/>
      <c r="L91" s="63"/>
      <c r="M91" s="63"/>
    </row>
    <row r="92" spans="1:31">
      <c r="E92" s="67"/>
      <c r="F92" s="67"/>
      <c r="G92" s="67"/>
      <c r="H92" s="67"/>
      <c r="I92" s="67"/>
      <c r="J92" s="67"/>
      <c r="K92" s="63"/>
      <c r="L92" s="63"/>
      <c r="M92" s="63"/>
    </row>
    <row r="93" spans="1:31">
      <c r="E93" s="67"/>
      <c r="F93" s="67"/>
      <c r="G93" s="67"/>
      <c r="H93" s="67"/>
      <c r="I93" s="67"/>
      <c r="J93" s="67"/>
      <c r="K93" s="63"/>
      <c r="L93" s="63"/>
      <c r="M93" s="63"/>
    </row>
    <row r="94" spans="1:31">
      <c r="E94" s="67"/>
      <c r="F94" s="67"/>
      <c r="G94" s="67"/>
      <c r="H94" s="67"/>
      <c r="I94" s="67"/>
      <c r="J94" s="67"/>
      <c r="K94" s="63"/>
      <c r="L94" s="63"/>
      <c r="M94" s="63"/>
    </row>
    <row r="95" spans="1:31">
      <c r="E95" s="67"/>
      <c r="F95" s="67"/>
      <c r="G95" s="67"/>
      <c r="H95" s="67"/>
      <c r="I95" s="67"/>
      <c r="J95" s="67"/>
      <c r="K95" s="63"/>
      <c r="L95" s="63"/>
      <c r="M95" s="63"/>
    </row>
    <row r="96" spans="1:31">
      <c r="E96" s="67"/>
      <c r="F96" s="67"/>
      <c r="G96" s="67"/>
      <c r="H96" s="67"/>
      <c r="I96" s="67"/>
      <c r="J96" s="67"/>
      <c r="K96" s="63"/>
      <c r="L96" s="63"/>
      <c r="M96" s="63"/>
    </row>
    <row r="97" spans="1:31">
      <c r="K97" s="63"/>
      <c r="L97" s="63"/>
      <c r="M97" s="63"/>
    </row>
    <row r="98" spans="1:31">
      <c r="K98" s="63"/>
      <c r="L98" s="63"/>
      <c r="M98" s="63"/>
    </row>
    <row r="100" spans="1:31">
      <c r="A100" s="66"/>
      <c r="Z100" s="61"/>
      <c r="AA100" s="61"/>
      <c r="AB100" s="61"/>
      <c r="AC100" s="61"/>
      <c r="AD100" s="61"/>
      <c r="AE100" s="61"/>
    </row>
    <row r="101" spans="1:31">
      <c r="E101" s="69"/>
      <c r="F101" s="69"/>
      <c r="G101" s="69"/>
      <c r="H101" s="69"/>
      <c r="I101" s="69"/>
      <c r="J101" s="69"/>
      <c r="K101" s="69"/>
      <c r="L101" s="69"/>
      <c r="M101" s="69"/>
    </row>
    <row r="103" spans="1:31">
      <c r="E103" s="67"/>
      <c r="F103" s="67"/>
      <c r="G103" s="67"/>
      <c r="H103" s="67"/>
      <c r="I103" s="67"/>
      <c r="J103" s="67"/>
      <c r="K103" s="67"/>
      <c r="L103" s="67"/>
      <c r="M103" s="67"/>
    </row>
    <row r="104" spans="1:31">
      <c r="E104" s="67"/>
      <c r="F104" s="67"/>
      <c r="G104" s="67"/>
      <c r="H104" s="67"/>
      <c r="I104" s="67"/>
      <c r="J104" s="67"/>
      <c r="K104" s="67"/>
      <c r="L104" s="67"/>
      <c r="M104" s="67"/>
    </row>
    <row r="105" spans="1:31">
      <c r="E105" s="67"/>
      <c r="F105" s="67"/>
      <c r="G105" s="67"/>
      <c r="H105" s="67"/>
      <c r="I105" s="67"/>
      <c r="J105" s="67"/>
      <c r="K105" s="67"/>
      <c r="L105" s="67"/>
      <c r="M105" s="67"/>
    </row>
    <row r="106" spans="1:31">
      <c r="E106" s="67"/>
      <c r="F106" s="67"/>
      <c r="G106" s="67"/>
      <c r="H106" s="67"/>
      <c r="I106" s="67"/>
      <c r="J106" s="67"/>
      <c r="K106" s="67"/>
      <c r="L106" s="67"/>
      <c r="M106" s="67"/>
    </row>
    <row r="107" spans="1:31">
      <c r="E107" s="67"/>
      <c r="F107" s="67"/>
      <c r="G107" s="67"/>
      <c r="H107" s="67"/>
      <c r="I107" s="67"/>
      <c r="J107" s="67"/>
      <c r="K107" s="67"/>
      <c r="L107" s="67"/>
      <c r="M107" s="67"/>
    </row>
    <row r="108" spans="1:31">
      <c r="E108" s="67"/>
      <c r="F108" s="67"/>
      <c r="G108" s="67"/>
      <c r="H108" s="67"/>
      <c r="I108" s="67"/>
      <c r="J108" s="67"/>
      <c r="K108" s="67"/>
      <c r="L108" s="67"/>
      <c r="M108" s="67"/>
    </row>
    <row r="109" spans="1:31">
      <c r="E109" s="67"/>
      <c r="F109" s="67"/>
      <c r="G109" s="67"/>
      <c r="H109" s="67"/>
      <c r="I109" s="67"/>
      <c r="J109" s="67"/>
      <c r="K109" s="67"/>
      <c r="L109" s="67"/>
      <c r="M109" s="67"/>
    </row>
    <row r="110" spans="1:31">
      <c r="E110" s="67"/>
      <c r="F110" s="67"/>
      <c r="G110" s="67"/>
      <c r="H110" s="67"/>
      <c r="I110" s="67"/>
      <c r="J110" s="67"/>
      <c r="K110" s="67"/>
      <c r="L110" s="67"/>
      <c r="M110" s="67"/>
      <c r="N110" s="68"/>
      <c r="O110" s="68"/>
      <c r="P110" s="68"/>
    </row>
    <row r="111" spans="1:31">
      <c r="E111" s="67"/>
      <c r="F111" s="67"/>
      <c r="G111" s="67"/>
      <c r="H111" s="67"/>
      <c r="I111" s="67"/>
      <c r="J111" s="67"/>
      <c r="K111" s="67"/>
      <c r="L111" s="67"/>
      <c r="M111" s="67"/>
    </row>
    <row r="112" spans="1:31">
      <c r="E112" s="67"/>
      <c r="F112" s="67"/>
      <c r="G112" s="67"/>
      <c r="H112" s="67"/>
      <c r="I112" s="67"/>
      <c r="J112" s="67"/>
      <c r="K112" s="67"/>
      <c r="L112" s="67"/>
      <c r="M112" s="67"/>
      <c r="N112" s="68"/>
      <c r="O112" s="68"/>
      <c r="P112" s="68"/>
    </row>
    <row r="114" spans="2:31">
      <c r="N114" s="68"/>
      <c r="O114" s="68"/>
      <c r="P114" s="68"/>
    </row>
    <row r="115" spans="2:31">
      <c r="T115" s="70"/>
      <c r="U115" s="70"/>
      <c r="V115" s="70"/>
    </row>
    <row r="116" spans="2:31">
      <c r="N116" s="61"/>
      <c r="O116" s="61"/>
      <c r="P116" s="61"/>
      <c r="T116" s="70"/>
      <c r="U116" s="70"/>
      <c r="V116" s="70"/>
    </row>
    <row r="117" spans="2:31">
      <c r="T117" s="70"/>
      <c r="U117" s="70"/>
      <c r="V117" s="70"/>
    </row>
    <row r="118" spans="2:31">
      <c r="E118" s="71"/>
      <c r="F118" s="71"/>
      <c r="G118" s="71"/>
      <c r="H118" s="71"/>
      <c r="I118" s="71"/>
      <c r="J118" s="71"/>
      <c r="K118" s="71"/>
      <c r="L118" s="71"/>
      <c r="M118" s="71"/>
      <c r="N118" s="72"/>
      <c r="O118" s="72"/>
      <c r="P118" s="72"/>
      <c r="T118" s="70"/>
      <c r="U118" s="70"/>
      <c r="V118" s="70"/>
    </row>
    <row r="119" spans="2:31">
      <c r="E119" s="71"/>
      <c r="F119" s="71"/>
      <c r="G119" s="71"/>
      <c r="H119" s="71"/>
      <c r="I119" s="71"/>
      <c r="J119" s="71"/>
      <c r="K119" s="71"/>
      <c r="L119" s="71"/>
      <c r="M119" s="71"/>
      <c r="N119" s="68"/>
      <c r="O119" s="68"/>
      <c r="P119" s="68"/>
      <c r="T119" s="70"/>
      <c r="U119" s="70"/>
      <c r="V119" s="70"/>
    </row>
    <row r="120" spans="2:31">
      <c r="E120" s="71"/>
      <c r="F120" s="71"/>
      <c r="G120" s="71"/>
      <c r="H120" s="71"/>
      <c r="I120" s="71"/>
      <c r="J120" s="71"/>
      <c r="K120" s="71"/>
      <c r="L120" s="71"/>
      <c r="M120" s="71"/>
      <c r="N120" s="68"/>
      <c r="O120" s="68"/>
      <c r="P120" s="68"/>
      <c r="T120" s="70"/>
      <c r="U120" s="70"/>
      <c r="V120" s="70"/>
    </row>
    <row r="121" spans="2:31">
      <c r="E121" s="71"/>
      <c r="F121" s="71"/>
      <c r="G121" s="71"/>
      <c r="H121" s="71"/>
      <c r="I121" s="71"/>
      <c r="J121" s="71"/>
      <c r="K121" s="71"/>
      <c r="L121" s="71"/>
      <c r="M121" s="71"/>
      <c r="N121" s="68"/>
      <c r="O121" s="68"/>
      <c r="P121" s="68"/>
      <c r="T121" s="70"/>
      <c r="U121" s="70"/>
      <c r="V121" s="70"/>
    </row>
    <row r="122" spans="2:31">
      <c r="E122" s="71"/>
      <c r="F122" s="71"/>
      <c r="G122" s="71"/>
      <c r="H122" s="71"/>
      <c r="I122" s="71"/>
      <c r="J122" s="71"/>
      <c r="K122" s="71"/>
      <c r="L122" s="71"/>
      <c r="M122" s="71"/>
      <c r="N122" s="68"/>
      <c r="O122" s="68"/>
      <c r="P122" s="68"/>
      <c r="T122" s="70"/>
      <c r="U122" s="70"/>
      <c r="V122" s="70"/>
    </row>
    <row r="123" spans="2:31">
      <c r="E123" s="71"/>
      <c r="F123" s="71"/>
      <c r="G123" s="71"/>
      <c r="H123" s="71"/>
      <c r="I123" s="71"/>
      <c r="J123" s="71"/>
      <c r="K123" s="71"/>
      <c r="L123" s="71"/>
      <c r="M123" s="71"/>
      <c r="N123" s="68"/>
      <c r="O123" s="68"/>
      <c r="P123" s="68"/>
      <c r="T123" s="70"/>
      <c r="U123" s="70"/>
      <c r="V123" s="70"/>
    </row>
    <row r="124" spans="2:31">
      <c r="E124" s="71"/>
      <c r="F124" s="71"/>
      <c r="G124" s="71"/>
      <c r="H124" s="71"/>
      <c r="I124" s="71"/>
      <c r="J124" s="71"/>
      <c r="K124" s="71"/>
      <c r="L124" s="71"/>
      <c r="M124" s="71"/>
      <c r="N124" s="68"/>
      <c r="O124" s="68"/>
      <c r="P124" s="68"/>
      <c r="T124" s="70"/>
      <c r="U124" s="70"/>
      <c r="V124" s="70"/>
    </row>
    <row r="125" spans="2:31">
      <c r="E125" s="71"/>
      <c r="F125" s="71"/>
      <c r="G125" s="71"/>
      <c r="H125" s="71"/>
      <c r="I125" s="71"/>
      <c r="J125" s="71"/>
      <c r="K125" s="71"/>
      <c r="L125" s="71"/>
      <c r="M125" s="71"/>
      <c r="T125" s="73"/>
      <c r="U125" s="73"/>
      <c r="V125" s="73"/>
    </row>
    <row r="126" spans="2:31">
      <c r="B126" s="74"/>
      <c r="C126" s="74"/>
      <c r="D126" s="74"/>
      <c r="E126" s="71"/>
      <c r="F126" s="71"/>
      <c r="G126" s="71"/>
      <c r="H126" s="71"/>
      <c r="I126" s="71"/>
      <c r="J126" s="71"/>
      <c r="K126" s="71"/>
      <c r="L126" s="71"/>
      <c r="M126" s="71"/>
      <c r="Q126" s="74"/>
      <c r="R126" s="74"/>
      <c r="S126" s="74"/>
      <c r="Z126" s="74"/>
      <c r="AA126" s="74"/>
      <c r="AB126" s="74"/>
      <c r="AC126" s="74"/>
      <c r="AD126" s="74"/>
      <c r="AE126" s="74"/>
    </row>
  </sheetData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BA126"/>
  <sheetViews>
    <sheetView topLeftCell="A35" zoomScale="85" zoomScaleNormal="85" workbookViewId="0">
      <selection activeCell="L38" sqref="L38:L63"/>
    </sheetView>
  </sheetViews>
  <sheetFormatPr defaultColWidth="9.140625" defaultRowHeight="12.75"/>
  <cols>
    <col min="1" max="4" width="8.7109375" style="63" customWidth="1"/>
    <col min="5" max="13" width="8.7109375" style="62" customWidth="1"/>
    <col min="14" max="47" width="8.7109375" style="63" customWidth="1"/>
    <col min="48" max="16384" width="9.140625" style="63"/>
  </cols>
  <sheetData>
    <row r="1" spans="1:53" ht="15.75">
      <c r="A1" s="82" t="s">
        <v>20</v>
      </c>
    </row>
    <row r="2" spans="1:53" ht="15.75">
      <c r="A2" s="82"/>
    </row>
    <row r="3" spans="1:53">
      <c r="A3" s="75" t="s">
        <v>4</v>
      </c>
      <c r="B3" s="75" t="s">
        <v>1</v>
      </c>
      <c r="C3" s="75"/>
      <c r="D3" s="75"/>
      <c r="E3" s="75" t="s">
        <v>6</v>
      </c>
      <c r="F3" s="75"/>
      <c r="G3" s="75"/>
      <c r="H3" s="75"/>
      <c r="I3" s="75"/>
      <c r="J3" s="75"/>
      <c r="N3" s="62"/>
      <c r="O3" s="62"/>
      <c r="P3" s="62"/>
      <c r="Z3" s="59"/>
      <c r="AA3" s="59"/>
      <c r="AB3" s="59"/>
      <c r="AC3" s="60"/>
      <c r="AD3" s="60"/>
      <c r="AE3" s="60"/>
      <c r="AF3" s="59"/>
      <c r="AG3" s="59"/>
      <c r="AH3" s="59"/>
      <c r="AI3" s="59"/>
      <c r="AJ3" s="61" t="s">
        <v>2</v>
      </c>
      <c r="AK3" s="80">
        <f>'MCS Table'!E25*10^3</f>
        <v>13622.400000000001</v>
      </c>
      <c r="AL3" s="61" t="s">
        <v>3</v>
      </c>
    </row>
    <row r="4" spans="1:53">
      <c r="A4" s="76">
        <v>0.7</v>
      </c>
      <c r="B4" s="81">
        <f>AVERAGE(B68:AS68)</f>
        <v>8.4899497915847562</v>
      </c>
      <c r="C4" s="81"/>
      <c r="D4" s="81"/>
      <c r="E4" s="65">
        <f>ABS(MIN(B68:AS68)-MAX(B68:AS68))</f>
        <v>5.1727562913084633</v>
      </c>
      <c r="F4" s="65"/>
      <c r="G4" s="65"/>
      <c r="H4" s="65"/>
      <c r="I4" s="65"/>
      <c r="J4" s="65"/>
      <c r="AJ4" s="61" t="s">
        <v>7</v>
      </c>
      <c r="AK4" s="79">
        <f>A4*AK3</f>
        <v>9535.68</v>
      </c>
      <c r="AL4" s="61" t="s">
        <v>3</v>
      </c>
      <c r="AM4" s="61"/>
    </row>
    <row r="5" spans="1:53">
      <c r="A5" s="76"/>
      <c r="B5" s="81"/>
      <c r="C5" s="81"/>
      <c r="D5" s="81"/>
      <c r="E5" s="65"/>
      <c r="F5" s="65"/>
      <c r="G5" s="65"/>
      <c r="H5" s="65"/>
      <c r="I5" s="65"/>
      <c r="J5" s="65"/>
      <c r="AJ5" s="61"/>
      <c r="AK5" s="61"/>
      <c r="AL5" s="61"/>
      <c r="AM5" s="61"/>
      <c r="AN5" s="61"/>
      <c r="AO5" s="79"/>
      <c r="AP5" s="61"/>
      <c r="AQ5" s="61"/>
    </row>
    <row r="6" spans="1:53">
      <c r="A6" s="76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53">
      <c r="A7" s="64"/>
      <c r="E7" s="65"/>
      <c r="F7" s="65"/>
      <c r="G7" s="65"/>
      <c r="H7" s="65"/>
      <c r="I7" s="65"/>
      <c r="J7" s="65"/>
      <c r="K7" s="65"/>
      <c r="L7" s="65"/>
      <c r="M7" s="65"/>
      <c r="N7" s="66"/>
      <c r="O7" s="66"/>
      <c r="P7" s="66"/>
    </row>
    <row r="8" spans="1:53">
      <c r="A8" s="64"/>
      <c r="E8" s="65"/>
      <c r="F8" s="65"/>
      <c r="G8" s="65"/>
      <c r="H8" s="65"/>
      <c r="I8" s="65"/>
      <c r="J8" s="65"/>
      <c r="K8" s="65"/>
      <c r="L8" s="65"/>
      <c r="M8" s="65"/>
      <c r="N8" s="66"/>
      <c r="O8" s="66"/>
      <c r="P8" s="66"/>
    </row>
    <row r="9" spans="1:53">
      <c r="A9" s="64"/>
      <c r="E9" s="65"/>
      <c r="F9" s="65"/>
      <c r="G9" s="65"/>
      <c r="H9" s="65"/>
      <c r="I9" s="65"/>
      <c r="J9" s="65"/>
      <c r="K9" s="65"/>
      <c r="L9" s="65"/>
      <c r="M9" s="65"/>
      <c r="N9" s="66"/>
      <c r="O9" s="66"/>
      <c r="P9" s="66"/>
      <c r="AZ9" s="59"/>
      <c r="BA9" s="59"/>
    </row>
    <row r="10" spans="1:53">
      <c r="A10" s="64"/>
      <c r="E10" s="65"/>
      <c r="F10" s="65"/>
      <c r="G10" s="65"/>
      <c r="H10" s="65"/>
      <c r="I10" s="65"/>
      <c r="J10" s="65"/>
      <c r="K10" s="65"/>
      <c r="L10" s="65"/>
      <c r="M10" s="65"/>
      <c r="N10" s="66"/>
      <c r="O10" s="66"/>
      <c r="P10" s="66"/>
      <c r="AZ10" s="59"/>
      <c r="BA10" s="59"/>
    </row>
    <row r="11" spans="1:53">
      <c r="A11" s="64"/>
      <c r="E11" s="65"/>
      <c r="F11" s="65"/>
      <c r="G11" s="65"/>
      <c r="H11" s="65"/>
      <c r="I11" s="65"/>
      <c r="J11" s="65"/>
      <c r="K11" s="65"/>
      <c r="L11" s="65"/>
      <c r="M11" s="65"/>
      <c r="N11" s="66"/>
      <c r="O11" s="66"/>
      <c r="P11" s="66"/>
      <c r="AZ11" s="59"/>
      <c r="BA11" s="59"/>
    </row>
    <row r="12" spans="1:53">
      <c r="A12" s="64"/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66"/>
      <c r="P12" s="66"/>
      <c r="AZ12" s="59"/>
      <c r="BA12" s="59"/>
    </row>
    <row r="13" spans="1:53">
      <c r="A13" s="64"/>
      <c r="E13" s="65"/>
      <c r="F13" s="65"/>
      <c r="G13" s="65"/>
      <c r="H13" s="65"/>
      <c r="I13" s="65"/>
      <c r="J13" s="65"/>
      <c r="K13" s="65"/>
      <c r="L13" s="65"/>
      <c r="M13" s="65"/>
      <c r="N13" s="66"/>
      <c r="O13" s="66"/>
      <c r="P13" s="66"/>
      <c r="AU13" s="59"/>
      <c r="AZ13" s="59"/>
      <c r="BA13" s="59"/>
    </row>
    <row r="14" spans="1:53">
      <c r="A14" s="64"/>
      <c r="E14" s="65"/>
      <c r="F14" s="65"/>
      <c r="G14" s="65"/>
      <c r="H14" s="65"/>
      <c r="I14" s="65"/>
      <c r="J14" s="65"/>
      <c r="K14" s="65"/>
      <c r="L14" s="65"/>
      <c r="M14" s="65"/>
      <c r="N14" s="66"/>
      <c r="O14" s="66"/>
      <c r="P14" s="66"/>
      <c r="AU14" s="59"/>
      <c r="AZ14" s="59"/>
      <c r="BA14" s="59"/>
    </row>
    <row r="15" spans="1:53">
      <c r="A15" s="64"/>
      <c r="E15" s="65"/>
      <c r="F15" s="65"/>
      <c r="G15" s="65"/>
      <c r="H15" s="65"/>
      <c r="I15" s="65"/>
      <c r="J15" s="65"/>
      <c r="K15" s="65"/>
      <c r="L15" s="65"/>
      <c r="M15" s="65"/>
      <c r="N15" s="66"/>
      <c r="O15" s="66"/>
      <c r="P15" s="66"/>
      <c r="AU15" s="59"/>
      <c r="AZ15" s="59"/>
      <c r="BA15" s="59"/>
    </row>
    <row r="16" spans="1:53">
      <c r="A16" s="64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6"/>
      <c r="P16" s="66"/>
      <c r="AU16" s="59"/>
      <c r="AZ16" s="59"/>
      <c r="BA16" s="59"/>
    </row>
    <row r="17" spans="1:53">
      <c r="A17" s="64"/>
      <c r="E17" s="65"/>
      <c r="F17" s="65"/>
      <c r="G17" s="65"/>
      <c r="H17" s="65"/>
      <c r="I17" s="65"/>
      <c r="J17" s="65"/>
      <c r="K17" s="65"/>
      <c r="L17" s="65"/>
      <c r="M17" s="65"/>
      <c r="N17" s="66"/>
      <c r="O17" s="66"/>
      <c r="P17" s="66"/>
      <c r="AU17" s="59"/>
      <c r="AZ17" s="59"/>
      <c r="BA17" s="59"/>
    </row>
    <row r="18" spans="1:53">
      <c r="A18" s="64"/>
      <c r="E18" s="65"/>
      <c r="F18" s="65"/>
      <c r="G18" s="65"/>
      <c r="H18" s="65"/>
      <c r="I18" s="65"/>
      <c r="J18" s="65"/>
      <c r="K18" s="65"/>
      <c r="L18" s="65"/>
      <c r="M18" s="65"/>
      <c r="N18" s="66"/>
      <c r="O18" s="66"/>
      <c r="P18" s="66"/>
      <c r="AU18" s="59"/>
      <c r="AZ18" s="59"/>
      <c r="BA18" s="59"/>
    </row>
    <row r="19" spans="1:53">
      <c r="A19" s="64"/>
      <c r="E19" s="65"/>
      <c r="F19" s="65"/>
      <c r="G19" s="65"/>
      <c r="H19" s="65"/>
      <c r="I19" s="65"/>
      <c r="J19" s="65"/>
      <c r="K19" s="65"/>
      <c r="L19" s="65"/>
      <c r="M19" s="65"/>
      <c r="N19" s="66"/>
      <c r="O19" s="66"/>
      <c r="P19" s="66"/>
      <c r="AU19" s="59"/>
      <c r="AZ19" s="59"/>
      <c r="BA19" s="59"/>
    </row>
    <row r="20" spans="1:53">
      <c r="A20" s="64"/>
      <c r="E20" s="65"/>
      <c r="F20" s="65"/>
      <c r="G20" s="65"/>
      <c r="H20" s="65"/>
      <c r="I20" s="65"/>
      <c r="J20" s="65"/>
      <c r="K20" s="65"/>
      <c r="L20" s="65"/>
      <c r="M20" s="65"/>
      <c r="N20" s="66"/>
      <c r="O20" s="66"/>
      <c r="P20" s="66"/>
      <c r="AU20" s="59"/>
      <c r="AZ20" s="59"/>
      <c r="BA20" s="59"/>
    </row>
    <row r="21" spans="1:53">
      <c r="A21" s="64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66"/>
      <c r="P21" s="66"/>
      <c r="AU21" s="59"/>
      <c r="AZ21" s="59"/>
      <c r="BA21" s="59"/>
    </row>
    <row r="22" spans="1:53">
      <c r="A22" s="64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66"/>
      <c r="P22" s="66"/>
      <c r="AU22" s="59"/>
      <c r="AZ22" s="59"/>
      <c r="BA22" s="59"/>
    </row>
    <row r="23" spans="1:53">
      <c r="A23" s="64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66"/>
      <c r="P23" s="66"/>
      <c r="AU23" s="59"/>
      <c r="AZ23" s="59"/>
      <c r="BA23" s="59"/>
    </row>
    <row r="24" spans="1:53">
      <c r="A24" s="64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66"/>
      <c r="P24" s="66"/>
      <c r="AZ24" s="59"/>
      <c r="BA24" s="59"/>
    </row>
    <row r="25" spans="1:53">
      <c r="A25" s="64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66"/>
      <c r="P25" s="66"/>
      <c r="AZ25" s="59"/>
      <c r="BA25" s="59"/>
    </row>
    <row r="26" spans="1:53">
      <c r="A26" s="64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66"/>
      <c r="P26" s="66"/>
      <c r="AZ26" s="59"/>
      <c r="BA26" s="59"/>
    </row>
    <row r="27" spans="1:53">
      <c r="A27" s="64"/>
      <c r="E27" s="65"/>
      <c r="F27" s="65"/>
      <c r="G27" s="65"/>
      <c r="H27" s="65"/>
      <c r="I27" s="65"/>
      <c r="J27" s="65"/>
      <c r="K27" s="65"/>
      <c r="L27" s="65"/>
      <c r="M27" s="65"/>
      <c r="N27" s="66"/>
      <c r="O27" s="66"/>
      <c r="P27" s="66"/>
      <c r="AZ27" s="59"/>
      <c r="BA27" s="59"/>
    </row>
    <row r="28" spans="1:53">
      <c r="A28" s="64"/>
      <c r="E28" s="65"/>
      <c r="F28" s="65"/>
      <c r="G28" s="65"/>
      <c r="H28" s="65"/>
      <c r="I28" s="65"/>
      <c r="J28" s="65"/>
      <c r="K28" s="65"/>
      <c r="L28" s="65"/>
      <c r="M28" s="65"/>
      <c r="N28" s="66"/>
      <c r="O28" s="66"/>
      <c r="P28" s="66"/>
      <c r="AZ28" s="59"/>
      <c r="BA28" s="59"/>
    </row>
    <row r="29" spans="1:53">
      <c r="A29" s="64"/>
      <c r="E29" s="65"/>
      <c r="F29" s="65"/>
      <c r="G29" s="65"/>
      <c r="H29" s="65"/>
      <c r="I29" s="65"/>
      <c r="J29" s="65"/>
      <c r="K29" s="65"/>
      <c r="L29" s="65"/>
      <c r="M29" s="65"/>
      <c r="N29" s="66"/>
      <c r="O29" s="66"/>
      <c r="P29" s="66"/>
      <c r="AZ29" s="59"/>
      <c r="BA29" s="59"/>
    </row>
    <row r="30" spans="1:53">
      <c r="A30" s="64"/>
      <c r="E30" s="65"/>
      <c r="F30" s="65"/>
      <c r="G30" s="65"/>
      <c r="H30" s="65"/>
      <c r="I30" s="65"/>
      <c r="J30" s="65"/>
      <c r="K30" s="65"/>
      <c r="L30" s="65"/>
      <c r="M30" s="65"/>
      <c r="N30" s="66"/>
      <c r="O30" s="66"/>
      <c r="P30" s="66"/>
    </row>
    <row r="31" spans="1:53">
      <c r="A31" s="64"/>
      <c r="E31" s="65"/>
      <c r="F31" s="65"/>
      <c r="G31" s="65"/>
      <c r="H31" s="65"/>
      <c r="I31" s="65"/>
      <c r="J31" s="65"/>
      <c r="K31" s="65"/>
      <c r="L31" s="65"/>
      <c r="M31" s="65"/>
      <c r="N31" s="66"/>
      <c r="O31" s="66"/>
      <c r="P31" s="66"/>
    </row>
    <row r="32" spans="1:53">
      <c r="A32" s="64"/>
      <c r="E32" s="65"/>
      <c r="F32" s="65"/>
      <c r="G32" s="65"/>
      <c r="H32" s="65"/>
      <c r="I32" s="65"/>
      <c r="J32" s="65"/>
      <c r="K32" s="65"/>
      <c r="L32" s="65"/>
      <c r="M32" s="65"/>
      <c r="N32" s="66"/>
      <c r="O32" s="66"/>
      <c r="P32" s="66"/>
    </row>
    <row r="33" spans="1:52">
      <c r="A33" s="64"/>
      <c r="E33" s="65"/>
      <c r="F33" s="65"/>
      <c r="G33" s="65"/>
      <c r="H33" s="65"/>
      <c r="I33" s="65"/>
      <c r="J33" s="65"/>
      <c r="K33" s="65"/>
      <c r="L33" s="65"/>
      <c r="M33" s="65"/>
      <c r="N33" s="66"/>
      <c r="O33" s="66"/>
      <c r="P33" s="66"/>
    </row>
    <row r="34" spans="1:52">
      <c r="A34" s="64"/>
      <c r="E34" s="65"/>
      <c r="F34" s="65"/>
      <c r="G34" s="65"/>
      <c r="H34" s="65"/>
      <c r="I34" s="65"/>
      <c r="J34" s="65"/>
      <c r="K34" s="65"/>
      <c r="L34" s="65"/>
      <c r="M34" s="65"/>
      <c r="N34" s="66"/>
      <c r="O34" s="66"/>
      <c r="P34" s="66"/>
    </row>
    <row r="35" spans="1:52">
      <c r="A35" s="64"/>
      <c r="E35" s="65"/>
      <c r="F35" s="65"/>
      <c r="G35" s="65"/>
      <c r="H35" s="65"/>
      <c r="I35" s="65"/>
      <c r="J35" s="65"/>
      <c r="K35" s="65"/>
      <c r="L35" s="65"/>
      <c r="M35" s="65"/>
      <c r="N35" s="66"/>
      <c r="O35" s="66"/>
      <c r="P35" s="66"/>
    </row>
    <row r="36" spans="1:52" s="45" customFormat="1" ht="62.25">
      <c r="A36" s="43" t="s">
        <v>19</v>
      </c>
      <c r="B36" s="158" t="s">
        <v>9</v>
      </c>
      <c r="C36" s="159"/>
      <c r="D36" s="160"/>
      <c r="E36" s="158" t="s">
        <v>35</v>
      </c>
      <c r="F36" s="159"/>
      <c r="G36" s="160"/>
      <c r="H36" s="158" t="s">
        <v>12</v>
      </c>
      <c r="I36" s="159"/>
      <c r="J36" s="160"/>
      <c r="K36" s="158" t="s">
        <v>8</v>
      </c>
      <c r="L36" s="159"/>
      <c r="M36" s="160"/>
      <c r="N36" s="158" t="s">
        <v>11</v>
      </c>
      <c r="O36" s="159"/>
      <c r="P36" s="160"/>
      <c r="Q36" s="158" t="s">
        <v>5</v>
      </c>
      <c r="R36" s="159"/>
      <c r="S36" s="160"/>
      <c r="T36" s="158" t="s">
        <v>13</v>
      </c>
      <c r="U36" s="159"/>
      <c r="V36" s="160"/>
      <c r="W36" s="158" t="s">
        <v>15</v>
      </c>
      <c r="X36" s="159"/>
      <c r="Y36" s="160"/>
      <c r="Z36" s="158" t="s">
        <v>14</v>
      </c>
      <c r="AA36" s="159"/>
      <c r="AB36" s="160"/>
      <c r="AC36" s="158" t="s">
        <v>0</v>
      </c>
      <c r="AD36" s="159"/>
      <c r="AE36" s="160"/>
      <c r="AF36" s="158" t="s">
        <v>36</v>
      </c>
      <c r="AG36" s="159"/>
      <c r="AH36" s="160"/>
      <c r="AI36" s="158" t="s">
        <v>21</v>
      </c>
      <c r="AJ36" s="159"/>
      <c r="AK36" s="160"/>
      <c r="AL36" s="158"/>
      <c r="AM36" s="159"/>
      <c r="AN36" s="160"/>
      <c r="AO36" s="158"/>
      <c r="AP36" s="159"/>
      <c r="AQ36" s="160"/>
      <c r="AR36" s="158"/>
      <c r="AS36" s="159"/>
      <c r="AT36" s="160"/>
    </row>
    <row r="37" spans="1:52" s="45" customFormat="1" ht="57.75" customHeight="1">
      <c r="A37" s="43"/>
      <c r="B37" s="44" t="s">
        <v>33</v>
      </c>
      <c r="C37" s="46" t="s">
        <v>34</v>
      </c>
      <c r="D37" s="46" t="s">
        <v>208</v>
      </c>
      <c r="E37" s="44" t="s">
        <v>33</v>
      </c>
      <c r="F37" s="46" t="s">
        <v>34</v>
      </c>
      <c r="G37" s="46" t="s">
        <v>208</v>
      </c>
      <c r="H37" s="44" t="s">
        <v>33</v>
      </c>
      <c r="I37" s="46" t="s">
        <v>34</v>
      </c>
      <c r="J37" s="46" t="s">
        <v>208</v>
      </c>
      <c r="K37" s="44" t="s">
        <v>33</v>
      </c>
      <c r="L37" s="46" t="s">
        <v>34</v>
      </c>
      <c r="M37" s="46" t="s">
        <v>208</v>
      </c>
      <c r="N37" s="44" t="s">
        <v>33</v>
      </c>
      <c r="O37" s="46" t="s">
        <v>34</v>
      </c>
      <c r="P37" s="46" t="s">
        <v>208</v>
      </c>
      <c r="Q37" s="44" t="s">
        <v>33</v>
      </c>
      <c r="R37" s="46" t="s">
        <v>34</v>
      </c>
      <c r="S37" s="46" t="s">
        <v>208</v>
      </c>
      <c r="T37" s="44" t="s">
        <v>33</v>
      </c>
      <c r="U37" s="46" t="s">
        <v>34</v>
      </c>
      <c r="V37" s="46" t="s">
        <v>208</v>
      </c>
      <c r="W37" s="44" t="s">
        <v>33</v>
      </c>
      <c r="X37" s="46" t="s">
        <v>34</v>
      </c>
      <c r="Y37" s="46" t="s">
        <v>208</v>
      </c>
      <c r="Z37" s="44" t="s">
        <v>33</v>
      </c>
      <c r="AA37" s="46" t="s">
        <v>34</v>
      </c>
      <c r="AB37" s="46" t="s">
        <v>208</v>
      </c>
      <c r="AC37" s="44" t="s">
        <v>33</v>
      </c>
      <c r="AD37" s="46" t="s">
        <v>34</v>
      </c>
      <c r="AE37" s="46" t="s">
        <v>208</v>
      </c>
      <c r="AF37" s="44" t="s">
        <v>33</v>
      </c>
      <c r="AG37" s="46" t="s">
        <v>34</v>
      </c>
      <c r="AH37" s="46" t="s">
        <v>208</v>
      </c>
      <c r="AI37" s="44" t="s">
        <v>33</v>
      </c>
      <c r="AJ37" s="46" t="s">
        <v>34</v>
      </c>
      <c r="AK37" s="46" t="s">
        <v>208</v>
      </c>
      <c r="AL37" s="44" t="s">
        <v>33</v>
      </c>
      <c r="AM37" s="46" t="s">
        <v>34</v>
      </c>
      <c r="AN37" s="46" t="s">
        <v>208</v>
      </c>
      <c r="AO37" s="44" t="s">
        <v>33</v>
      </c>
      <c r="AP37" s="46" t="s">
        <v>34</v>
      </c>
      <c r="AQ37" s="46" t="s">
        <v>208</v>
      </c>
      <c r="AR37" s="44" t="s">
        <v>33</v>
      </c>
      <c r="AS37" s="46" t="s">
        <v>34</v>
      </c>
      <c r="AT37" s="46" t="s">
        <v>211</v>
      </c>
    </row>
    <row r="38" spans="1:52">
      <c r="A38" s="59">
        <v>-5</v>
      </c>
      <c r="B38" s="97"/>
      <c r="C38" s="97"/>
      <c r="D38" s="97"/>
      <c r="E38" s="97"/>
      <c r="F38" s="97"/>
      <c r="G38" s="97"/>
      <c r="H38" s="97"/>
      <c r="I38" s="97"/>
      <c r="J38" s="97"/>
      <c r="K38" s="97">
        <v>110.84307692307138</v>
      </c>
      <c r="L38" s="97">
        <v>7.5323076923073149</v>
      </c>
      <c r="M38" s="97">
        <v>0</v>
      </c>
      <c r="N38" s="97"/>
      <c r="O38" s="97"/>
      <c r="P38" s="97"/>
      <c r="Q38" s="39"/>
      <c r="R38" s="39"/>
      <c r="S38" s="39"/>
      <c r="T38" s="97"/>
      <c r="U38" s="97"/>
      <c r="V38" s="97"/>
      <c r="W38" s="98"/>
      <c r="X38" s="98"/>
      <c r="Y38" s="98"/>
      <c r="Z38" s="98"/>
      <c r="AA38" s="98"/>
      <c r="AB38" s="98"/>
      <c r="AC38" s="98"/>
      <c r="AD38" s="98"/>
      <c r="AE38" s="98"/>
      <c r="AF38" s="97"/>
      <c r="AG38" s="97"/>
      <c r="AH38" s="97"/>
      <c r="AI38" s="39"/>
      <c r="AJ38" s="98"/>
      <c r="AK38" s="98"/>
      <c r="AL38" s="98"/>
      <c r="AM38" s="98"/>
      <c r="AN38" s="98"/>
      <c r="AO38" s="97"/>
      <c r="AP38" s="97"/>
      <c r="AQ38" s="97"/>
      <c r="AR38" s="98"/>
      <c r="AS38" s="98"/>
      <c r="AT38" s="98"/>
      <c r="AW38" s="59"/>
      <c r="AX38" s="59"/>
      <c r="AY38" s="59"/>
      <c r="AZ38" s="79"/>
    </row>
    <row r="39" spans="1:52">
      <c r="A39" s="59">
        <f>A38+1</f>
        <v>-4</v>
      </c>
      <c r="B39" s="97">
        <v>730</v>
      </c>
      <c r="C39" s="97">
        <v>233</v>
      </c>
      <c r="D39" s="97">
        <v>7.5</v>
      </c>
      <c r="E39" s="97"/>
      <c r="F39" s="97"/>
      <c r="G39" s="97"/>
      <c r="H39" s="97"/>
      <c r="I39" s="97"/>
      <c r="J39" s="97"/>
      <c r="K39" s="97">
        <v>221.68615384614276</v>
      </c>
      <c r="L39" s="97">
        <v>15.06461538461463</v>
      </c>
      <c r="M39" s="97">
        <v>0</v>
      </c>
      <c r="N39" s="97"/>
      <c r="O39" s="97"/>
      <c r="P39" s="97"/>
      <c r="Q39" s="39"/>
      <c r="R39" s="39"/>
      <c r="S39" s="39"/>
      <c r="T39" s="105">
        <v>30.469627209267799</v>
      </c>
      <c r="U39" s="105">
        <v>8.8970741125798298</v>
      </c>
      <c r="V39" s="105">
        <v>0</v>
      </c>
      <c r="W39" s="98"/>
      <c r="X39" s="98"/>
      <c r="Y39" s="98"/>
      <c r="Z39" s="98"/>
      <c r="AA39" s="98"/>
      <c r="AB39" s="98"/>
      <c r="AC39" s="98"/>
      <c r="AD39" s="98"/>
      <c r="AE39" s="98"/>
      <c r="AF39" s="97"/>
      <c r="AG39" s="97"/>
      <c r="AH39" s="97"/>
      <c r="AI39" s="39"/>
      <c r="AJ39" s="98"/>
      <c r="AK39" s="98"/>
      <c r="AL39" s="98"/>
      <c r="AM39" s="98"/>
      <c r="AN39" s="98"/>
      <c r="AO39" s="97"/>
      <c r="AP39" s="98"/>
      <c r="AQ39" s="98"/>
      <c r="AR39" s="98"/>
      <c r="AS39" s="98"/>
      <c r="AT39" s="98"/>
      <c r="AW39" s="59"/>
      <c r="AX39" s="59"/>
      <c r="AY39" s="59"/>
      <c r="AZ39" s="79"/>
    </row>
    <row r="40" spans="1:52">
      <c r="A40" s="59">
        <f t="shared" ref="A40:A67" si="0">A39+1</f>
        <v>-3</v>
      </c>
      <c r="B40" s="97">
        <v>1605</v>
      </c>
      <c r="C40" s="97">
        <v>906.5</v>
      </c>
      <c r="D40" s="97">
        <v>82.75</v>
      </c>
      <c r="E40" s="97"/>
      <c r="F40" s="97"/>
      <c r="G40" s="97"/>
      <c r="H40" s="97"/>
      <c r="I40" s="97"/>
      <c r="J40" s="97"/>
      <c r="K40" s="97">
        <v>940.72615384610674</v>
      </c>
      <c r="L40" s="97">
        <v>487.82769230766792</v>
      </c>
      <c r="M40" s="97">
        <v>45.78461538461309</v>
      </c>
      <c r="N40" s="97"/>
      <c r="O40" s="97"/>
      <c r="P40" s="97"/>
      <c r="Q40" s="39"/>
      <c r="R40" s="39"/>
      <c r="S40" s="39"/>
      <c r="T40" s="105"/>
      <c r="U40" s="105"/>
      <c r="V40" s="105"/>
      <c r="W40" s="98"/>
      <c r="X40" s="98"/>
      <c r="Y40" s="98"/>
      <c r="Z40" s="98"/>
      <c r="AA40" s="98"/>
      <c r="AB40" s="98"/>
      <c r="AC40" s="98"/>
      <c r="AD40" s="98"/>
      <c r="AE40" s="98"/>
      <c r="AF40" s="97"/>
      <c r="AG40" s="97"/>
      <c r="AH40" s="97"/>
      <c r="AI40" s="39"/>
      <c r="AJ40" s="98"/>
      <c r="AK40" s="98"/>
      <c r="AL40" s="98"/>
      <c r="AM40" s="98"/>
      <c r="AN40" s="98"/>
      <c r="AO40" s="97"/>
      <c r="AP40" s="98"/>
      <c r="AQ40" s="98"/>
      <c r="AR40" s="98"/>
      <c r="AS40" s="98"/>
      <c r="AT40" s="98"/>
      <c r="AW40" s="59"/>
      <c r="AX40" s="59"/>
      <c r="AY40" s="59"/>
      <c r="AZ40" s="79"/>
    </row>
    <row r="41" spans="1:52">
      <c r="A41" s="59">
        <f t="shared" si="0"/>
        <v>-2</v>
      </c>
      <c r="B41" s="97">
        <v>2480</v>
      </c>
      <c r="C41" s="97">
        <v>1580</v>
      </c>
      <c r="D41" s="97">
        <v>158</v>
      </c>
      <c r="E41" s="97"/>
      <c r="F41" s="97"/>
      <c r="G41" s="97"/>
      <c r="H41" s="97"/>
      <c r="I41" s="97"/>
      <c r="J41" s="97"/>
      <c r="K41" s="97">
        <v>1659.7661538460707</v>
      </c>
      <c r="L41" s="97">
        <v>960.59076923072121</v>
      </c>
      <c r="M41" s="97">
        <v>91.569230769226181</v>
      </c>
      <c r="N41" s="97"/>
      <c r="O41" s="97"/>
      <c r="P41" s="97"/>
      <c r="Q41" s="39"/>
      <c r="R41" s="39"/>
      <c r="S41" s="39"/>
      <c r="T41" s="105">
        <v>365.59275211644098</v>
      </c>
      <c r="U41" s="105">
        <v>186.69597504827001</v>
      </c>
      <c r="V41" s="105">
        <v>17.152532303579399</v>
      </c>
      <c r="W41" s="98"/>
      <c r="X41" s="98"/>
      <c r="Y41" s="98"/>
      <c r="Z41" s="98"/>
      <c r="AA41" s="98"/>
      <c r="AB41" s="98"/>
      <c r="AC41" s="98"/>
      <c r="AD41" s="98"/>
      <c r="AE41" s="98"/>
      <c r="AF41" s="97"/>
      <c r="AG41" s="97"/>
      <c r="AH41" s="97"/>
      <c r="AI41" s="39"/>
      <c r="AJ41" s="98"/>
      <c r="AK41" s="98"/>
      <c r="AL41" s="98"/>
      <c r="AM41" s="98"/>
      <c r="AN41" s="98"/>
      <c r="AO41" s="97"/>
      <c r="AP41" s="98"/>
      <c r="AQ41" s="98"/>
      <c r="AR41" s="98"/>
      <c r="AS41" s="98"/>
      <c r="AT41" s="98"/>
      <c r="AW41" s="59"/>
      <c r="AX41" s="59"/>
      <c r="AY41" s="59"/>
      <c r="AZ41" s="79"/>
    </row>
    <row r="42" spans="1:52">
      <c r="A42" s="59">
        <f t="shared" si="0"/>
        <v>-1</v>
      </c>
      <c r="B42" s="97">
        <v>3135</v>
      </c>
      <c r="C42" s="97">
        <v>2415</v>
      </c>
      <c r="D42" s="97">
        <v>709</v>
      </c>
      <c r="E42" s="97"/>
      <c r="F42" s="97"/>
      <c r="G42" s="97"/>
      <c r="H42" s="97"/>
      <c r="I42" s="97"/>
      <c r="J42" s="97"/>
      <c r="K42" s="97">
        <v>2643.470769230637</v>
      </c>
      <c r="L42" s="97">
        <v>1931.6676923075956</v>
      </c>
      <c r="M42" s="97">
        <v>789.85846153842192</v>
      </c>
      <c r="N42" s="97"/>
      <c r="O42" s="97"/>
      <c r="P42" s="97"/>
      <c r="Q42" s="39"/>
      <c r="R42" s="39"/>
      <c r="S42" s="39"/>
      <c r="T42" s="105"/>
      <c r="U42" s="105"/>
      <c r="V42" s="105"/>
      <c r="W42" s="98"/>
      <c r="X42" s="98"/>
      <c r="Y42" s="98"/>
      <c r="Z42" s="98"/>
      <c r="AA42" s="98"/>
      <c r="AB42" s="98"/>
      <c r="AC42" s="98"/>
      <c r="AD42" s="98"/>
      <c r="AE42" s="98"/>
      <c r="AF42" s="97"/>
      <c r="AG42" s="97"/>
      <c r="AH42" s="97"/>
      <c r="AI42" s="39"/>
      <c r="AJ42" s="98"/>
      <c r="AK42" s="98"/>
      <c r="AL42" s="98"/>
      <c r="AM42" s="98"/>
      <c r="AN42" s="98"/>
      <c r="AO42" s="97"/>
      <c r="AP42" s="98"/>
      <c r="AQ42" s="98"/>
      <c r="AR42" s="98"/>
      <c r="AS42" s="98"/>
      <c r="AT42" s="98"/>
      <c r="AW42" s="59"/>
      <c r="AX42" s="59"/>
      <c r="AY42" s="59"/>
      <c r="AZ42" s="79"/>
    </row>
    <row r="43" spans="1:52">
      <c r="A43" s="59">
        <f t="shared" si="0"/>
        <v>0</v>
      </c>
      <c r="B43" s="97">
        <v>3790</v>
      </c>
      <c r="C43" s="97">
        <v>3250</v>
      </c>
      <c r="D43" s="97">
        <v>1260</v>
      </c>
      <c r="E43" s="97"/>
      <c r="F43" s="97"/>
      <c r="G43" s="97"/>
      <c r="H43" s="97"/>
      <c r="I43" s="97"/>
      <c r="J43" s="97"/>
      <c r="K43" s="97">
        <v>3627.1753846152028</v>
      </c>
      <c r="L43" s="97">
        <v>2902.7446153844703</v>
      </c>
      <c r="M43" s="97">
        <v>1488.1476923076177</v>
      </c>
      <c r="N43" s="97"/>
      <c r="O43" s="97"/>
      <c r="P43" s="97"/>
      <c r="Q43" s="39"/>
      <c r="R43" s="39"/>
      <c r="S43" s="39"/>
      <c r="T43" s="105">
        <v>1810.4120005940899</v>
      </c>
      <c r="U43" s="105">
        <v>1253.2897668201399</v>
      </c>
      <c r="V43" s="105">
        <v>252.853705628992</v>
      </c>
      <c r="W43" s="98"/>
      <c r="X43" s="98"/>
      <c r="Y43" s="98"/>
      <c r="Z43" s="98"/>
      <c r="AA43" s="98"/>
      <c r="AB43" s="98"/>
      <c r="AC43" s="98"/>
      <c r="AD43" s="98"/>
      <c r="AE43" s="98"/>
      <c r="AF43" s="97"/>
      <c r="AG43" s="97"/>
      <c r="AH43" s="97"/>
      <c r="AI43" s="39"/>
      <c r="AJ43" s="98"/>
      <c r="AK43" s="98"/>
      <c r="AL43" s="98"/>
      <c r="AM43" s="98"/>
      <c r="AN43" s="98"/>
      <c r="AO43" s="97"/>
      <c r="AP43" s="98"/>
      <c r="AQ43" s="98"/>
      <c r="AR43" s="98"/>
      <c r="AS43" s="98"/>
      <c r="AT43" s="98"/>
      <c r="AW43" s="59"/>
      <c r="AX43" s="59"/>
      <c r="AY43" s="59"/>
      <c r="AZ43" s="79"/>
    </row>
    <row r="44" spans="1:52">
      <c r="A44" s="59">
        <f t="shared" si="0"/>
        <v>1</v>
      </c>
      <c r="B44" s="97">
        <v>4530</v>
      </c>
      <c r="C44" s="97">
        <v>3985</v>
      </c>
      <c r="D44" s="97">
        <v>2195</v>
      </c>
      <c r="E44" s="97"/>
      <c r="F44" s="97"/>
      <c r="G44" s="97"/>
      <c r="H44" s="97"/>
      <c r="I44" s="97"/>
      <c r="J44" s="97"/>
      <c r="K44" s="97">
        <v>4369.4030769228584</v>
      </c>
      <c r="L44" s="97">
        <v>3802.1169230767332</v>
      </c>
      <c r="M44" s="97">
        <v>2509.14461538449</v>
      </c>
      <c r="N44" s="97"/>
      <c r="O44" s="97"/>
      <c r="P44" s="97"/>
      <c r="Q44" s="39"/>
      <c r="R44" s="39"/>
      <c r="S44" s="39"/>
      <c r="T44" s="105"/>
      <c r="U44" s="105"/>
      <c r="V44" s="105"/>
      <c r="W44" s="98"/>
      <c r="X44" s="98"/>
      <c r="Y44" s="98"/>
      <c r="Z44" s="98"/>
      <c r="AA44" s="98"/>
      <c r="AB44" s="98"/>
      <c r="AC44" s="98"/>
      <c r="AD44" s="98"/>
      <c r="AE44" s="98"/>
      <c r="AF44" s="97"/>
      <c r="AG44" s="97"/>
      <c r="AH44" s="97"/>
      <c r="AI44" s="39"/>
      <c r="AJ44" s="98"/>
      <c r="AK44" s="98"/>
      <c r="AL44" s="98"/>
      <c r="AM44" s="98"/>
      <c r="AN44" s="98"/>
      <c r="AO44" s="97"/>
      <c r="AP44" s="98"/>
      <c r="AQ44" s="98"/>
      <c r="AR44" s="98"/>
      <c r="AS44" s="98"/>
      <c r="AT44" s="98"/>
      <c r="AW44" s="59"/>
      <c r="AX44" s="59"/>
      <c r="AY44" s="59"/>
      <c r="AZ44" s="79"/>
    </row>
    <row r="45" spans="1:52">
      <c r="A45" s="59">
        <f t="shared" si="0"/>
        <v>2</v>
      </c>
      <c r="B45" s="97">
        <v>5270</v>
      </c>
      <c r="C45" s="97">
        <v>4720</v>
      </c>
      <c r="D45" s="97">
        <v>3130</v>
      </c>
      <c r="E45" s="97"/>
      <c r="F45" s="97"/>
      <c r="G45" s="97"/>
      <c r="H45" s="97"/>
      <c r="I45" s="97"/>
      <c r="J45" s="97"/>
      <c r="K45" s="97">
        <v>5111.6307692305127</v>
      </c>
      <c r="L45" s="97">
        <v>4701.4892307689952</v>
      </c>
      <c r="M45" s="97">
        <v>3530.1415384613615</v>
      </c>
      <c r="N45" s="97"/>
      <c r="O45" s="97"/>
      <c r="P45" s="97"/>
      <c r="Q45" s="39"/>
      <c r="R45" s="39"/>
      <c r="S45" s="39"/>
      <c r="T45" s="105">
        <v>3911.7754344274499</v>
      </c>
      <c r="U45" s="105">
        <v>3404.6422100104</v>
      </c>
      <c r="V45" s="105">
        <v>1547.29244021981</v>
      </c>
      <c r="W45" s="98"/>
      <c r="X45" s="98"/>
      <c r="Y45" s="98"/>
      <c r="Z45" s="98"/>
      <c r="AA45" s="98"/>
      <c r="AB45" s="98"/>
      <c r="AC45" s="98"/>
      <c r="AD45" s="98"/>
      <c r="AE45" s="98"/>
      <c r="AF45" s="97"/>
      <c r="AG45" s="97"/>
      <c r="AH45" s="97"/>
      <c r="AI45" s="39"/>
      <c r="AJ45" s="98"/>
      <c r="AK45" s="98"/>
      <c r="AL45" s="98"/>
      <c r="AM45" s="98"/>
      <c r="AN45" s="98"/>
      <c r="AO45" s="97"/>
      <c r="AP45" s="98"/>
      <c r="AQ45" s="98"/>
      <c r="AR45" s="98"/>
      <c r="AS45" s="98"/>
      <c r="AT45" s="98"/>
      <c r="AW45" s="59"/>
      <c r="AX45" s="59"/>
      <c r="AY45" s="59"/>
      <c r="AZ45" s="79"/>
    </row>
    <row r="46" spans="1:52">
      <c r="A46" s="59">
        <f t="shared" si="0"/>
        <v>3</v>
      </c>
      <c r="B46" s="97">
        <v>5940</v>
      </c>
      <c r="C46" s="97">
        <v>5370</v>
      </c>
      <c r="D46" s="97">
        <v>3970</v>
      </c>
      <c r="E46" s="97"/>
      <c r="F46" s="97"/>
      <c r="G46" s="97"/>
      <c r="H46" s="97"/>
      <c r="I46" s="97"/>
      <c r="J46" s="97"/>
      <c r="K46" s="97">
        <v>5729.2799999997133</v>
      </c>
      <c r="L46" s="97">
        <v>5289.0830769228114</v>
      </c>
      <c r="M46" s="97">
        <v>4368.1476923074733</v>
      </c>
      <c r="N46" s="97"/>
      <c r="O46" s="97"/>
      <c r="P46" s="97"/>
      <c r="Q46" s="39"/>
      <c r="R46" s="39"/>
      <c r="S46" s="39"/>
      <c r="T46" s="105"/>
      <c r="U46" s="105"/>
      <c r="V46" s="105"/>
      <c r="W46" s="98"/>
      <c r="X46" s="98"/>
      <c r="Y46" s="98"/>
      <c r="Z46" s="98"/>
      <c r="AA46" s="98"/>
      <c r="AB46" s="98"/>
      <c r="AC46" s="98"/>
      <c r="AD46" s="98"/>
      <c r="AE46" s="98"/>
      <c r="AF46" s="97"/>
      <c r="AG46" s="97"/>
      <c r="AH46" s="97"/>
      <c r="AI46" s="39"/>
      <c r="AJ46" s="98"/>
      <c r="AK46" s="98"/>
      <c r="AL46" s="98"/>
      <c r="AM46" s="98"/>
      <c r="AN46" s="98"/>
      <c r="AO46" s="97"/>
      <c r="AP46" s="98"/>
      <c r="AQ46" s="98"/>
      <c r="AR46" s="98"/>
      <c r="AS46" s="98"/>
      <c r="AT46" s="98"/>
      <c r="AW46" s="59"/>
      <c r="AX46" s="59"/>
      <c r="AY46" s="59"/>
      <c r="AZ46" s="79"/>
    </row>
    <row r="47" spans="1:52">
      <c r="A47" s="59">
        <f t="shared" si="0"/>
        <v>4</v>
      </c>
      <c r="B47" s="97">
        <v>6610</v>
      </c>
      <c r="C47" s="97">
        <v>6020</v>
      </c>
      <c r="D47" s="97">
        <v>4810</v>
      </c>
      <c r="E47" s="97"/>
      <c r="F47" s="97"/>
      <c r="G47" s="97"/>
      <c r="H47" s="97"/>
      <c r="I47" s="97"/>
      <c r="J47" s="97"/>
      <c r="K47" s="97">
        <v>6346.929230768912</v>
      </c>
      <c r="L47" s="97">
        <v>5876.6769230766286</v>
      </c>
      <c r="M47" s="97">
        <v>5206.1538461535856</v>
      </c>
      <c r="N47" s="97"/>
      <c r="O47" s="97"/>
      <c r="P47" s="97"/>
      <c r="Q47" s="39"/>
      <c r="R47" s="39"/>
      <c r="S47" s="39"/>
      <c r="T47" s="105">
        <v>5388.94638348433</v>
      </c>
      <c r="U47" s="105">
        <v>5057.2737264220996</v>
      </c>
      <c r="V47" s="105">
        <v>3594.6175553245203</v>
      </c>
      <c r="W47" s="98"/>
      <c r="X47" s="98"/>
      <c r="Y47" s="98"/>
      <c r="Z47" s="98"/>
      <c r="AA47" s="98"/>
      <c r="AB47" s="98"/>
      <c r="AC47" s="98"/>
      <c r="AD47" s="98"/>
      <c r="AE47" s="98"/>
      <c r="AF47" s="97"/>
      <c r="AG47" s="97"/>
      <c r="AH47" s="97"/>
      <c r="AI47" s="39"/>
      <c r="AJ47" s="98"/>
      <c r="AK47" s="98"/>
      <c r="AL47" s="98"/>
      <c r="AM47" s="98"/>
      <c r="AN47" s="98"/>
      <c r="AO47" s="97"/>
      <c r="AP47" s="98"/>
      <c r="AQ47" s="98"/>
      <c r="AR47" s="98"/>
      <c r="AS47" s="98"/>
      <c r="AT47" s="98"/>
      <c r="AW47" s="59"/>
      <c r="AX47" s="59"/>
      <c r="AY47" s="59"/>
      <c r="AZ47" s="79"/>
    </row>
    <row r="48" spans="1:52">
      <c r="A48" s="59">
        <f t="shared" si="0"/>
        <v>5</v>
      </c>
      <c r="B48" s="97">
        <v>8060</v>
      </c>
      <c r="C48" s="97">
        <v>7020</v>
      </c>
      <c r="D48" s="97">
        <v>5515</v>
      </c>
      <c r="E48" s="97"/>
      <c r="F48" s="97"/>
      <c r="G48" s="97"/>
      <c r="H48" s="97"/>
      <c r="I48" s="97"/>
      <c r="J48" s="97"/>
      <c r="K48" s="97">
        <v>7408.3938461534754</v>
      </c>
      <c r="L48" s="97">
        <v>6770.3630769227384</v>
      </c>
      <c r="M48" s="97">
        <v>5774.1046153843263</v>
      </c>
      <c r="N48" s="97"/>
      <c r="O48" s="97"/>
      <c r="P48" s="97"/>
      <c r="Q48" s="39"/>
      <c r="R48" s="39"/>
      <c r="S48" s="39"/>
      <c r="T48" s="105"/>
      <c r="U48" s="105"/>
      <c r="V48" s="105"/>
      <c r="W48" s="98"/>
      <c r="X48" s="98"/>
      <c r="Y48" s="98"/>
      <c r="Z48" s="98"/>
      <c r="AA48" s="98"/>
      <c r="AB48" s="98"/>
      <c r="AC48" s="98"/>
      <c r="AD48" s="98"/>
      <c r="AE48" s="98"/>
      <c r="AF48" s="97"/>
      <c r="AG48" s="97"/>
      <c r="AH48" s="97"/>
      <c r="AI48" s="39"/>
      <c r="AJ48" s="98"/>
      <c r="AK48" s="98"/>
      <c r="AL48" s="98"/>
      <c r="AM48" s="98"/>
      <c r="AN48" s="98"/>
      <c r="AO48" s="97"/>
      <c r="AP48" s="98"/>
      <c r="AQ48" s="98"/>
      <c r="AR48" s="98"/>
      <c r="AS48" s="98"/>
      <c r="AT48" s="98"/>
      <c r="AW48" s="59"/>
      <c r="AX48" s="59"/>
      <c r="AY48" s="59"/>
      <c r="AZ48" s="79"/>
    </row>
    <row r="49" spans="1:52">
      <c r="A49" s="59">
        <f t="shared" si="0"/>
        <v>6</v>
      </c>
      <c r="B49" s="97">
        <v>9510</v>
      </c>
      <c r="C49" s="97">
        <v>8020</v>
      </c>
      <c r="D49" s="97">
        <v>6220</v>
      </c>
      <c r="E49" s="97"/>
      <c r="F49" s="97"/>
      <c r="G49" s="97"/>
      <c r="H49" s="97"/>
      <c r="I49" s="97"/>
      <c r="J49" s="97"/>
      <c r="K49" s="97">
        <v>8469.8584615380369</v>
      </c>
      <c r="L49" s="97">
        <v>7664.0492307688473</v>
      </c>
      <c r="M49" s="97">
        <v>6342.0553846150669</v>
      </c>
      <c r="N49" s="97"/>
      <c r="O49" s="97"/>
      <c r="P49" s="97"/>
      <c r="Q49" s="39"/>
      <c r="R49" s="39"/>
      <c r="S49" s="39"/>
      <c r="T49" s="105">
        <v>6754.7898410812395</v>
      </c>
      <c r="U49" s="105">
        <v>6375.2954106638899</v>
      </c>
      <c r="V49" s="105">
        <v>5284.0065349769802</v>
      </c>
      <c r="W49" s="98"/>
      <c r="X49" s="98"/>
      <c r="Y49" s="98"/>
      <c r="Z49" s="98"/>
      <c r="AA49" s="98"/>
      <c r="AB49" s="98"/>
      <c r="AC49" s="98"/>
      <c r="AD49" s="98"/>
      <c r="AE49" s="98"/>
      <c r="AF49" s="97"/>
      <c r="AG49" s="97"/>
      <c r="AH49" s="97"/>
      <c r="AI49" s="39"/>
      <c r="AJ49" s="98"/>
      <c r="AK49" s="98"/>
      <c r="AL49" s="98"/>
      <c r="AM49" s="98"/>
      <c r="AN49" s="98"/>
      <c r="AO49" s="97"/>
      <c r="AP49" s="98"/>
      <c r="AQ49" s="98"/>
      <c r="AR49" s="98"/>
      <c r="AS49" s="98"/>
      <c r="AT49" s="98"/>
      <c r="AW49" s="59"/>
      <c r="AX49" s="59"/>
      <c r="AY49" s="59"/>
      <c r="AZ49" s="79"/>
    </row>
    <row r="50" spans="1:52">
      <c r="A50" s="59">
        <f t="shared" si="0"/>
        <v>7</v>
      </c>
      <c r="B50" s="97">
        <v>10455</v>
      </c>
      <c r="C50" s="97">
        <v>9410</v>
      </c>
      <c r="D50" s="97">
        <v>7100</v>
      </c>
      <c r="E50" s="97"/>
      <c r="F50" s="97"/>
      <c r="G50" s="97"/>
      <c r="H50" s="97"/>
      <c r="I50" s="97"/>
      <c r="J50" s="97"/>
      <c r="K50" s="97">
        <v>9260.5292307687669</v>
      </c>
      <c r="L50" s="97">
        <v>8592.6646153841848</v>
      </c>
      <c r="M50" s="97">
        <v>7206.2769230765625</v>
      </c>
      <c r="N50" s="97"/>
      <c r="O50" s="97"/>
      <c r="P50" s="97"/>
      <c r="Q50" s="39"/>
      <c r="R50" s="39"/>
      <c r="S50" s="39"/>
      <c r="T50" s="105"/>
      <c r="U50" s="105"/>
      <c r="V50" s="105"/>
      <c r="W50" s="98"/>
      <c r="X50" s="98"/>
      <c r="Y50" s="98"/>
      <c r="Z50" s="98"/>
      <c r="AA50" s="98"/>
      <c r="AB50" s="98"/>
      <c r="AC50" s="98"/>
      <c r="AD50" s="98"/>
      <c r="AE50" s="98"/>
      <c r="AF50" s="97"/>
      <c r="AG50" s="97"/>
      <c r="AH50" s="97"/>
      <c r="AI50" s="39"/>
      <c r="AJ50" s="98"/>
      <c r="AK50" s="98"/>
      <c r="AL50" s="98"/>
      <c r="AM50" s="98"/>
      <c r="AN50" s="98"/>
      <c r="AO50" s="97"/>
      <c r="AP50" s="98"/>
      <c r="AQ50" s="98"/>
      <c r="AR50" s="98"/>
      <c r="AS50" s="98"/>
      <c r="AT50" s="98"/>
      <c r="AW50" s="59"/>
      <c r="AX50" s="59"/>
      <c r="AY50" s="59"/>
      <c r="AZ50" s="79"/>
    </row>
    <row r="51" spans="1:52">
      <c r="A51" s="59">
        <f t="shared" si="0"/>
        <v>8</v>
      </c>
      <c r="B51" s="97">
        <v>11400</v>
      </c>
      <c r="C51" s="97">
        <v>10800</v>
      </c>
      <c r="D51" s="97">
        <v>7980</v>
      </c>
      <c r="E51" s="97"/>
      <c r="F51" s="97"/>
      <c r="G51" s="97"/>
      <c r="H51" s="97"/>
      <c r="I51" s="97"/>
      <c r="J51" s="97"/>
      <c r="K51" s="97">
        <v>10051.199999999497</v>
      </c>
      <c r="L51" s="97">
        <v>9521.2799999995223</v>
      </c>
      <c r="M51" s="97">
        <v>8070.4984615380581</v>
      </c>
      <c r="N51" s="97"/>
      <c r="O51" s="97"/>
      <c r="P51" s="97"/>
      <c r="Q51" s="39"/>
      <c r="R51" s="39"/>
      <c r="S51" s="39"/>
      <c r="T51" s="105">
        <v>8772.3297192930404</v>
      </c>
      <c r="U51" s="105">
        <v>8213.3396702807113</v>
      </c>
      <c r="V51" s="105">
        <v>6535.4284865587406</v>
      </c>
      <c r="W51" s="98"/>
      <c r="X51" s="98"/>
      <c r="Y51" s="98"/>
      <c r="Z51" s="98"/>
      <c r="AA51" s="98"/>
      <c r="AB51" s="98"/>
      <c r="AC51" s="98"/>
      <c r="AD51" s="98"/>
      <c r="AE51" s="98"/>
      <c r="AF51" s="97"/>
      <c r="AG51" s="97"/>
      <c r="AH51" s="97"/>
      <c r="AI51" s="39"/>
      <c r="AJ51" s="98"/>
      <c r="AK51" s="98"/>
      <c r="AL51" s="98"/>
      <c r="AM51" s="98"/>
      <c r="AN51" s="98"/>
      <c r="AO51" s="97"/>
      <c r="AP51" s="98"/>
      <c r="AQ51" s="98"/>
      <c r="AR51" s="98"/>
      <c r="AS51" s="98"/>
      <c r="AT51" s="98"/>
      <c r="AW51" s="59"/>
      <c r="AX51" s="59"/>
      <c r="AY51" s="59"/>
      <c r="AZ51" s="79"/>
    </row>
    <row r="52" spans="1:52">
      <c r="A52" s="59">
        <f t="shared" si="0"/>
        <v>9</v>
      </c>
      <c r="B52" s="97">
        <v>11850</v>
      </c>
      <c r="C52" s="97">
        <v>11450</v>
      </c>
      <c r="D52" s="97">
        <v>9390</v>
      </c>
      <c r="E52" s="97"/>
      <c r="F52" s="97"/>
      <c r="G52" s="97"/>
      <c r="H52" s="97"/>
      <c r="I52" s="97"/>
      <c r="J52" s="97"/>
      <c r="K52" s="97">
        <v>10604.012307691777</v>
      </c>
      <c r="L52" s="97">
        <v>10276.13538461487</v>
      </c>
      <c r="M52" s="97">
        <v>9153.3046153841569</v>
      </c>
      <c r="N52" s="97"/>
      <c r="O52" s="97"/>
      <c r="P52" s="97"/>
      <c r="Q52" s="39"/>
      <c r="R52" s="39"/>
      <c r="S52" s="39"/>
      <c r="T52" s="105"/>
      <c r="U52" s="105"/>
      <c r="V52" s="105"/>
      <c r="W52" s="98"/>
      <c r="X52" s="98"/>
      <c r="Y52" s="98"/>
      <c r="Z52" s="98"/>
      <c r="AA52" s="98"/>
      <c r="AB52" s="98"/>
      <c r="AC52" s="98"/>
      <c r="AD52" s="98"/>
      <c r="AE52" s="98"/>
      <c r="AF52" s="97"/>
      <c r="AG52" s="97"/>
      <c r="AH52" s="97"/>
      <c r="AI52" s="39"/>
      <c r="AJ52" s="98"/>
      <c r="AK52" s="98"/>
      <c r="AL52" s="98"/>
      <c r="AM52" s="98"/>
      <c r="AN52" s="98"/>
      <c r="AO52" s="97"/>
      <c r="AP52" s="98"/>
      <c r="AQ52" s="98"/>
      <c r="AR52" s="98"/>
      <c r="AS52" s="98"/>
      <c r="AT52" s="98"/>
      <c r="AW52" s="59"/>
      <c r="AX52" s="59"/>
      <c r="AY52" s="59"/>
      <c r="AZ52" s="79"/>
    </row>
    <row r="53" spans="1:52">
      <c r="A53" s="59">
        <f t="shared" si="0"/>
        <v>10</v>
      </c>
      <c r="B53" s="97">
        <v>12300</v>
      </c>
      <c r="C53" s="97">
        <v>12100</v>
      </c>
      <c r="D53" s="97">
        <v>10800</v>
      </c>
      <c r="E53" s="97"/>
      <c r="F53" s="97"/>
      <c r="G53" s="97"/>
      <c r="H53" s="97"/>
      <c r="I53" s="97"/>
      <c r="J53" s="97"/>
      <c r="K53" s="97">
        <v>11156.824615384057</v>
      </c>
      <c r="L53" s="97">
        <v>11030.990769230217</v>
      </c>
      <c r="M53" s="97">
        <v>10236.110769230256</v>
      </c>
      <c r="N53" s="97"/>
      <c r="O53" s="97"/>
      <c r="P53" s="97"/>
      <c r="Q53" s="39"/>
      <c r="R53" s="39"/>
      <c r="S53" s="39"/>
      <c r="T53" s="105">
        <v>10439.61859498</v>
      </c>
      <c r="U53" s="105">
        <v>10225.076488935099</v>
      </c>
      <c r="V53" s="105">
        <v>8182.5563641764511</v>
      </c>
      <c r="W53" s="98"/>
      <c r="X53" s="98"/>
      <c r="Y53" s="98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W53" s="59"/>
      <c r="AX53" s="59"/>
      <c r="AY53" s="59"/>
      <c r="AZ53" s="79"/>
    </row>
    <row r="54" spans="1:52">
      <c r="A54" s="59">
        <f t="shared" si="0"/>
        <v>11</v>
      </c>
      <c r="B54" s="97">
        <v>12650</v>
      </c>
      <c r="C54" s="97">
        <v>12500</v>
      </c>
      <c r="D54" s="97">
        <v>11550</v>
      </c>
      <c r="E54" s="97"/>
      <c r="F54" s="97"/>
      <c r="G54" s="97"/>
      <c r="H54" s="97"/>
      <c r="I54" s="97"/>
      <c r="J54" s="97"/>
      <c r="K54" s="97">
        <v>11800.024615384023</v>
      </c>
      <c r="L54" s="97">
        <v>11674.48615384557</v>
      </c>
      <c r="M54" s="97">
        <v>11055.729230768677</v>
      </c>
      <c r="N54" s="97"/>
      <c r="O54" s="97"/>
      <c r="P54" s="97"/>
      <c r="Q54" s="39"/>
      <c r="R54" s="39"/>
      <c r="S54" s="39"/>
      <c r="T54" s="105"/>
      <c r="U54" s="105"/>
      <c r="V54" s="105"/>
      <c r="W54" s="98"/>
      <c r="X54" s="98"/>
      <c r="Y54" s="98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W54" s="59"/>
      <c r="AX54" s="59"/>
      <c r="AY54" s="59"/>
      <c r="AZ54" s="79"/>
    </row>
    <row r="55" spans="1:52">
      <c r="A55" s="59">
        <f t="shared" si="0"/>
        <v>12</v>
      </c>
      <c r="B55" s="97">
        <v>13000</v>
      </c>
      <c r="C55" s="97">
        <v>12900</v>
      </c>
      <c r="D55" s="97">
        <v>12300</v>
      </c>
      <c r="E55" s="97"/>
      <c r="F55" s="97"/>
      <c r="G55" s="97"/>
      <c r="H55" s="97"/>
      <c r="I55" s="97"/>
      <c r="J55" s="97"/>
      <c r="K55" s="97">
        <v>12443.224615383991</v>
      </c>
      <c r="L55" s="97">
        <v>12317.981538460921</v>
      </c>
      <c r="M55" s="97">
        <v>11875.347692307098</v>
      </c>
      <c r="N55" s="97"/>
      <c r="O55" s="97"/>
      <c r="P55" s="97"/>
      <c r="Q55" s="39"/>
      <c r="R55" s="39"/>
      <c r="S55" s="39"/>
      <c r="T55" s="105">
        <v>11578.3015000743</v>
      </c>
      <c r="U55" s="105">
        <v>11489.587405317099</v>
      </c>
      <c r="V55" s="105">
        <v>10435.4694786871</v>
      </c>
      <c r="W55" s="98"/>
      <c r="X55" s="98"/>
      <c r="Y55" s="98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W55" s="59"/>
      <c r="AX55" s="59"/>
      <c r="AY55" s="59"/>
      <c r="AZ55" s="79"/>
    </row>
    <row r="56" spans="1:52">
      <c r="A56" s="59">
        <f t="shared" si="0"/>
        <v>13</v>
      </c>
      <c r="B56" s="97">
        <v>13200</v>
      </c>
      <c r="C56" s="97">
        <v>13150</v>
      </c>
      <c r="D56" s="97">
        <v>12750</v>
      </c>
      <c r="E56" s="97"/>
      <c r="F56" s="97"/>
      <c r="G56" s="97"/>
      <c r="H56" s="97"/>
      <c r="I56" s="97"/>
      <c r="J56" s="97"/>
      <c r="K56" s="97">
        <v>12865.993846153202</v>
      </c>
      <c r="L56" s="97">
        <v>12799.458461537819</v>
      </c>
      <c r="M56" s="97">
        <v>12531.766153845527</v>
      </c>
      <c r="N56" s="97"/>
      <c r="O56" s="97"/>
      <c r="P56" s="97"/>
      <c r="Q56" s="39"/>
      <c r="R56" s="39"/>
      <c r="S56" s="39"/>
      <c r="T56" s="105"/>
      <c r="U56" s="105"/>
      <c r="V56" s="105"/>
      <c r="W56" s="98"/>
      <c r="X56" s="98"/>
      <c r="Y56" s="98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W56" s="59"/>
      <c r="AX56" s="59"/>
      <c r="AY56" s="59"/>
      <c r="AZ56" s="79"/>
    </row>
    <row r="57" spans="1:52">
      <c r="A57" s="59">
        <f t="shared" si="0"/>
        <v>14</v>
      </c>
      <c r="B57" s="97">
        <v>13400</v>
      </c>
      <c r="C57" s="97">
        <v>13400</v>
      </c>
      <c r="D57" s="97">
        <v>13200</v>
      </c>
      <c r="E57" s="97"/>
      <c r="F57" s="97"/>
      <c r="G57" s="97"/>
      <c r="H57" s="97"/>
      <c r="I57" s="97"/>
      <c r="J57" s="97"/>
      <c r="K57" s="97">
        <v>13288.763076922411</v>
      </c>
      <c r="L57" s="97">
        <v>13280.935384614719</v>
      </c>
      <c r="M57" s="97">
        <v>13188.184615383954</v>
      </c>
      <c r="N57" s="97"/>
      <c r="O57" s="97"/>
      <c r="P57" s="97"/>
      <c r="Q57" s="39"/>
      <c r="R57" s="39"/>
      <c r="S57" s="39"/>
      <c r="T57" s="105">
        <v>12536.1770384673</v>
      </c>
      <c r="U57" s="105">
        <v>12486.3591266894</v>
      </c>
      <c r="V57" s="105">
        <v>12217.465023020899</v>
      </c>
      <c r="W57" s="98"/>
      <c r="X57" s="98"/>
      <c r="Y57" s="98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W57" s="59"/>
      <c r="AX57" s="59"/>
      <c r="AY57" s="59"/>
      <c r="AZ57" s="79"/>
    </row>
    <row r="58" spans="1:52">
      <c r="A58" s="59">
        <f t="shared" si="0"/>
        <v>15</v>
      </c>
      <c r="B58" s="97">
        <v>13500</v>
      </c>
      <c r="C58" s="97">
        <v>13500</v>
      </c>
      <c r="D58" s="97">
        <v>13400</v>
      </c>
      <c r="E58" s="97"/>
      <c r="F58" s="97"/>
      <c r="G58" s="97"/>
      <c r="H58" s="97"/>
      <c r="I58" s="97"/>
      <c r="J58" s="97"/>
      <c r="K58" s="97">
        <v>13432.689230768558</v>
      </c>
      <c r="L58" s="97">
        <v>13432.689230768558</v>
      </c>
      <c r="M58" s="97">
        <v>13386.313846153176</v>
      </c>
      <c r="N58" s="97"/>
      <c r="O58" s="97"/>
      <c r="P58" s="97"/>
      <c r="Q58" s="42"/>
      <c r="R58" s="42"/>
      <c r="S58" s="42"/>
      <c r="T58" s="105"/>
      <c r="U58" s="105"/>
      <c r="V58" s="105"/>
      <c r="W58" s="98"/>
      <c r="X58" s="98"/>
      <c r="Y58" s="98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</row>
    <row r="59" spans="1:52">
      <c r="A59" s="59">
        <f t="shared" si="0"/>
        <v>16</v>
      </c>
      <c r="B59" s="97">
        <v>13600</v>
      </c>
      <c r="C59" s="97">
        <v>13600</v>
      </c>
      <c r="D59" s="97">
        <v>13600</v>
      </c>
      <c r="E59" s="97"/>
      <c r="F59" s="97"/>
      <c r="G59" s="97"/>
      <c r="H59" s="97"/>
      <c r="I59" s="97"/>
      <c r="J59" s="97"/>
      <c r="K59" s="97">
        <v>13576.615384614704</v>
      </c>
      <c r="L59" s="97">
        <v>13584.443076922396</v>
      </c>
      <c r="M59" s="97">
        <v>13584.443076922396</v>
      </c>
      <c r="N59" s="97"/>
      <c r="O59" s="97"/>
      <c r="P59" s="97"/>
      <c r="Q59" s="97"/>
      <c r="R59" s="97"/>
      <c r="S59" s="97"/>
      <c r="T59" s="105">
        <v>13308.540026734001</v>
      </c>
      <c r="U59" s="105">
        <v>13300.7550868855</v>
      </c>
      <c r="V59" s="105">
        <v>13271.041140650499</v>
      </c>
      <c r="W59" s="98"/>
      <c r="X59" s="98"/>
      <c r="Y59" s="98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W59" s="59"/>
      <c r="AX59" s="59"/>
      <c r="AY59" s="59"/>
      <c r="AZ59" s="79"/>
    </row>
    <row r="60" spans="1:52">
      <c r="A60" s="59">
        <f t="shared" si="0"/>
        <v>17</v>
      </c>
      <c r="B60" s="97">
        <v>13600</v>
      </c>
      <c r="C60" s="97">
        <v>13600</v>
      </c>
      <c r="D60" s="97">
        <v>13600</v>
      </c>
      <c r="E60" s="97"/>
      <c r="F60" s="97"/>
      <c r="G60" s="97"/>
      <c r="H60" s="97"/>
      <c r="I60" s="97"/>
      <c r="J60" s="97"/>
      <c r="K60" s="97">
        <v>13595.593846153166</v>
      </c>
      <c r="L60" s="97">
        <v>13603.421538460858</v>
      </c>
      <c r="M60" s="97">
        <v>13603.421538460858</v>
      </c>
      <c r="N60" s="97"/>
      <c r="O60" s="97"/>
      <c r="P60" s="97"/>
      <c r="Q60" s="39"/>
      <c r="R60" s="39"/>
      <c r="S60" s="39"/>
      <c r="T60" s="105"/>
      <c r="U60" s="105"/>
      <c r="V60" s="105"/>
      <c r="W60" s="98"/>
      <c r="X60" s="98"/>
      <c r="Y60" s="98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</row>
    <row r="61" spans="1:52">
      <c r="A61" s="59">
        <f t="shared" si="0"/>
        <v>18</v>
      </c>
      <c r="B61" s="97">
        <v>13600</v>
      </c>
      <c r="C61" s="97">
        <v>13600</v>
      </c>
      <c r="D61" s="97">
        <v>13600</v>
      </c>
      <c r="E61" s="97"/>
      <c r="F61" s="97"/>
      <c r="G61" s="97"/>
      <c r="H61" s="97"/>
      <c r="I61" s="97"/>
      <c r="J61" s="97"/>
      <c r="K61" s="97">
        <v>13614.572307691626</v>
      </c>
      <c r="L61" s="97">
        <v>13622.399999999318</v>
      </c>
      <c r="M61" s="97">
        <v>13622.399999999318</v>
      </c>
      <c r="N61" s="97"/>
      <c r="O61" s="97"/>
      <c r="P61" s="97"/>
      <c r="Q61" s="97"/>
      <c r="R61" s="97"/>
      <c r="S61" s="97"/>
      <c r="T61" s="105">
        <v>13582.609832169901</v>
      </c>
      <c r="U61" s="105">
        <v>13576.564384375501</v>
      </c>
      <c r="V61" s="105">
        <v>13578.831427298401</v>
      </c>
      <c r="W61" s="98"/>
      <c r="X61" s="98"/>
      <c r="Y61" s="98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</row>
    <row r="62" spans="1:52">
      <c r="A62" s="59">
        <f t="shared" si="0"/>
        <v>19</v>
      </c>
      <c r="B62" s="97"/>
      <c r="C62" s="97"/>
      <c r="D62" s="97"/>
      <c r="E62" s="97"/>
      <c r="F62" s="97"/>
      <c r="G62" s="97"/>
      <c r="H62" s="97"/>
      <c r="I62" s="97"/>
      <c r="J62" s="97"/>
      <c r="K62" s="97">
        <v>13618.486153845472</v>
      </c>
      <c r="L62" s="97">
        <v>13622.399999999318</v>
      </c>
      <c r="M62" s="97">
        <v>13622.399999999318</v>
      </c>
      <c r="N62" s="97"/>
      <c r="O62" s="97"/>
      <c r="P62" s="97"/>
      <c r="Q62" s="98"/>
      <c r="R62" s="98"/>
      <c r="S62" s="98"/>
      <c r="T62" s="97"/>
      <c r="U62" s="97"/>
      <c r="V62" s="97"/>
      <c r="W62" s="98"/>
      <c r="X62" s="98"/>
      <c r="Y62" s="98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</row>
    <row r="63" spans="1:52">
      <c r="A63" s="59">
        <f t="shared" si="0"/>
        <v>20</v>
      </c>
      <c r="B63" s="97"/>
      <c r="C63" s="97"/>
      <c r="D63" s="97"/>
      <c r="E63" s="97"/>
      <c r="F63" s="97"/>
      <c r="G63" s="97"/>
      <c r="H63" s="97"/>
      <c r="I63" s="97"/>
      <c r="J63" s="97"/>
      <c r="K63" s="97">
        <v>13622.399999999318</v>
      </c>
      <c r="L63" s="97">
        <v>13622.399999999318</v>
      </c>
      <c r="M63" s="97">
        <v>13622.399999999318</v>
      </c>
      <c r="N63" s="97"/>
      <c r="O63" s="97"/>
      <c r="P63" s="97"/>
      <c r="Q63" s="98"/>
      <c r="R63" s="98"/>
      <c r="S63" s="98"/>
      <c r="T63" s="97"/>
      <c r="U63" s="97"/>
      <c r="V63" s="97"/>
      <c r="W63" s="98"/>
      <c r="X63" s="98"/>
      <c r="Y63" s="98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</row>
    <row r="64" spans="1:52">
      <c r="A64" s="59">
        <f t="shared" si="0"/>
        <v>21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8"/>
      <c r="R64" s="98"/>
      <c r="S64" s="98"/>
      <c r="T64" s="97"/>
      <c r="U64" s="97"/>
      <c r="V64" s="97"/>
      <c r="W64" s="98"/>
      <c r="X64" s="98"/>
      <c r="Y64" s="98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</row>
    <row r="65" spans="1:46">
      <c r="A65" s="59">
        <f t="shared" si="0"/>
        <v>22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8"/>
      <c r="R65" s="98"/>
      <c r="S65" s="98"/>
      <c r="T65" s="97"/>
      <c r="U65" s="97"/>
      <c r="V65" s="97"/>
      <c r="W65" s="98"/>
      <c r="X65" s="98"/>
      <c r="Y65" s="98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</row>
    <row r="66" spans="1:46">
      <c r="A66" s="59">
        <f t="shared" si="0"/>
        <v>23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8"/>
      <c r="R66" s="98"/>
      <c r="S66" s="98"/>
      <c r="T66" s="97"/>
      <c r="U66" s="97"/>
      <c r="V66" s="97"/>
      <c r="W66" s="98"/>
      <c r="X66" s="98"/>
      <c r="Y66" s="98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</row>
    <row r="67" spans="1:46">
      <c r="A67" s="59">
        <f t="shared" si="0"/>
        <v>24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8"/>
      <c r="R67" s="98"/>
      <c r="S67" s="98"/>
      <c r="T67" s="97"/>
      <c r="U67" s="97"/>
      <c r="V67" s="97"/>
      <c r="W67" s="98"/>
      <c r="X67" s="98"/>
      <c r="Y67" s="98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</row>
    <row r="68" spans="1:46">
      <c r="A68" s="77"/>
      <c r="B68" s="78">
        <f t="shared" ref="B68:AT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>6.0284650308901373</v>
      </c>
      <c r="C68" s="78">
        <f t="shared" si="1"/>
        <v>7.0963003036175722</v>
      </c>
      <c r="D68" s="78">
        <f t="shared" si="1"/>
        <v>9.1100440811695762</v>
      </c>
      <c r="E68" s="78" t="str">
        <f t="shared" si="1"/>
        <v/>
      </c>
      <c r="F68" s="78" t="str">
        <f t="shared" si="1"/>
        <v/>
      </c>
      <c r="G68" s="78" t="str">
        <f t="shared" si="1"/>
        <v/>
      </c>
      <c r="H68" s="78" t="str">
        <f t="shared" si="1"/>
        <v/>
      </c>
      <c r="I68" s="78" t="str">
        <f t="shared" si="1"/>
        <v/>
      </c>
      <c r="J68" s="78" t="str">
        <f t="shared" si="1"/>
        <v/>
      </c>
      <c r="K68" s="78">
        <f t="shared" si="1"/>
        <v>7.357366732214027</v>
      </c>
      <c r="L68" s="78">
        <f t="shared" si="1"/>
        <v>8.0198081125857961</v>
      </c>
      <c r="M68" s="78">
        <f t="shared" si="1"/>
        <v>9.3660384796936285</v>
      </c>
      <c r="N68" s="78" t="str">
        <f t="shared" si="1"/>
        <v/>
      </c>
      <c r="O68" s="78" t="str">
        <f t="shared" si="1"/>
        <v/>
      </c>
      <c r="P68" s="78" t="str">
        <f t="shared" si="1"/>
        <v/>
      </c>
      <c r="Q68" s="78" t="str">
        <f t="shared" si="1"/>
        <v/>
      </c>
      <c r="R68" s="78" t="str">
        <f t="shared" si="1"/>
        <v/>
      </c>
      <c r="S68" s="78" t="str">
        <f t="shared" si="1"/>
        <v/>
      </c>
      <c r="T68" s="157">
        <v>8.9156784937239593</v>
      </c>
      <c r="U68" s="157">
        <v>9.3146255681695003</v>
      </c>
      <c r="V68" s="157">
        <v>11.201221322198601</v>
      </c>
      <c r="W68" s="78" t="str">
        <f t="shared" si="1"/>
        <v/>
      </c>
      <c r="X68" s="78" t="str">
        <f t="shared" si="1"/>
        <v/>
      </c>
      <c r="Y68" s="78" t="str">
        <f t="shared" si="1"/>
        <v/>
      </c>
      <c r="Z68" s="78" t="str">
        <f t="shared" si="1"/>
        <v/>
      </c>
      <c r="AA68" s="78" t="str">
        <f t="shared" si="1"/>
        <v/>
      </c>
      <c r="AB68" s="78" t="str">
        <f t="shared" si="1"/>
        <v/>
      </c>
      <c r="AC68" s="78" t="str">
        <f t="shared" si="1"/>
        <v/>
      </c>
      <c r="AD68" s="78" t="str">
        <f t="shared" si="1"/>
        <v/>
      </c>
      <c r="AE68" s="78" t="str">
        <f t="shared" si="1"/>
        <v/>
      </c>
      <c r="AF68" s="78" t="str">
        <f t="shared" si="1"/>
        <v/>
      </c>
      <c r="AG68" s="78" t="str">
        <f t="shared" si="1"/>
        <v/>
      </c>
      <c r="AH68" s="78" t="str">
        <f t="shared" si="1"/>
        <v/>
      </c>
      <c r="AI68" s="78" t="str">
        <f t="shared" si="1"/>
        <v/>
      </c>
      <c r="AJ68" s="78" t="str">
        <f t="shared" si="1"/>
        <v/>
      </c>
      <c r="AK68" s="78" t="str">
        <f t="shared" si="1"/>
        <v/>
      </c>
      <c r="AL68" s="78" t="str">
        <f t="shared" si="1"/>
        <v/>
      </c>
      <c r="AM68" s="78" t="str">
        <f t="shared" si="1"/>
        <v/>
      </c>
      <c r="AN68" s="78" t="str">
        <f t="shared" si="1"/>
        <v/>
      </c>
      <c r="AO68" s="78" t="str">
        <f t="shared" si="1"/>
        <v/>
      </c>
      <c r="AP68" s="78" t="str">
        <f t="shared" si="1"/>
        <v/>
      </c>
      <c r="AQ68" s="78" t="str">
        <f t="shared" si="1"/>
        <v/>
      </c>
      <c r="AR68" s="78" t="str">
        <f t="shared" si="1"/>
        <v/>
      </c>
      <c r="AS68" s="78" t="str">
        <f t="shared" si="1"/>
        <v/>
      </c>
      <c r="AT68" s="78" t="str">
        <f t="shared" si="1"/>
        <v/>
      </c>
    </row>
    <row r="69" spans="1:46">
      <c r="A69" s="77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AO69" s="78"/>
    </row>
    <row r="70" spans="1:46">
      <c r="E70" s="63"/>
      <c r="F70" s="63"/>
      <c r="G70" s="63"/>
      <c r="H70" s="63"/>
      <c r="I70" s="63"/>
      <c r="J70" s="63"/>
      <c r="K70" s="63"/>
      <c r="L70" s="63"/>
      <c r="M70" s="63"/>
      <c r="Z70" s="87"/>
      <c r="AA70" s="87"/>
      <c r="AB70" s="87"/>
    </row>
    <row r="71" spans="1:46">
      <c r="E71" s="63"/>
      <c r="F71" s="63"/>
      <c r="G71" s="63"/>
      <c r="H71" s="63"/>
      <c r="I71" s="63"/>
      <c r="J71" s="63"/>
      <c r="K71" s="63"/>
      <c r="L71" s="63"/>
      <c r="M71" s="63"/>
      <c r="Z71" s="87"/>
      <c r="AA71" s="87"/>
      <c r="AB71" s="87"/>
    </row>
    <row r="72" spans="1:46">
      <c r="B72" s="61"/>
      <c r="C72" s="61"/>
      <c r="D72" s="61"/>
      <c r="E72" s="61"/>
      <c r="F72" s="61"/>
      <c r="G72" s="61"/>
      <c r="H72" s="61"/>
      <c r="I72" s="61"/>
      <c r="J72" s="61"/>
      <c r="K72" s="63"/>
      <c r="L72" s="63"/>
      <c r="M72" s="63"/>
      <c r="Z72" s="87"/>
      <c r="AA72" s="87"/>
      <c r="AB72" s="87"/>
    </row>
    <row r="73" spans="1:46">
      <c r="E73" s="63"/>
      <c r="F73" s="63"/>
      <c r="G73" s="63"/>
      <c r="H73" s="63"/>
      <c r="I73" s="63"/>
      <c r="J73" s="63"/>
      <c r="K73" s="63"/>
      <c r="L73" s="63"/>
      <c r="M73" s="63"/>
      <c r="Z73" s="87"/>
      <c r="AA73" s="87"/>
      <c r="AB73" s="87"/>
    </row>
    <row r="74" spans="1:46">
      <c r="E74" s="67"/>
      <c r="F74" s="67"/>
      <c r="G74" s="67"/>
      <c r="H74" s="67"/>
      <c r="I74" s="67"/>
      <c r="J74" s="67"/>
      <c r="K74" s="63"/>
      <c r="L74" s="63"/>
      <c r="M74" s="63"/>
      <c r="Z74" s="87"/>
      <c r="AA74" s="87"/>
      <c r="AB74" s="87"/>
    </row>
    <row r="75" spans="1:46">
      <c r="E75" s="67"/>
      <c r="F75" s="67"/>
      <c r="G75" s="67"/>
      <c r="H75" s="67"/>
      <c r="I75" s="67"/>
      <c r="J75" s="67"/>
      <c r="K75" s="63"/>
      <c r="L75" s="63"/>
      <c r="M75" s="63"/>
      <c r="Z75" s="87"/>
      <c r="AA75" s="87"/>
      <c r="AB75" s="87"/>
    </row>
    <row r="76" spans="1:46">
      <c r="E76" s="67"/>
      <c r="F76" s="67"/>
      <c r="G76" s="67"/>
      <c r="H76" s="67"/>
      <c r="I76" s="67"/>
      <c r="J76" s="67"/>
      <c r="K76" s="63"/>
      <c r="L76" s="63"/>
      <c r="M76" s="63"/>
      <c r="Z76" s="87"/>
      <c r="AA76" s="87"/>
      <c r="AB76" s="87"/>
    </row>
    <row r="77" spans="1:46">
      <c r="E77" s="67"/>
      <c r="F77" s="67"/>
      <c r="G77" s="67"/>
      <c r="H77" s="87"/>
      <c r="I77" s="87"/>
      <c r="J77" s="87"/>
      <c r="K77" s="63"/>
      <c r="L77" s="63"/>
      <c r="M77" s="63"/>
      <c r="Z77" s="87"/>
      <c r="AA77" s="87"/>
      <c r="AB77" s="87"/>
    </row>
    <row r="78" spans="1:46">
      <c r="E78" s="67"/>
      <c r="F78" s="67"/>
      <c r="G78" s="67"/>
      <c r="H78" s="87"/>
      <c r="I78" s="87"/>
      <c r="J78" s="87"/>
      <c r="K78" s="63"/>
      <c r="L78" s="63"/>
      <c r="M78" s="63"/>
      <c r="Z78" s="87"/>
      <c r="AA78" s="87"/>
      <c r="AB78" s="87"/>
    </row>
    <row r="79" spans="1:46">
      <c r="E79" s="67"/>
      <c r="F79" s="67"/>
      <c r="G79" s="67"/>
      <c r="H79" s="87"/>
      <c r="I79" s="87"/>
      <c r="J79" s="87"/>
      <c r="K79" s="63"/>
      <c r="L79" s="63"/>
      <c r="M79" s="63"/>
      <c r="Z79" s="87"/>
      <c r="AA79" s="87"/>
      <c r="AB79" s="87"/>
    </row>
    <row r="80" spans="1:46">
      <c r="E80" s="67"/>
      <c r="F80" s="67"/>
      <c r="G80" s="67"/>
      <c r="H80" s="87"/>
      <c r="I80" s="87"/>
      <c r="J80" s="87"/>
      <c r="K80" s="63"/>
      <c r="L80" s="63"/>
      <c r="M80" s="63"/>
      <c r="Z80" s="87"/>
      <c r="AA80" s="87"/>
      <c r="AB80" s="87"/>
    </row>
    <row r="81" spans="1:31">
      <c r="E81" s="67"/>
      <c r="F81" s="67"/>
      <c r="G81" s="67"/>
      <c r="H81" s="87"/>
      <c r="I81" s="87"/>
      <c r="J81" s="87"/>
      <c r="K81" s="63"/>
      <c r="L81" s="63"/>
      <c r="M81" s="63"/>
      <c r="Z81" s="87"/>
      <c r="AA81" s="87"/>
      <c r="AB81" s="87"/>
    </row>
    <row r="82" spans="1:31">
      <c r="E82" s="67"/>
      <c r="F82" s="67"/>
      <c r="G82" s="67"/>
      <c r="H82" s="87"/>
      <c r="I82" s="87"/>
      <c r="J82" s="87"/>
      <c r="K82" s="63"/>
      <c r="L82" s="63"/>
      <c r="M82" s="63"/>
      <c r="Z82" s="87"/>
      <c r="AA82" s="87"/>
      <c r="AB82" s="87"/>
    </row>
    <row r="83" spans="1:31">
      <c r="H83" s="87"/>
      <c r="I83" s="87"/>
      <c r="J83" s="87"/>
      <c r="N83" s="68"/>
      <c r="O83" s="68"/>
      <c r="P83" s="68"/>
      <c r="Z83" s="87"/>
      <c r="AA83" s="87"/>
      <c r="AB83" s="87"/>
      <c r="AC83" s="61"/>
      <c r="AD83" s="61"/>
      <c r="AE83" s="61"/>
    </row>
    <row r="84" spans="1:31">
      <c r="A84" s="66"/>
      <c r="H84" s="87"/>
      <c r="I84" s="87"/>
      <c r="J84" s="87"/>
      <c r="Z84" s="87"/>
      <c r="AA84" s="87"/>
      <c r="AB84" s="87"/>
      <c r="AC84" s="61"/>
      <c r="AD84" s="61"/>
      <c r="AE84" s="61"/>
    </row>
    <row r="85" spans="1:31">
      <c r="E85" s="69"/>
      <c r="F85" s="69"/>
      <c r="G85" s="69"/>
      <c r="H85" s="87"/>
      <c r="I85" s="87"/>
      <c r="J85" s="87"/>
      <c r="K85" s="63"/>
      <c r="L85" s="63"/>
      <c r="M85" s="63"/>
    </row>
    <row r="86" spans="1:31">
      <c r="H86" s="87"/>
      <c r="I86" s="87"/>
      <c r="J86" s="87"/>
      <c r="K86" s="63"/>
      <c r="L86" s="63"/>
      <c r="M86" s="63"/>
    </row>
    <row r="87" spans="1:31">
      <c r="E87" s="67"/>
      <c r="F87" s="67"/>
      <c r="G87" s="67"/>
      <c r="H87" s="87"/>
      <c r="I87" s="87"/>
      <c r="J87" s="87"/>
      <c r="K87" s="63"/>
      <c r="L87" s="63"/>
      <c r="M87" s="63"/>
    </row>
    <row r="88" spans="1:31">
      <c r="E88" s="67"/>
      <c r="F88" s="67"/>
      <c r="G88" s="67"/>
      <c r="H88" s="87"/>
      <c r="I88" s="87"/>
      <c r="J88" s="87"/>
      <c r="K88" s="63"/>
      <c r="L88" s="63"/>
      <c r="M88" s="63"/>
    </row>
    <row r="89" spans="1:31">
      <c r="E89" s="67"/>
      <c r="F89" s="67"/>
      <c r="G89" s="67"/>
      <c r="H89" s="87"/>
      <c r="I89" s="87"/>
      <c r="J89" s="87"/>
      <c r="K89" s="63"/>
      <c r="L89" s="63"/>
      <c r="M89" s="63"/>
    </row>
    <row r="90" spans="1:31">
      <c r="E90" s="67"/>
      <c r="F90" s="67"/>
      <c r="G90" s="67"/>
      <c r="H90" s="87"/>
      <c r="I90" s="87"/>
      <c r="J90" s="87"/>
      <c r="K90" s="63"/>
      <c r="L90" s="63"/>
      <c r="M90" s="63"/>
    </row>
    <row r="91" spans="1:31">
      <c r="E91" s="67"/>
      <c r="F91" s="67"/>
      <c r="G91" s="67"/>
      <c r="H91" s="99"/>
      <c r="I91" s="99"/>
      <c r="J91" s="99"/>
      <c r="K91" s="63"/>
      <c r="L91" s="63"/>
      <c r="M91" s="63"/>
    </row>
    <row r="92" spans="1:31">
      <c r="E92" s="67"/>
      <c r="F92" s="67"/>
      <c r="G92" s="67"/>
      <c r="H92" s="67"/>
      <c r="I92" s="67"/>
      <c r="J92" s="67"/>
      <c r="K92" s="63"/>
      <c r="L92" s="63"/>
      <c r="M92" s="63"/>
    </row>
    <row r="93" spans="1:31">
      <c r="E93" s="67"/>
      <c r="F93" s="67"/>
      <c r="G93" s="67"/>
      <c r="H93" s="67"/>
      <c r="I93" s="67"/>
      <c r="J93" s="67"/>
      <c r="K93" s="63"/>
      <c r="L93" s="63"/>
      <c r="M93" s="63"/>
    </row>
    <row r="94" spans="1:31">
      <c r="E94" s="67"/>
      <c r="F94" s="67"/>
      <c r="G94" s="67"/>
      <c r="H94" s="67"/>
      <c r="I94" s="67"/>
      <c r="J94" s="67"/>
      <c r="K94" s="63"/>
      <c r="L94" s="63"/>
      <c r="M94" s="63"/>
    </row>
    <row r="95" spans="1:31">
      <c r="E95" s="67"/>
      <c r="F95" s="67"/>
      <c r="G95" s="67"/>
      <c r="H95" s="67"/>
      <c r="I95" s="67"/>
      <c r="J95" s="67"/>
      <c r="K95" s="63"/>
      <c r="L95" s="63"/>
      <c r="M95" s="63"/>
    </row>
    <row r="96" spans="1:31">
      <c r="E96" s="67"/>
      <c r="F96" s="67"/>
      <c r="G96" s="67"/>
      <c r="H96" s="67"/>
      <c r="I96" s="67"/>
      <c r="J96" s="67"/>
      <c r="K96" s="63"/>
      <c r="L96" s="63"/>
      <c r="M96" s="63"/>
    </row>
    <row r="97" spans="1:31">
      <c r="K97" s="63"/>
      <c r="L97" s="63"/>
      <c r="M97" s="63"/>
    </row>
    <row r="98" spans="1:31">
      <c r="K98" s="63"/>
      <c r="L98" s="63"/>
      <c r="M98" s="63"/>
    </row>
    <row r="100" spans="1:31">
      <c r="A100" s="66"/>
      <c r="Z100" s="61"/>
      <c r="AA100" s="61"/>
      <c r="AB100" s="61"/>
      <c r="AC100" s="61"/>
      <c r="AD100" s="61"/>
      <c r="AE100" s="61"/>
    </row>
    <row r="101" spans="1:31">
      <c r="E101" s="69"/>
      <c r="F101" s="69"/>
      <c r="G101" s="69"/>
      <c r="H101" s="69"/>
      <c r="I101" s="69"/>
      <c r="J101" s="69"/>
      <c r="K101" s="69"/>
      <c r="L101" s="69"/>
      <c r="M101" s="69"/>
    </row>
    <row r="103" spans="1:31">
      <c r="E103" s="67"/>
      <c r="F103" s="67"/>
      <c r="G103" s="67"/>
      <c r="H103" s="67"/>
      <c r="I103" s="67"/>
      <c r="J103" s="67"/>
      <c r="K103" s="67"/>
      <c r="L103" s="67"/>
      <c r="M103" s="67"/>
    </row>
    <row r="104" spans="1:31">
      <c r="E104" s="67"/>
      <c r="F104" s="67"/>
      <c r="G104" s="67"/>
      <c r="H104" s="67"/>
      <c r="I104" s="67"/>
      <c r="J104" s="67"/>
      <c r="K104" s="67"/>
      <c r="L104" s="67"/>
      <c r="M104" s="67"/>
    </row>
    <row r="105" spans="1:31">
      <c r="E105" s="67"/>
      <c r="F105" s="67"/>
      <c r="G105" s="67"/>
      <c r="H105" s="67"/>
      <c r="I105" s="67"/>
      <c r="J105" s="67"/>
      <c r="K105" s="67"/>
      <c r="L105" s="67"/>
      <c r="M105" s="67"/>
    </row>
    <row r="106" spans="1:31">
      <c r="E106" s="67"/>
      <c r="F106" s="67"/>
      <c r="G106" s="67"/>
      <c r="H106" s="67"/>
      <c r="I106" s="67"/>
      <c r="J106" s="67"/>
      <c r="K106" s="67"/>
      <c r="L106" s="67"/>
      <c r="M106" s="67"/>
    </row>
    <row r="107" spans="1:31">
      <c r="E107" s="67"/>
      <c r="F107" s="67"/>
      <c r="G107" s="67"/>
      <c r="H107" s="67"/>
      <c r="I107" s="67"/>
      <c r="J107" s="67"/>
      <c r="K107" s="67"/>
      <c r="L107" s="67"/>
      <c r="M107" s="67"/>
    </row>
    <row r="108" spans="1:31">
      <c r="E108" s="67"/>
      <c r="F108" s="67"/>
      <c r="G108" s="67"/>
      <c r="H108" s="67"/>
      <c r="I108" s="67"/>
      <c r="J108" s="67"/>
      <c r="K108" s="67"/>
      <c r="L108" s="67"/>
      <c r="M108" s="67"/>
    </row>
    <row r="109" spans="1:31">
      <c r="E109" s="67"/>
      <c r="F109" s="67"/>
      <c r="G109" s="67"/>
      <c r="H109" s="67"/>
      <c r="I109" s="67"/>
      <c r="J109" s="67"/>
      <c r="K109" s="67"/>
      <c r="L109" s="67"/>
      <c r="M109" s="67"/>
    </row>
    <row r="110" spans="1:31">
      <c r="E110" s="67"/>
      <c r="F110" s="67"/>
      <c r="G110" s="67"/>
      <c r="H110" s="67"/>
      <c r="I110" s="67"/>
      <c r="J110" s="67"/>
      <c r="K110" s="67"/>
      <c r="L110" s="67"/>
      <c r="M110" s="67"/>
      <c r="N110" s="68"/>
      <c r="O110" s="68"/>
      <c r="P110" s="68"/>
    </row>
    <row r="111" spans="1:31">
      <c r="E111" s="67"/>
      <c r="F111" s="67"/>
      <c r="G111" s="67"/>
      <c r="H111" s="67"/>
      <c r="I111" s="67"/>
      <c r="J111" s="67"/>
      <c r="K111" s="67"/>
      <c r="L111" s="67"/>
      <c r="M111" s="67"/>
    </row>
    <row r="112" spans="1:31">
      <c r="E112" s="67"/>
      <c r="F112" s="67"/>
      <c r="G112" s="67"/>
      <c r="H112" s="67"/>
      <c r="I112" s="67"/>
      <c r="J112" s="67"/>
      <c r="K112" s="67"/>
      <c r="L112" s="67"/>
      <c r="M112" s="67"/>
      <c r="N112" s="68"/>
      <c r="O112" s="68"/>
      <c r="P112" s="68"/>
    </row>
    <row r="114" spans="2:31">
      <c r="N114" s="68"/>
      <c r="O114" s="68"/>
      <c r="P114" s="68"/>
    </row>
    <row r="115" spans="2:31">
      <c r="T115" s="70"/>
      <c r="U115" s="70"/>
      <c r="V115" s="70"/>
    </row>
    <row r="116" spans="2:31">
      <c r="N116" s="61"/>
      <c r="O116" s="61"/>
      <c r="P116" s="61"/>
      <c r="T116" s="70"/>
      <c r="U116" s="70"/>
      <c r="V116" s="70"/>
    </row>
    <row r="117" spans="2:31">
      <c r="T117" s="70"/>
      <c r="U117" s="70"/>
      <c r="V117" s="70"/>
    </row>
    <row r="118" spans="2:31">
      <c r="E118" s="71"/>
      <c r="F118" s="71"/>
      <c r="G118" s="71"/>
      <c r="H118" s="71"/>
      <c r="I118" s="71"/>
      <c r="J118" s="71"/>
      <c r="K118" s="71"/>
      <c r="L118" s="71"/>
      <c r="M118" s="71"/>
      <c r="N118" s="72"/>
      <c r="O118" s="72"/>
      <c r="P118" s="72"/>
      <c r="T118" s="70"/>
      <c r="U118" s="70"/>
      <c r="V118" s="70"/>
    </row>
    <row r="119" spans="2:31">
      <c r="E119" s="71"/>
      <c r="F119" s="71"/>
      <c r="G119" s="71"/>
      <c r="H119" s="71"/>
      <c r="I119" s="71"/>
      <c r="J119" s="71"/>
      <c r="K119" s="71"/>
      <c r="L119" s="71"/>
      <c r="M119" s="71"/>
      <c r="N119" s="68"/>
      <c r="O119" s="68"/>
      <c r="P119" s="68"/>
      <c r="T119" s="70"/>
      <c r="U119" s="70"/>
      <c r="V119" s="70"/>
    </row>
    <row r="120" spans="2:31">
      <c r="E120" s="71"/>
      <c r="F120" s="71"/>
      <c r="G120" s="71"/>
      <c r="H120" s="71"/>
      <c r="I120" s="71"/>
      <c r="J120" s="71"/>
      <c r="K120" s="71"/>
      <c r="L120" s="71"/>
      <c r="M120" s="71"/>
      <c r="N120" s="68"/>
      <c r="O120" s="68"/>
      <c r="P120" s="68"/>
      <c r="T120" s="70"/>
      <c r="U120" s="70"/>
      <c r="V120" s="70"/>
    </row>
    <row r="121" spans="2:31">
      <c r="E121" s="71"/>
      <c r="F121" s="71"/>
      <c r="G121" s="71"/>
      <c r="H121" s="71"/>
      <c r="I121" s="71"/>
      <c r="J121" s="71"/>
      <c r="K121" s="71"/>
      <c r="L121" s="71"/>
      <c r="M121" s="71"/>
      <c r="N121" s="68"/>
      <c r="O121" s="68"/>
      <c r="P121" s="68"/>
      <c r="T121" s="70"/>
      <c r="U121" s="70"/>
      <c r="V121" s="70"/>
    </row>
    <row r="122" spans="2:31">
      <c r="E122" s="71"/>
      <c r="F122" s="71"/>
      <c r="G122" s="71"/>
      <c r="H122" s="71"/>
      <c r="I122" s="71"/>
      <c r="J122" s="71"/>
      <c r="K122" s="71"/>
      <c r="L122" s="71"/>
      <c r="M122" s="71"/>
      <c r="N122" s="68"/>
      <c r="O122" s="68"/>
      <c r="P122" s="68"/>
      <c r="T122" s="70"/>
      <c r="U122" s="70"/>
      <c r="V122" s="70"/>
    </row>
    <row r="123" spans="2:31">
      <c r="E123" s="71"/>
      <c r="F123" s="71"/>
      <c r="G123" s="71"/>
      <c r="H123" s="71"/>
      <c r="I123" s="71"/>
      <c r="J123" s="71"/>
      <c r="K123" s="71"/>
      <c r="L123" s="71"/>
      <c r="M123" s="71"/>
      <c r="N123" s="68"/>
      <c r="O123" s="68"/>
      <c r="P123" s="68"/>
      <c r="T123" s="70"/>
      <c r="U123" s="70"/>
      <c r="V123" s="70"/>
    </row>
    <row r="124" spans="2:31">
      <c r="E124" s="71"/>
      <c r="F124" s="71"/>
      <c r="G124" s="71"/>
      <c r="H124" s="71"/>
      <c r="I124" s="71"/>
      <c r="J124" s="71"/>
      <c r="K124" s="71"/>
      <c r="L124" s="71"/>
      <c r="M124" s="71"/>
      <c r="N124" s="68"/>
      <c r="O124" s="68"/>
      <c r="P124" s="68"/>
      <c r="T124" s="70"/>
      <c r="U124" s="70"/>
      <c r="V124" s="70"/>
    </row>
    <row r="125" spans="2:31">
      <c r="E125" s="71"/>
      <c r="F125" s="71"/>
      <c r="G125" s="71"/>
      <c r="H125" s="71"/>
      <c r="I125" s="71"/>
      <c r="J125" s="71"/>
      <c r="K125" s="71"/>
      <c r="L125" s="71"/>
      <c r="M125" s="71"/>
      <c r="T125" s="73"/>
      <c r="U125" s="73"/>
      <c r="V125" s="73"/>
    </row>
    <row r="126" spans="2:31">
      <c r="B126" s="74"/>
      <c r="C126" s="74"/>
      <c r="D126" s="74"/>
      <c r="E126" s="71"/>
      <c r="F126" s="71"/>
      <c r="G126" s="71"/>
      <c r="H126" s="71"/>
      <c r="I126" s="71"/>
      <c r="J126" s="71"/>
      <c r="K126" s="71"/>
      <c r="L126" s="71"/>
      <c r="M126" s="71"/>
      <c r="Q126" s="74"/>
      <c r="R126" s="74"/>
      <c r="S126" s="74"/>
      <c r="Z126" s="74"/>
      <c r="AA126" s="74"/>
      <c r="AB126" s="74"/>
      <c r="AC126" s="74"/>
      <c r="AD126" s="74"/>
      <c r="AE126" s="74"/>
    </row>
  </sheetData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BA126"/>
  <sheetViews>
    <sheetView topLeftCell="L18" zoomScale="70" zoomScaleNormal="70" workbookViewId="0">
      <selection activeCell="L38" sqref="L38:L63"/>
    </sheetView>
  </sheetViews>
  <sheetFormatPr defaultColWidth="9.140625" defaultRowHeight="12.75"/>
  <cols>
    <col min="1" max="4" width="8.7109375" style="63" customWidth="1"/>
    <col min="5" max="13" width="8.7109375" style="62" customWidth="1"/>
    <col min="14" max="47" width="8.7109375" style="63" customWidth="1"/>
    <col min="48" max="16384" width="9.140625" style="63"/>
  </cols>
  <sheetData>
    <row r="1" spans="1:53" ht="15.75">
      <c r="A1" s="82" t="s">
        <v>20</v>
      </c>
    </row>
    <row r="2" spans="1:53" ht="15.75">
      <c r="A2" s="82"/>
    </row>
    <row r="3" spans="1:53">
      <c r="A3" s="75" t="s">
        <v>4</v>
      </c>
      <c r="B3" s="75" t="s">
        <v>1</v>
      </c>
      <c r="C3" s="75"/>
      <c r="D3" s="75"/>
      <c r="E3" s="75" t="s">
        <v>6</v>
      </c>
      <c r="F3" s="75"/>
      <c r="G3" s="75"/>
      <c r="H3" s="75"/>
      <c r="I3" s="75"/>
      <c r="J3" s="75"/>
      <c r="N3" s="62"/>
      <c r="O3" s="62"/>
      <c r="P3" s="62"/>
      <c r="Z3" s="59"/>
      <c r="AA3" s="59"/>
      <c r="AB3" s="59"/>
      <c r="AC3" s="60"/>
      <c r="AD3" s="60"/>
      <c r="AE3" s="60"/>
      <c r="AF3" s="59"/>
      <c r="AG3" s="59"/>
      <c r="AH3" s="59"/>
      <c r="AI3" s="59"/>
      <c r="AJ3" s="61" t="s">
        <v>2</v>
      </c>
      <c r="AK3" s="80">
        <f>'MCS Table'!F25*10^3</f>
        <v>14659.2</v>
      </c>
      <c r="AL3" s="61" t="s">
        <v>3</v>
      </c>
    </row>
    <row r="4" spans="1:53">
      <c r="A4" s="76">
        <v>0.7</v>
      </c>
      <c r="B4" s="81">
        <f>AVERAGE(B68:AS68)</f>
        <v>10.317024697566771</v>
      </c>
      <c r="C4" s="81"/>
      <c r="D4" s="81"/>
      <c r="E4" s="65">
        <f>ABS(MIN(B68:AS68)-MAX(B68:AS68))</f>
        <v>4.5630944333699563</v>
      </c>
      <c r="F4" s="65"/>
      <c r="G4" s="65"/>
      <c r="H4" s="65"/>
      <c r="I4" s="65"/>
      <c r="J4" s="65"/>
      <c r="AJ4" s="61" t="s">
        <v>7</v>
      </c>
      <c r="AK4" s="79">
        <f>A4*AK3</f>
        <v>10261.44</v>
      </c>
      <c r="AL4" s="61" t="s">
        <v>3</v>
      </c>
      <c r="AM4" s="61"/>
    </row>
    <row r="5" spans="1:53">
      <c r="A5" s="76"/>
      <c r="B5" s="81"/>
      <c r="C5" s="81"/>
      <c r="D5" s="81"/>
      <c r="E5" s="65"/>
      <c r="F5" s="65"/>
      <c r="G5" s="65"/>
      <c r="H5" s="65"/>
      <c r="I5" s="65"/>
      <c r="J5" s="65"/>
      <c r="AJ5" s="61"/>
      <c r="AK5" s="61"/>
      <c r="AL5" s="61"/>
      <c r="AM5" s="61"/>
      <c r="AN5" s="61"/>
      <c r="AO5" s="79"/>
      <c r="AP5" s="61"/>
      <c r="AQ5" s="61"/>
    </row>
    <row r="6" spans="1:53">
      <c r="A6" s="76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53">
      <c r="A7" s="64"/>
      <c r="E7" s="65"/>
      <c r="F7" s="65"/>
      <c r="G7" s="65"/>
      <c r="H7" s="65"/>
      <c r="I7" s="65"/>
      <c r="J7" s="65"/>
      <c r="K7" s="65"/>
      <c r="L7" s="65"/>
      <c r="M7" s="65"/>
      <c r="N7" s="66"/>
      <c r="O7" s="66"/>
      <c r="P7" s="66"/>
    </row>
    <row r="8" spans="1:53">
      <c r="A8" s="64"/>
      <c r="E8" s="65"/>
      <c r="F8" s="65"/>
      <c r="G8" s="65"/>
      <c r="H8" s="65"/>
      <c r="I8" s="65"/>
      <c r="J8" s="65"/>
      <c r="K8" s="65"/>
      <c r="L8" s="65"/>
      <c r="M8" s="65"/>
      <c r="N8" s="66"/>
      <c r="O8" s="66"/>
      <c r="P8" s="66"/>
    </row>
    <row r="9" spans="1:53">
      <c r="A9" s="64"/>
      <c r="E9" s="65"/>
      <c r="F9" s="65"/>
      <c r="G9" s="65"/>
      <c r="H9" s="65"/>
      <c r="I9" s="65"/>
      <c r="J9" s="65"/>
      <c r="K9" s="65"/>
      <c r="L9" s="65"/>
      <c r="M9" s="65"/>
      <c r="N9" s="66"/>
      <c r="O9" s="66"/>
      <c r="P9" s="66"/>
      <c r="AZ9" s="59"/>
      <c r="BA9" s="59"/>
    </row>
    <row r="10" spans="1:53">
      <c r="A10" s="64"/>
      <c r="E10" s="65"/>
      <c r="F10" s="65"/>
      <c r="G10" s="65"/>
      <c r="H10" s="65"/>
      <c r="I10" s="65"/>
      <c r="J10" s="65"/>
      <c r="K10" s="65"/>
      <c r="L10" s="65"/>
      <c r="M10" s="65"/>
      <c r="N10" s="66"/>
      <c r="O10" s="66"/>
      <c r="P10" s="66"/>
      <c r="AZ10" s="59"/>
      <c r="BA10" s="59"/>
    </row>
    <row r="11" spans="1:53">
      <c r="A11" s="64"/>
      <c r="E11" s="65"/>
      <c r="F11" s="65"/>
      <c r="G11" s="65"/>
      <c r="H11" s="65"/>
      <c r="I11" s="65"/>
      <c r="J11" s="65"/>
      <c r="K11" s="65"/>
      <c r="L11" s="65"/>
      <c r="M11" s="65"/>
      <c r="N11" s="66"/>
      <c r="O11" s="66"/>
      <c r="P11" s="66"/>
      <c r="AZ11" s="59"/>
      <c r="BA11" s="59"/>
    </row>
    <row r="12" spans="1:53">
      <c r="A12" s="64"/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66"/>
      <c r="P12" s="66"/>
      <c r="AZ12" s="59"/>
      <c r="BA12" s="59"/>
    </row>
    <row r="13" spans="1:53">
      <c r="A13" s="64"/>
      <c r="E13" s="65"/>
      <c r="F13" s="65"/>
      <c r="G13" s="65"/>
      <c r="H13" s="65"/>
      <c r="I13" s="65"/>
      <c r="J13" s="65"/>
      <c r="K13" s="65"/>
      <c r="L13" s="65"/>
      <c r="M13" s="65"/>
      <c r="N13" s="66"/>
      <c r="O13" s="66"/>
      <c r="P13" s="66"/>
      <c r="AU13" s="59"/>
      <c r="AZ13" s="59"/>
      <c r="BA13" s="59"/>
    </row>
    <row r="14" spans="1:53">
      <c r="A14" s="64"/>
      <c r="E14" s="65"/>
      <c r="F14" s="65"/>
      <c r="G14" s="65"/>
      <c r="H14" s="65"/>
      <c r="I14" s="65"/>
      <c r="J14" s="65"/>
      <c r="K14" s="65"/>
      <c r="L14" s="65"/>
      <c r="M14" s="65"/>
      <c r="N14" s="66"/>
      <c r="O14" s="66"/>
      <c r="P14" s="66"/>
      <c r="AU14" s="59"/>
      <c r="AZ14" s="59"/>
      <c r="BA14" s="59"/>
    </row>
    <row r="15" spans="1:53">
      <c r="A15" s="64"/>
      <c r="E15" s="65"/>
      <c r="F15" s="65"/>
      <c r="G15" s="65"/>
      <c r="H15" s="65"/>
      <c r="I15" s="65"/>
      <c r="J15" s="65"/>
      <c r="K15" s="65"/>
      <c r="L15" s="65"/>
      <c r="M15" s="65"/>
      <c r="N15" s="66"/>
      <c r="O15" s="66"/>
      <c r="P15" s="66"/>
      <c r="AU15" s="59"/>
      <c r="AZ15" s="59"/>
      <c r="BA15" s="59"/>
    </row>
    <row r="16" spans="1:53">
      <c r="A16" s="64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6"/>
      <c r="P16" s="66"/>
      <c r="AU16" s="59"/>
      <c r="AZ16" s="59"/>
      <c r="BA16" s="59"/>
    </row>
    <row r="17" spans="1:53">
      <c r="A17" s="64"/>
      <c r="E17" s="65"/>
      <c r="F17" s="65"/>
      <c r="G17" s="65"/>
      <c r="H17" s="65"/>
      <c r="I17" s="65"/>
      <c r="J17" s="65"/>
      <c r="K17" s="65"/>
      <c r="L17" s="65"/>
      <c r="M17" s="65"/>
      <c r="N17" s="66"/>
      <c r="O17" s="66"/>
      <c r="P17" s="66"/>
      <c r="AU17" s="59"/>
      <c r="AZ17" s="59"/>
      <c r="BA17" s="59"/>
    </row>
    <row r="18" spans="1:53">
      <c r="A18" s="64"/>
      <c r="E18" s="65"/>
      <c r="F18" s="65"/>
      <c r="G18" s="65"/>
      <c r="H18" s="65"/>
      <c r="I18" s="65"/>
      <c r="J18" s="65"/>
      <c r="K18" s="65"/>
      <c r="L18" s="65"/>
      <c r="M18" s="65"/>
      <c r="N18" s="66"/>
      <c r="O18" s="66"/>
      <c r="P18" s="66"/>
      <c r="AU18" s="59"/>
      <c r="AZ18" s="59"/>
      <c r="BA18" s="59"/>
    </row>
    <row r="19" spans="1:53">
      <c r="A19" s="64"/>
      <c r="E19" s="65"/>
      <c r="F19" s="65"/>
      <c r="G19" s="65"/>
      <c r="H19" s="65"/>
      <c r="I19" s="65"/>
      <c r="J19" s="65"/>
      <c r="K19" s="65"/>
      <c r="L19" s="65"/>
      <c r="M19" s="65"/>
      <c r="N19" s="66"/>
      <c r="O19" s="66"/>
      <c r="P19" s="66"/>
      <c r="AU19" s="59"/>
      <c r="AZ19" s="59"/>
      <c r="BA19" s="59"/>
    </row>
    <row r="20" spans="1:53">
      <c r="A20" s="64"/>
      <c r="E20" s="65"/>
      <c r="F20" s="65"/>
      <c r="G20" s="65"/>
      <c r="H20" s="65"/>
      <c r="I20" s="65"/>
      <c r="J20" s="65"/>
      <c r="K20" s="65"/>
      <c r="L20" s="65"/>
      <c r="M20" s="65"/>
      <c r="N20" s="66"/>
      <c r="O20" s="66"/>
      <c r="P20" s="66"/>
      <c r="AU20" s="59"/>
      <c r="AZ20" s="59"/>
      <c r="BA20" s="59"/>
    </row>
    <row r="21" spans="1:53">
      <c r="A21" s="64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66"/>
      <c r="P21" s="66"/>
      <c r="AU21" s="59"/>
      <c r="AZ21" s="59"/>
      <c r="BA21" s="59"/>
    </row>
    <row r="22" spans="1:53">
      <c r="A22" s="64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66"/>
      <c r="P22" s="66"/>
      <c r="AU22" s="59"/>
      <c r="AZ22" s="59"/>
      <c r="BA22" s="59"/>
    </row>
    <row r="23" spans="1:53">
      <c r="A23" s="64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66"/>
      <c r="P23" s="66"/>
      <c r="AU23" s="59"/>
      <c r="AZ23" s="59"/>
      <c r="BA23" s="59"/>
    </row>
    <row r="24" spans="1:53">
      <c r="A24" s="64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66"/>
      <c r="P24" s="66"/>
      <c r="AZ24" s="59"/>
      <c r="BA24" s="59"/>
    </row>
    <row r="25" spans="1:53">
      <c r="A25" s="64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66"/>
      <c r="P25" s="66"/>
      <c r="AZ25" s="59"/>
      <c r="BA25" s="59"/>
    </row>
    <row r="26" spans="1:53">
      <c r="A26" s="64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66"/>
      <c r="P26" s="66"/>
      <c r="AZ26" s="59"/>
      <c r="BA26" s="59"/>
    </row>
    <row r="27" spans="1:53">
      <c r="A27" s="64"/>
      <c r="E27" s="65"/>
      <c r="F27" s="65"/>
      <c r="G27" s="65"/>
      <c r="H27" s="65"/>
      <c r="I27" s="65"/>
      <c r="J27" s="65"/>
      <c r="K27" s="65"/>
      <c r="L27" s="65"/>
      <c r="M27" s="65"/>
      <c r="N27" s="66"/>
      <c r="O27" s="66"/>
      <c r="P27" s="66"/>
      <c r="AZ27" s="59"/>
      <c r="BA27" s="59"/>
    </row>
    <row r="28" spans="1:53">
      <c r="A28" s="64"/>
      <c r="E28" s="65"/>
      <c r="F28" s="65"/>
      <c r="G28" s="65"/>
      <c r="H28" s="65"/>
      <c r="I28" s="65"/>
      <c r="J28" s="65"/>
      <c r="K28" s="65"/>
      <c r="L28" s="65"/>
      <c r="M28" s="65"/>
      <c r="N28" s="66"/>
      <c r="O28" s="66"/>
      <c r="P28" s="66"/>
      <c r="AZ28" s="59"/>
      <c r="BA28" s="59"/>
    </row>
    <row r="29" spans="1:53">
      <c r="A29" s="64"/>
      <c r="E29" s="65"/>
      <c r="F29" s="65"/>
      <c r="G29" s="65"/>
      <c r="H29" s="65"/>
      <c r="I29" s="65"/>
      <c r="J29" s="65"/>
      <c r="K29" s="65"/>
      <c r="L29" s="65"/>
      <c r="M29" s="65"/>
      <c r="N29" s="66"/>
      <c r="O29" s="66"/>
      <c r="P29" s="66"/>
      <c r="AZ29" s="59"/>
      <c r="BA29" s="59"/>
    </row>
    <row r="30" spans="1:53">
      <c r="A30" s="64"/>
      <c r="E30" s="65"/>
      <c r="F30" s="65"/>
      <c r="G30" s="65"/>
      <c r="H30" s="65"/>
      <c r="I30" s="65"/>
      <c r="J30" s="65"/>
      <c r="K30" s="65"/>
      <c r="L30" s="65"/>
      <c r="M30" s="65"/>
      <c r="N30" s="66"/>
      <c r="O30" s="66"/>
      <c r="P30" s="66"/>
    </row>
    <row r="31" spans="1:53">
      <c r="A31" s="64"/>
      <c r="E31" s="65"/>
      <c r="F31" s="65"/>
      <c r="G31" s="65"/>
      <c r="H31" s="65"/>
      <c r="I31" s="65"/>
      <c r="J31" s="65"/>
      <c r="K31" s="65"/>
      <c r="L31" s="65"/>
      <c r="M31" s="65"/>
      <c r="N31" s="66"/>
      <c r="O31" s="66"/>
      <c r="P31" s="66"/>
    </row>
    <row r="32" spans="1:53">
      <c r="A32" s="64"/>
      <c r="E32" s="65"/>
      <c r="F32" s="65"/>
      <c r="G32" s="65"/>
      <c r="H32" s="65"/>
      <c r="I32" s="65"/>
      <c r="J32" s="65"/>
      <c r="K32" s="65"/>
      <c r="L32" s="65"/>
      <c r="M32" s="65"/>
      <c r="N32" s="66"/>
      <c r="O32" s="66"/>
      <c r="P32" s="66"/>
    </row>
    <row r="33" spans="1:52">
      <c r="A33" s="64"/>
      <c r="E33" s="65"/>
      <c r="F33" s="65"/>
      <c r="G33" s="65"/>
      <c r="H33" s="65"/>
      <c r="I33" s="65"/>
      <c r="J33" s="65"/>
      <c r="K33" s="65"/>
      <c r="L33" s="65"/>
      <c r="M33" s="65"/>
      <c r="N33" s="66"/>
      <c r="O33" s="66"/>
      <c r="P33" s="66"/>
    </row>
    <row r="34" spans="1:52">
      <c r="A34" s="64"/>
      <c r="E34" s="65"/>
      <c r="F34" s="65"/>
      <c r="G34" s="65"/>
      <c r="H34" s="65"/>
      <c r="I34" s="65"/>
      <c r="J34" s="65"/>
      <c r="K34" s="65"/>
      <c r="L34" s="65"/>
      <c r="M34" s="65"/>
      <c r="N34" s="66"/>
      <c r="O34" s="66"/>
      <c r="P34" s="66"/>
    </row>
    <row r="35" spans="1:52">
      <c r="A35" s="64"/>
      <c r="E35" s="65"/>
      <c r="F35" s="65"/>
      <c r="G35" s="65"/>
      <c r="H35" s="65"/>
      <c r="I35" s="65"/>
      <c r="J35" s="65"/>
      <c r="K35" s="65"/>
      <c r="L35" s="65"/>
      <c r="M35" s="65"/>
      <c r="N35" s="66"/>
      <c r="O35" s="66"/>
      <c r="P35" s="66"/>
    </row>
    <row r="36" spans="1:52" s="45" customFormat="1" ht="62.25">
      <c r="A36" s="43" t="s">
        <v>19</v>
      </c>
      <c r="B36" s="158" t="s">
        <v>9</v>
      </c>
      <c r="C36" s="159"/>
      <c r="D36" s="160"/>
      <c r="E36" s="158" t="s">
        <v>35</v>
      </c>
      <c r="F36" s="159"/>
      <c r="G36" s="160"/>
      <c r="H36" s="158" t="s">
        <v>12</v>
      </c>
      <c r="I36" s="159"/>
      <c r="J36" s="160"/>
      <c r="K36" s="158" t="s">
        <v>8</v>
      </c>
      <c r="L36" s="159"/>
      <c r="M36" s="160"/>
      <c r="N36" s="158" t="s">
        <v>11</v>
      </c>
      <c r="O36" s="159"/>
      <c r="P36" s="160"/>
      <c r="Q36" s="158" t="s">
        <v>5</v>
      </c>
      <c r="R36" s="159"/>
      <c r="S36" s="160"/>
      <c r="T36" s="158" t="s">
        <v>13</v>
      </c>
      <c r="U36" s="159"/>
      <c r="V36" s="160"/>
      <c r="W36" s="158" t="s">
        <v>15</v>
      </c>
      <c r="X36" s="159"/>
      <c r="Y36" s="160"/>
      <c r="Z36" s="158" t="s">
        <v>14</v>
      </c>
      <c r="AA36" s="159"/>
      <c r="AB36" s="160"/>
      <c r="AC36" s="158" t="s">
        <v>0</v>
      </c>
      <c r="AD36" s="159"/>
      <c r="AE36" s="160"/>
      <c r="AF36" s="158" t="s">
        <v>36</v>
      </c>
      <c r="AG36" s="159"/>
      <c r="AH36" s="160"/>
      <c r="AI36" s="158" t="s">
        <v>21</v>
      </c>
      <c r="AJ36" s="159"/>
      <c r="AK36" s="160"/>
      <c r="AL36" s="158"/>
      <c r="AM36" s="159"/>
      <c r="AN36" s="160"/>
      <c r="AO36" s="158"/>
      <c r="AP36" s="159"/>
      <c r="AQ36" s="160"/>
      <c r="AR36" s="158"/>
      <c r="AS36" s="159"/>
      <c r="AT36" s="160"/>
    </row>
    <row r="37" spans="1:52" s="45" customFormat="1" ht="57.75" customHeight="1">
      <c r="A37" s="43"/>
      <c r="B37" s="44" t="s">
        <v>33</v>
      </c>
      <c r="C37" s="46" t="s">
        <v>34</v>
      </c>
      <c r="D37" s="46" t="s">
        <v>208</v>
      </c>
      <c r="E37" s="44" t="s">
        <v>33</v>
      </c>
      <c r="F37" s="46" t="s">
        <v>34</v>
      </c>
      <c r="G37" s="46" t="s">
        <v>208</v>
      </c>
      <c r="H37" s="44" t="s">
        <v>33</v>
      </c>
      <c r="I37" s="46" t="s">
        <v>34</v>
      </c>
      <c r="J37" s="46" t="s">
        <v>208</v>
      </c>
      <c r="K37" s="44" t="s">
        <v>33</v>
      </c>
      <c r="L37" s="46" t="s">
        <v>34</v>
      </c>
      <c r="M37" s="46" t="s">
        <v>208</v>
      </c>
      <c r="N37" s="44" t="s">
        <v>33</v>
      </c>
      <c r="O37" s="46" t="s">
        <v>34</v>
      </c>
      <c r="P37" s="46" t="s">
        <v>208</v>
      </c>
      <c r="Q37" s="44" t="s">
        <v>33</v>
      </c>
      <c r="R37" s="46" t="s">
        <v>34</v>
      </c>
      <c r="S37" s="46" t="s">
        <v>208</v>
      </c>
      <c r="T37" s="44" t="s">
        <v>33</v>
      </c>
      <c r="U37" s="46" t="s">
        <v>34</v>
      </c>
      <c r="V37" s="46" t="s">
        <v>208</v>
      </c>
      <c r="W37" s="44" t="s">
        <v>33</v>
      </c>
      <c r="X37" s="46" t="s">
        <v>34</v>
      </c>
      <c r="Y37" s="46" t="s">
        <v>208</v>
      </c>
      <c r="Z37" s="44" t="s">
        <v>33</v>
      </c>
      <c r="AA37" s="46" t="s">
        <v>34</v>
      </c>
      <c r="AB37" s="46" t="s">
        <v>208</v>
      </c>
      <c r="AC37" s="44" t="s">
        <v>33</v>
      </c>
      <c r="AD37" s="46" t="s">
        <v>34</v>
      </c>
      <c r="AE37" s="46" t="s">
        <v>208</v>
      </c>
      <c r="AF37" s="44" t="s">
        <v>33</v>
      </c>
      <c r="AG37" s="46" t="s">
        <v>34</v>
      </c>
      <c r="AH37" s="46" t="s">
        <v>208</v>
      </c>
      <c r="AI37" s="44" t="s">
        <v>33</v>
      </c>
      <c r="AJ37" s="46" t="s">
        <v>34</v>
      </c>
      <c r="AK37" s="46" t="s">
        <v>208</v>
      </c>
      <c r="AL37" s="44" t="s">
        <v>33</v>
      </c>
      <c r="AM37" s="46" t="s">
        <v>34</v>
      </c>
      <c r="AN37" s="46" t="s">
        <v>208</v>
      </c>
      <c r="AO37" s="44" t="s">
        <v>33</v>
      </c>
      <c r="AP37" s="46" t="s">
        <v>34</v>
      </c>
      <c r="AQ37" s="46" t="s">
        <v>208</v>
      </c>
      <c r="AR37" s="44" t="s">
        <v>33</v>
      </c>
      <c r="AS37" s="46" t="s">
        <v>34</v>
      </c>
      <c r="AT37" s="46" t="s">
        <v>211</v>
      </c>
    </row>
    <row r="38" spans="1:52">
      <c r="A38" s="59">
        <v>-5</v>
      </c>
      <c r="B38" s="97"/>
      <c r="C38" s="97"/>
      <c r="D38" s="97"/>
      <c r="E38" s="97"/>
      <c r="F38" s="97"/>
      <c r="G38" s="97"/>
      <c r="H38" s="97"/>
      <c r="I38" s="97"/>
      <c r="J38" s="97"/>
      <c r="K38" s="97">
        <v>3.9138461538459577</v>
      </c>
      <c r="L38" s="97">
        <v>0</v>
      </c>
      <c r="M38" s="97">
        <v>0</v>
      </c>
      <c r="N38" s="97"/>
      <c r="O38" s="97"/>
      <c r="P38" s="97"/>
      <c r="Q38" s="39"/>
      <c r="R38" s="39"/>
      <c r="S38" s="39"/>
      <c r="T38" s="97"/>
      <c r="U38" s="97"/>
      <c r="V38" s="97"/>
      <c r="W38" s="98"/>
      <c r="X38" s="98"/>
      <c r="Y38" s="98"/>
      <c r="Z38" s="98"/>
      <c r="AA38" s="98"/>
      <c r="AB38" s="98"/>
      <c r="AC38" s="98"/>
      <c r="AD38" s="98"/>
      <c r="AE38" s="98"/>
      <c r="AF38" s="97"/>
      <c r="AG38" s="97"/>
      <c r="AH38" s="97"/>
      <c r="AI38" s="39"/>
      <c r="AJ38" s="98"/>
      <c r="AK38" s="98"/>
      <c r="AL38" s="98"/>
      <c r="AM38" s="98"/>
      <c r="AN38" s="98"/>
      <c r="AO38" s="97"/>
      <c r="AP38" s="97"/>
      <c r="AQ38" s="97"/>
      <c r="AR38" s="98"/>
      <c r="AS38" s="98"/>
      <c r="AT38" s="98"/>
      <c r="AW38" s="59"/>
      <c r="AX38" s="59"/>
      <c r="AY38" s="59"/>
      <c r="AZ38" s="79"/>
    </row>
    <row r="39" spans="1:52">
      <c r="A39" s="59">
        <f>A38+1</f>
        <v>-4</v>
      </c>
      <c r="B39" s="97"/>
      <c r="C39" s="97"/>
      <c r="D39" s="97"/>
      <c r="E39" s="97"/>
      <c r="F39" s="97"/>
      <c r="G39" s="97"/>
      <c r="H39" s="97"/>
      <c r="I39" s="97"/>
      <c r="J39" s="97"/>
      <c r="K39" s="97">
        <v>7.8276923076919154</v>
      </c>
      <c r="L39" s="97">
        <v>0</v>
      </c>
      <c r="M39" s="97">
        <v>0</v>
      </c>
      <c r="N39" s="97"/>
      <c r="O39" s="97"/>
      <c r="P39" s="97"/>
      <c r="Q39" s="39"/>
      <c r="R39" s="39"/>
      <c r="S39" s="39"/>
      <c r="T39" s="105">
        <v>0</v>
      </c>
      <c r="U39" s="105">
        <v>0</v>
      </c>
      <c r="V39" s="105">
        <v>0</v>
      </c>
      <c r="W39" s="98"/>
      <c r="X39" s="98"/>
      <c r="Y39" s="98"/>
      <c r="Z39" s="98"/>
      <c r="AA39" s="98"/>
      <c r="AB39" s="98"/>
      <c r="AC39" s="98"/>
      <c r="AD39" s="98"/>
      <c r="AE39" s="98"/>
      <c r="AF39" s="97"/>
      <c r="AG39" s="97"/>
      <c r="AH39" s="97"/>
      <c r="AI39" s="39"/>
      <c r="AJ39" s="98"/>
      <c r="AK39" s="98"/>
      <c r="AL39" s="98"/>
      <c r="AM39" s="98"/>
      <c r="AN39" s="98"/>
      <c r="AO39" s="97"/>
      <c r="AP39" s="98"/>
      <c r="AQ39" s="98"/>
      <c r="AR39" s="98"/>
      <c r="AS39" s="98"/>
      <c r="AT39" s="98"/>
      <c r="AW39" s="59"/>
      <c r="AX39" s="59"/>
      <c r="AY39" s="59"/>
      <c r="AZ39" s="79"/>
    </row>
    <row r="40" spans="1:52">
      <c r="A40" s="59">
        <f t="shared" ref="A40:A67" si="0">A39+1</f>
        <v>-3</v>
      </c>
      <c r="B40" s="97"/>
      <c r="C40" s="97"/>
      <c r="D40" s="97"/>
      <c r="E40" s="97"/>
      <c r="F40" s="97"/>
      <c r="G40" s="97"/>
      <c r="H40" s="97"/>
      <c r="I40" s="97"/>
      <c r="J40" s="97"/>
      <c r="K40" s="97">
        <v>415.60615384613305</v>
      </c>
      <c r="L40" s="97">
        <v>119.11384615384019</v>
      </c>
      <c r="M40" s="97">
        <v>0</v>
      </c>
      <c r="N40" s="97"/>
      <c r="O40" s="97"/>
      <c r="P40" s="97"/>
      <c r="Q40" s="39"/>
      <c r="R40" s="39"/>
      <c r="S40" s="39"/>
      <c r="T40" s="105"/>
      <c r="U40" s="105"/>
      <c r="V40" s="105"/>
      <c r="W40" s="98"/>
      <c r="X40" s="98"/>
      <c r="Y40" s="98"/>
      <c r="Z40" s="98"/>
      <c r="AA40" s="98"/>
      <c r="AB40" s="98"/>
      <c r="AC40" s="98"/>
      <c r="AD40" s="98"/>
      <c r="AE40" s="98"/>
      <c r="AF40" s="97"/>
      <c r="AG40" s="97"/>
      <c r="AH40" s="97"/>
      <c r="AI40" s="39"/>
      <c r="AJ40" s="98"/>
      <c r="AK40" s="98"/>
      <c r="AL40" s="98"/>
      <c r="AM40" s="98"/>
      <c r="AN40" s="98"/>
      <c r="AO40" s="97"/>
      <c r="AP40" s="98"/>
      <c r="AQ40" s="98"/>
      <c r="AR40" s="98"/>
      <c r="AS40" s="98"/>
      <c r="AT40" s="98"/>
      <c r="AW40" s="59"/>
      <c r="AX40" s="59"/>
      <c r="AY40" s="59"/>
      <c r="AZ40" s="79"/>
    </row>
    <row r="41" spans="1:52">
      <c r="A41" s="59">
        <f t="shared" si="0"/>
        <v>-2</v>
      </c>
      <c r="B41" s="97"/>
      <c r="C41" s="97"/>
      <c r="D41" s="97"/>
      <c r="E41" s="97"/>
      <c r="F41" s="97"/>
      <c r="G41" s="97"/>
      <c r="H41" s="97"/>
      <c r="I41" s="97"/>
      <c r="J41" s="97"/>
      <c r="K41" s="97">
        <v>823.3846153845742</v>
      </c>
      <c r="L41" s="97">
        <v>238.22769230768037</v>
      </c>
      <c r="M41" s="97">
        <v>0</v>
      </c>
      <c r="N41" s="97"/>
      <c r="O41" s="97"/>
      <c r="P41" s="97"/>
      <c r="Q41" s="39"/>
      <c r="R41" s="39"/>
      <c r="S41" s="39"/>
      <c r="T41" s="105">
        <v>19.276993910589599</v>
      </c>
      <c r="U41" s="105">
        <v>0</v>
      </c>
      <c r="V41" s="105">
        <v>0</v>
      </c>
      <c r="W41" s="98"/>
      <c r="X41" s="98"/>
      <c r="Y41" s="98"/>
      <c r="Z41" s="98"/>
      <c r="AA41" s="98"/>
      <c r="AB41" s="98"/>
      <c r="AC41" s="98"/>
      <c r="AD41" s="98"/>
      <c r="AE41" s="98"/>
      <c r="AF41" s="97"/>
      <c r="AG41" s="97"/>
      <c r="AH41" s="97"/>
      <c r="AI41" s="39"/>
      <c r="AJ41" s="98"/>
      <c r="AK41" s="98"/>
      <c r="AL41" s="98"/>
      <c r="AM41" s="98"/>
      <c r="AN41" s="98"/>
      <c r="AO41" s="97"/>
      <c r="AP41" s="98"/>
      <c r="AQ41" s="98"/>
      <c r="AR41" s="98"/>
      <c r="AS41" s="98"/>
      <c r="AT41" s="98"/>
      <c r="AW41" s="59"/>
      <c r="AX41" s="59"/>
      <c r="AY41" s="59"/>
      <c r="AZ41" s="79"/>
    </row>
    <row r="42" spans="1:52">
      <c r="A42" s="59">
        <f t="shared" si="0"/>
        <v>-1</v>
      </c>
      <c r="B42" s="97"/>
      <c r="C42" s="97"/>
      <c r="D42" s="97"/>
      <c r="E42" s="97"/>
      <c r="F42" s="97"/>
      <c r="G42" s="97"/>
      <c r="H42" s="97"/>
      <c r="I42" s="97"/>
      <c r="J42" s="97"/>
      <c r="K42" s="97">
        <v>1818.0923076922165</v>
      </c>
      <c r="L42" s="97">
        <v>1149.0461538460963</v>
      </c>
      <c r="M42" s="97">
        <v>228.55384615383471</v>
      </c>
      <c r="N42" s="97"/>
      <c r="O42" s="97"/>
      <c r="P42" s="97"/>
      <c r="Q42" s="39"/>
      <c r="R42" s="39"/>
      <c r="S42" s="39"/>
      <c r="T42" s="105"/>
      <c r="U42" s="105"/>
      <c r="V42" s="105"/>
      <c r="W42" s="98"/>
      <c r="X42" s="98"/>
      <c r="Y42" s="98"/>
      <c r="Z42" s="98"/>
      <c r="AA42" s="98"/>
      <c r="AB42" s="98"/>
      <c r="AC42" s="98"/>
      <c r="AD42" s="98"/>
      <c r="AE42" s="98"/>
      <c r="AF42" s="97"/>
      <c r="AG42" s="97"/>
      <c r="AH42" s="97"/>
      <c r="AI42" s="39"/>
      <c r="AJ42" s="98"/>
      <c r="AK42" s="98"/>
      <c r="AL42" s="98"/>
      <c r="AM42" s="98"/>
      <c r="AN42" s="98"/>
      <c r="AO42" s="97"/>
      <c r="AP42" s="98"/>
      <c r="AQ42" s="98"/>
      <c r="AR42" s="98"/>
      <c r="AS42" s="98"/>
      <c r="AT42" s="98"/>
      <c r="AW42" s="59"/>
      <c r="AX42" s="59"/>
      <c r="AY42" s="59"/>
      <c r="AZ42" s="79"/>
    </row>
    <row r="43" spans="1:52">
      <c r="A43" s="59">
        <f t="shared" si="0"/>
        <v>0</v>
      </c>
      <c r="B43" s="97"/>
      <c r="C43" s="97"/>
      <c r="D43" s="97"/>
      <c r="E43" s="97"/>
      <c r="F43" s="97"/>
      <c r="G43" s="97"/>
      <c r="H43" s="97"/>
      <c r="I43" s="97"/>
      <c r="J43" s="97"/>
      <c r="K43" s="97">
        <v>2812.7999999998588</v>
      </c>
      <c r="L43" s="97">
        <v>2059.864615384512</v>
      </c>
      <c r="M43" s="97">
        <v>457.10769230766942</v>
      </c>
      <c r="N43" s="97"/>
      <c r="O43" s="97"/>
      <c r="P43" s="97"/>
      <c r="Q43" s="39"/>
      <c r="R43" s="39"/>
      <c r="S43" s="39"/>
      <c r="T43" s="105">
        <v>340.070696569137</v>
      </c>
      <c r="U43" s="105">
        <v>177.55651269864799</v>
      </c>
      <c r="V43" s="105">
        <v>19.9756423585326</v>
      </c>
      <c r="W43" s="98"/>
      <c r="X43" s="98"/>
      <c r="Y43" s="98"/>
      <c r="Z43" s="98"/>
      <c r="AA43" s="98"/>
      <c r="AB43" s="98"/>
      <c r="AC43" s="98"/>
      <c r="AD43" s="98"/>
      <c r="AE43" s="98"/>
      <c r="AF43" s="97"/>
      <c r="AG43" s="97"/>
      <c r="AH43" s="97"/>
      <c r="AI43" s="39"/>
      <c r="AJ43" s="98"/>
      <c r="AK43" s="98"/>
      <c r="AL43" s="98"/>
      <c r="AM43" s="98"/>
      <c r="AN43" s="98"/>
      <c r="AO43" s="97"/>
      <c r="AP43" s="98"/>
      <c r="AQ43" s="98"/>
      <c r="AR43" s="98"/>
      <c r="AS43" s="98"/>
      <c r="AT43" s="98"/>
      <c r="AW43" s="59"/>
      <c r="AX43" s="59"/>
      <c r="AY43" s="59"/>
      <c r="AZ43" s="79"/>
    </row>
    <row r="44" spans="1:52">
      <c r="A44" s="59">
        <f t="shared" si="0"/>
        <v>1</v>
      </c>
      <c r="B44" s="97"/>
      <c r="C44" s="97"/>
      <c r="D44" s="97"/>
      <c r="E44" s="97"/>
      <c r="F44" s="97"/>
      <c r="G44" s="97"/>
      <c r="H44" s="97"/>
      <c r="I44" s="97"/>
      <c r="J44" s="97"/>
      <c r="K44" s="97">
        <v>3759.0646153844268</v>
      </c>
      <c r="L44" s="97">
        <v>3120.664615384459</v>
      </c>
      <c r="M44" s="97">
        <v>1455.1384615383888</v>
      </c>
      <c r="N44" s="97"/>
      <c r="O44" s="97"/>
      <c r="P44" s="97"/>
      <c r="Q44" s="39"/>
      <c r="R44" s="39"/>
      <c r="S44" s="39"/>
      <c r="T44" s="105"/>
      <c r="U44" s="105"/>
      <c r="V44" s="105"/>
      <c r="W44" s="98"/>
      <c r="X44" s="98"/>
      <c r="Y44" s="98"/>
      <c r="Z44" s="98"/>
      <c r="AA44" s="98"/>
      <c r="AB44" s="98"/>
      <c r="AC44" s="98"/>
      <c r="AD44" s="98"/>
      <c r="AE44" s="98"/>
      <c r="AF44" s="97"/>
      <c r="AG44" s="97"/>
      <c r="AH44" s="97"/>
      <c r="AI44" s="39"/>
      <c r="AJ44" s="98"/>
      <c r="AK44" s="98"/>
      <c r="AL44" s="98"/>
      <c r="AM44" s="98"/>
      <c r="AN44" s="98"/>
      <c r="AO44" s="97"/>
      <c r="AP44" s="98"/>
      <c r="AQ44" s="98"/>
      <c r="AR44" s="98"/>
      <c r="AS44" s="98"/>
      <c r="AT44" s="98"/>
      <c r="AW44" s="59"/>
      <c r="AX44" s="59"/>
      <c r="AY44" s="59"/>
      <c r="AZ44" s="79"/>
    </row>
    <row r="45" spans="1:52">
      <c r="A45" s="59">
        <f t="shared" si="0"/>
        <v>2</v>
      </c>
      <c r="B45" s="97"/>
      <c r="C45" s="97"/>
      <c r="D45" s="97"/>
      <c r="E45" s="97">
        <v>2639</v>
      </c>
      <c r="F45" s="97">
        <v>1901</v>
      </c>
      <c r="G45" s="97">
        <v>475</v>
      </c>
      <c r="H45" s="97"/>
      <c r="I45" s="97"/>
      <c r="J45" s="97"/>
      <c r="K45" s="97">
        <v>4705.3292307689953</v>
      </c>
      <c r="L45" s="97">
        <v>4181.464615384406</v>
      </c>
      <c r="M45" s="97">
        <v>2453.1692307691083</v>
      </c>
      <c r="N45" s="97"/>
      <c r="O45" s="97"/>
      <c r="P45" s="97"/>
      <c r="Q45" s="97">
        <v>5294.2</v>
      </c>
      <c r="R45" s="39"/>
      <c r="S45" s="39"/>
      <c r="T45" s="105">
        <v>1987.81167384524</v>
      </c>
      <c r="U45" s="105">
        <v>1418.05673548195</v>
      </c>
      <c r="V45" s="105">
        <v>265.22976384969598</v>
      </c>
      <c r="W45" s="98"/>
      <c r="X45" s="98"/>
      <c r="Y45" s="98"/>
      <c r="Z45" s="98"/>
      <c r="AA45" s="98"/>
      <c r="AB45" s="98"/>
      <c r="AC45" s="98"/>
      <c r="AD45" s="98"/>
      <c r="AE45" s="98"/>
      <c r="AF45" s="97"/>
      <c r="AG45" s="97"/>
      <c r="AH45" s="97"/>
      <c r="AI45" s="39"/>
      <c r="AJ45" s="98"/>
      <c r="AK45" s="98"/>
      <c r="AL45" s="98"/>
      <c r="AM45" s="98"/>
      <c r="AN45" s="98"/>
      <c r="AO45" s="97"/>
      <c r="AP45" s="98"/>
      <c r="AQ45" s="98"/>
      <c r="AR45" s="98"/>
      <c r="AS45" s="98"/>
      <c r="AT45" s="98"/>
      <c r="AW45" s="59"/>
      <c r="AX45" s="59"/>
      <c r="AY45" s="59"/>
      <c r="AZ45" s="79"/>
    </row>
    <row r="46" spans="1:52">
      <c r="A46" s="59">
        <f t="shared" si="0"/>
        <v>3</v>
      </c>
      <c r="B46" s="97"/>
      <c r="C46" s="97"/>
      <c r="D46" s="97"/>
      <c r="E46" s="97"/>
      <c r="F46" s="97"/>
      <c r="G46" s="97"/>
      <c r="H46" s="97"/>
      <c r="I46" s="97"/>
      <c r="J46" s="97"/>
      <c r="K46" s="97">
        <v>5405.0953846151142</v>
      </c>
      <c r="L46" s="97">
        <v>5001.2307692305185</v>
      </c>
      <c r="M46" s="97">
        <v>3588.2584615382816</v>
      </c>
      <c r="N46" s="97"/>
      <c r="O46" s="97"/>
      <c r="P46" s="97"/>
      <c r="Q46" s="97">
        <v>6090.35</v>
      </c>
      <c r="R46" s="39"/>
      <c r="S46" s="39"/>
      <c r="T46" s="105"/>
      <c r="U46" s="105"/>
      <c r="V46" s="105"/>
      <c r="W46" s="98"/>
      <c r="X46" s="98"/>
      <c r="Y46" s="98"/>
      <c r="Z46" s="98"/>
      <c r="AA46" s="98"/>
      <c r="AB46" s="98"/>
      <c r="AC46" s="98"/>
      <c r="AD46" s="98"/>
      <c r="AE46" s="98"/>
      <c r="AF46" s="97"/>
      <c r="AG46" s="97"/>
      <c r="AH46" s="97"/>
      <c r="AI46" s="39"/>
      <c r="AJ46" s="98"/>
      <c r="AK46" s="98"/>
      <c r="AL46" s="98"/>
      <c r="AM46" s="98"/>
      <c r="AN46" s="98"/>
      <c r="AO46" s="97"/>
      <c r="AP46" s="98"/>
      <c r="AQ46" s="98"/>
      <c r="AR46" s="98"/>
      <c r="AS46" s="98"/>
      <c r="AT46" s="98"/>
      <c r="AW46" s="59"/>
      <c r="AX46" s="59"/>
      <c r="AY46" s="59"/>
      <c r="AZ46" s="79"/>
    </row>
    <row r="47" spans="1:52">
      <c r="A47" s="59">
        <f t="shared" si="0"/>
        <v>4</v>
      </c>
      <c r="B47" s="97"/>
      <c r="C47" s="97"/>
      <c r="D47" s="97"/>
      <c r="E47" s="97">
        <v>4396</v>
      </c>
      <c r="F47" s="97">
        <v>3973</v>
      </c>
      <c r="G47" s="97">
        <v>2430</v>
      </c>
      <c r="H47" s="97"/>
      <c r="I47" s="97"/>
      <c r="J47" s="97"/>
      <c r="K47" s="97">
        <v>6104.8615384612322</v>
      </c>
      <c r="L47" s="97">
        <v>5820.9969230766319</v>
      </c>
      <c r="M47" s="97">
        <v>4723.3476923074559</v>
      </c>
      <c r="N47" s="97"/>
      <c r="O47" s="97"/>
      <c r="P47" s="97"/>
      <c r="Q47" s="97">
        <v>6886.5</v>
      </c>
      <c r="R47" s="39"/>
      <c r="S47" s="39"/>
      <c r="T47" s="105">
        <v>3932.5352740234698</v>
      </c>
      <c r="U47" s="105">
        <v>3520.1045596316699</v>
      </c>
      <c r="V47" s="105">
        <v>1610.0995098767298</v>
      </c>
      <c r="W47" s="98"/>
      <c r="X47" s="98"/>
      <c r="Y47" s="98"/>
      <c r="Z47" s="98"/>
      <c r="AA47" s="98"/>
      <c r="AB47" s="98"/>
      <c r="AC47" s="98"/>
      <c r="AD47" s="98"/>
      <c r="AE47" s="98"/>
      <c r="AF47" s="97"/>
      <c r="AG47" s="97"/>
      <c r="AH47" s="97"/>
      <c r="AI47" s="39"/>
      <c r="AJ47" s="98"/>
      <c r="AK47" s="98"/>
      <c r="AL47" s="98"/>
      <c r="AM47" s="98"/>
      <c r="AN47" s="98"/>
      <c r="AO47" s="97"/>
      <c r="AP47" s="98"/>
      <c r="AQ47" s="98"/>
      <c r="AR47" s="98"/>
      <c r="AS47" s="98"/>
      <c r="AT47" s="98"/>
      <c r="AW47" s="59"/>
      <c r="AX47" s="59"/>
      <c r="AY47" s="59"/>
      <c r="AZ47" s="79"/>
    </row>
    <row r="48" spans="1:52">
      <c r="A48" s="59">
        <f t="shared" si="0"/>
        <v>5</v>
      </c>
      <c r="B48" s="97"/>
      <c r="C48" s="97"/>
      <c r="D48" s="97"/>
      <c r="E48" s="97"/>
      <c r="F48" s="97"/>
      <c r="G48" s="97"/>
      <c r="H48" s="97"/>
      <c r="I48" s="97"/>
      <c r="J48" s="97"/>
      <c r="K48" s="97">
        <v>6813.046153845813</v>
      </c>
      <c r="L48" s="97">
        <v>6374.9169230766038</v>
      </c>
      <c r="M48" s="97">
        <v>5504.935384615108</v>
      </c>
      <c r="N48" s="97"/>
      <c r="O48" s="97"/>
      <c r="P48" s="97"/>
      <c r="Q48" s="97">
        <v>7411.7999999999993</v>
      </c>
      <c r="R48" s="39"/>
      <c r="S48" s="39"/>
      <c r="T48" s="105"/>
      <c r="U48" s="105"/>
      <c r="V48" s="105"/>
      <c r="W48" s="98"/>
      <c r="X48" s="98"/>
      <c r="Y48" s="98"/>
      <c r="Z48" s="98"/>
      <c r="AA48" s="98"/>
      <c r="AB48" s="98"/>
      <c r="AC48" s="98"/>
      <c r="AD48" s="98"/>
      <c r="AE48" s="98"/>
      <c r="AF48" s="97"/>
      <c r="AG48" s="97"/>
      <c r="AH48" s="97"/>
      <c r="AI48" s="39"/>
      <c r="AJ48" s="98"/>
      <c r="AK48" s="98"/>
      <c r="AL48" s="98"/>
      <c r="AM48" s="98"/>
      <c r="AN48" s="98"/>
      <c r="AO48" s="97"/>
      <c r="AP48" s="98"/>
      <c r="AQ48" s="98"/>
      <c r="AR48" s="98"/>
      <c r="AS48" s="98"/>
      <c r="AT48" s="98"/>
      <c r="AW48" s="59"/>
      <c r="AX48" s="59"/>
      <c r="AY48" s="59"/>
      <c r="AZ48" s="79"/>
    </row>
    <row r="49" spans="1:52">
      <c r="A49" s="59">
        <f t="shared" si="0"/>
        <v>6</v>
      </c>
      <c r="B49" s="97"/>
      <c r="C49" s="97"/>
      <c r="D49" s="97"/>
      <c r="E49" s="97">
        <v>6141</v>
      </c>
      <c r="F49" s="97">
        <v>5532</v>
      </c>
      <c r="G49" s="97">
        <v>4125</v>
      </c>
      <c r="H49" s="97"/>
      <c r="I49" s="97"/>
      <c r="J49" s="97"/>
      <c r="K49" s="97">
        <v>7521.230769230393</v>
      </c>
      <c r="L49" s="97">
        <v>6928.8369230765757</v>
      </c>
      <c r="M49" s="97">
        <v>6286.5230769227619</v>
      </c>
      <c r="N49" s="97"/>
      <c r="O49" s="97"/>
      <c r="P49" s="97"/>
      <c r="Q49" s="97">
        <v>7937.1</v>
      </c>
      <c r="R49" s="39"/>
      <c r="S49" s="39"/>
      <c r="T49" s="105">
        <v>5306.5343828902396</v>
      </c>
      <c r="U49" s="105">
        <v>4992.5132927372597</v>
      </c>
      <c r="V49" s="105">
        <v>3635.2960047527099</v>
      </c>
      <c r="W49" s="98"/>
      <c r="X49" s="98"/>
      <c r="Y49" s="98"/>
      <c r="Z49" s="98"/>
      <c r="AA49" s="98"/>
      <c r="AB49" s="98"/>
      <c r="AC49" s="98"/>
      <c r="AD49" s="98"/>
      <c r="AE49" s="98"/>
      <c r="AF49" s="97"/>
      <c r="AG49" s="97"/>
      <c r="AH49" s="97"/>
      <c r="AI49" s="39"/>
      <c r="AJ49" s="98"/>
      <c r="AK49" s="98"/>
      <c r="AL49" s="98"/>
      <c r="AM49" s="98"/>
      <c r="AN49" s="98"/>
      <c r="AO49" s="97"/>
      <c r="AP49" s="98"/>
      <c r="AQ49" s="98"/>
      <c r="AR49" s="98"/>
      <c r="AS49" s="98"/>
      <c r="AT49" s="98"/>
      <c r="AW49" s="59"/>
      <c r="AX49" s="59"/>
      <c r="AY49" s="59"/>
      <c r="AZ49" s="79"/>
    </row>
    <row r="50" spans="1:52">
      <c r="A50" s="59">
        <f t="shared" si="0"/>
        <v>7</v>
      </c>
      <c r="B50" s="97"/>
      <c r="C50" s="97"/>
      <c r="D50" s="97"/>
      <c r="E50" s="97"/>
      <c r="F50" s="97"/>
      <c r="G50" s="97"/>
      <c r="H50" s="97"/>
      <c r="I50" s="97"/>
      <c r="J50" s="97"/>
      <c r="K50" s="97">
        <v>8631.7292307687985</v>
      </c>
      <c r="L50" s="97">
        <v>8054.9907692303659</v>
      </c>
      <c r="M50" s="97">
        <v>6851.8892307688875</v>
      </c>
      <c r="N50" s="97"/>
      <c r="O50" s="97"/>
      <c r="P50" s="97"/>
      <c r="Q50" s="97">
        <v>9197.0500000000011</v>
      </c>
      <c r="R50" s="39"/>
      <c r="S50" s="39"/>
      <c r="T50" s="105"/>
      <c r="U50" s="105"/>
      <c r="V50" s="105"/>
      <c r="W50" s="98"/>
      <c r="X50" s="98"/>
      <c r="Y50" s="98"/>
      <c r="Z50" s="98"/>
      <c r="AA50" s="98"/>
      <c r="AB50" s="98"/>
      <c r="AC50" s="98"/>
      <c r="AD50" s="98"/>
      <c r="AE50" s="98"/>
      <c r="AF50" s="97"/>
      <c r="AG50" s="97"/>
      <c r="AH50" s="97"/>
      <c r="AI50" s="39"/>
      <c r="AJ50" s="98"/>
      <c r="AK50" s="98"/>
      <c r="AL50" s="98"/>
      <c r="AM50" s="98"/>
      <c r="AN50" s="98"/>
      <c r="AO50" s="97"/>
      <c r="AP50" s="98"/>
      <c r="AQ50" s="98"/>
      <c r="AR50" s="98"/>
      <c r="AS50" s="98"/>
      <c r="AT50" s="98"/>
      <c r="AW50" s="59"/>
      <c r="AX50" s="59"/>
      <c r="AY50" s="59"/>
      <c r="AZ50" s="79"/>
    </row>
    <row r="51" spans="1:52">
      <c r="A51" s="59">
        <f t="shared" si="0"/>
        <v>8</v>
      </c>
      <c r="B51" s="97"/>
      <c r="C51" s="97"/>
      <c r="D51" s="97"/>
      <c r="E51" s="97">
        <v>8419</v>
      </c>
      <c r="F51" s="97">
        <v>7807</v>
      </c>
      <c r="G51" s="97">
        <v>5953</v>
      </c>
      <c r="H51" s="97"/>
      <c r="I51" s="97"/>
      <c r="J51" s="97"/>
      <c r="K51" s="97">
        <v>9742.2276923072041</v>
      </c>
      <c r="L51" s="97">
        <v>9181.1446153841553</v>
      </c>
      <c r="M51" s="97">
        <v>7417.2553846150131</v>
      </c>
      <c r="N51" s="97"/>
      <c r="O51" s="97"/>
      <c r="P51" s="97"/>
      <c r="Q51" s="97">
        <v>10457</v>
      </c>
      <c r="R51" s="39"/>
      <c r="S51" s="39"/>
      <c r="T51" s="105">
        <v>7212.3618000891101</v>
      </c>
      <c r="U51" s="105">
        <v>6701.5499777216701</v>
      </c>
      <c r="V51" s="105">
        <v>5122.6187435021493</v>
      </c>
      <c r="W51" s="98"/>
      <c r="X51" s="98"/>
      <c r="Y51" s="98"/>
      <c r="Z51" s="98"/>
      <c r="AA51" s="98"/>
      <c r="AB51" s="98"/>
      <c r="AC51" s="98"/>
      <c r="AD51" s="98"/>
      <c r="AE51" s="98"/>
      <c r="AF51" s="97"/>
      <c r="AG51" s="97"/>
      <c r="AH51" s="97"/>
      <c r="AI51" s="39"/>
      <c r="AJ51" s="98"/>
      <c r="AK51" s="98"/>
      <c r="AL51" s="98"/>
      <c r="AM51" s="98"/>
      <c r="AN51" s="98"/>
      <c r="AO51" s="97"/>
      <c r="AP51" s="98"/>
      <c r="AQ51" s="98"/>
      <c r="AR51" s="98"/>
      <c r="AS51" s="98"/>
      <c r="AT51" s="98"/>
      <c r="AW51" s="59"/>
      <c r="AX51" s="59"/>
      <c r="AY51" s="59"/>
      <c r="AZ51" s="79"/>
    </row>
    <row r="52" spans="1:52">
      <c r="A52" s="59">
        <f t="shared" si="0"/>
        <v>9</v>
      </c>
      <c r="B52" s="97"/>
      <c r="C52" s="97"/>
      <c r="D52" s="97"/>
      <c r="E52" s="97"/>
      <c r="F52" s="97"/>
      <c r="G52" s="97"/>
      <c r="H52" s="97"/>
      <c r="I52" s="97"/>
      <c r="J52" s="97"/>
      <c r="K52" s="97">
        <v>10522.781538461011</v>
      </c>
      <c r="L52" s="97">
        <v>10095.507692307187</v>
      </c>
      <c r="M52" s="97">
        <v>8555.6676923072628</v>
      </c>
      <c r="N52" s="97"/>
      <c r="O52" s="97"/>
      <c r="P52" s="97"/>
      <c r="Q52" s="97">
        <v>12024.699999999999</v>
      </c>
      <c r="R52" s="39"/>
      <c r="S52" s="39"/>
      <c r="T52" s="105"/>
      <c r="U52" s="105"/>
      <c r="V52" s="105"/>
      <c r="W52" s="98"/>
      <c r="X52" s="98"/>
      <c r="Y52" s="98"/>
      <c r="Z52" s="98"/>
      <c r="AA52" s="98"/>
      <c r="AB52" s="98"/>
      <c r="AC52" s="98"/>
      <c r="AD52" s="98"/>
      <c r="AE52" s="98"/>
      <c r="AF52" s="97"/>
      <c r="AG52" s="97"/>
      <c r="AH52" s="97"/>
      <c r="AI52" s="39"/>
      <c r="AJ52" s="98"/>
      <c r="AK52" s="98"/>
      <c r="AL52" s="98"/>
      <c r="AM52" s="98"/>
      <c r="AN52" s="98"/>
      <c r="AO52" s="97"/>
      <c r="AP52" s="98"/>
      <c r="AQ52" s="98"/>
      <c r="AR52" s="98"/>
      <c r="AS52" s="98"/>
      <c r="AT52" s="98"/>
      <c r="AW52" s="59"/>
      <c r="AX52" s="59"/>
      <c r="AY52" s="59"/>
      <c r="AZ52" s="79"/>
    </row>
    <row r="53" spans="1:52">
      <c r="A53" s="59">
        <f t="shared" si="0"/>
        <v>10</v>
      </c>
      <c r="B53" s="97"/>
      <c r="C53" s="97"/>
      <c r="D53" s="97"/>
      <c r="E53" s="97">
        <v>9905</v>
      </c>
      <c r="F53" s="97">
        <v>9949</v>
      </c>
      <c r="G53" s="97">
        <v>8287</v>
      </c>
      <c r="H53" s="97"/>
      <c r="I53" s="97"/>
      <c r="J53" s="97"/>
      <c r="K53" s="97">
        <v>11303.335384614818</v>
      </c>
      <c r="L53" s="97">
        <v>11009.870769230218</v>
      </c>
      <c r="M53" s="97">
        <v>9694.0799999995143</v>
      </c>
      <c r="N53" s="97"/>
      <c r="O53" s="97"/>
      <c r="P53" s="97"/>
      <c r="Q53" s="97">
        <v>13592.4</v>
      </c>
      <c r="R53" s="39"/>
      <c r="S53" s="39"/>
      <c r="T53" s="105">
        <v>9674.3133818505903</v>
      </c>
      <c r="U53" s="105">
        <v>9238.7702361503107</v>
      </c>
      <c r="V53" s="105">
        <v>6945.2784791326294</v>
      </c>
      <c r="W53" s="98"/>
      <c r="X53" s="98"/>
      <c r="Y53" s="98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W53" s="59"/>
      <c r="AX53" s="59"/>
      <c r="AY53" s="59"/>
      <c r="AZ53" s="79"/>
    </row>
    <row r="54" spans="1:52">
      <c r="A54" s="59">
        <f t="shared" si="0"/>
        <v>11</v>
      </c>
      <c r="B54" s="97"/>
      <c r="C54" s="97"/>
      <c r="D54" s="97"/>
      <c r="E54" s="97"/>
      <c r="F54" s="97"/>
      <c r="G54" s="97"/>
      <c r="H54" s="97"/>
      <c r="I54" s="97"/>
      <c r="J54" s="97"/>
      <c r="K54" s="97">
        <v>11862.05538461479</v>
      </c>
      <c r="L54" s="97">
        <v>11645.833846153262</v>
      </c>
      <c r="M54" s="97">
        <v>10685.46461538408</v>
      </c>
      <c r="N54" s="97"/>
      <c r="O54" s="97"/>
      <c r="P54" s="97"/>
      <c r="Q54" s="97">
        <v>14060.3</v>
      </c>
      <c r="R54" s="39"/>
      <c r="S54" s="39"/>
      <c r="T54" s="105"/>
      <c r="U54" s="105"/>
      <c r="V54" s="105"/>
      <c r="W54" s="98"/>
      <c r="X54" s="98"/>
      <c r="Y54" s="98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W54" s="59"/>
      <c r="AX54" s="59"/>
      <c r="AY54" s="59"/>
      <c r="AZ54" s="79"/>
    </row>
    <row r="55" spans="1:52">
      <c r="A55" s="59">
        <f t="shared" si="0"/>
        <v>12</v>
      </c>
      <c r="B55" s="97"/>
      <c r="C55" s="97"/>
      <c r="D55" s="97"/>
      <c r="E55" s="97">
        <v>11321</v>
      </c>
      <c r="F55" s="97">
        <v>11197</v>
      </c>
      <c r="G55" s="97">
        <v>10654</v>
      </c>
      <c r="H55" s="97"/>
      <c r="I55" s="97"/>
      <c r="J55" s="97"/>
      <c r="K55" s="97">
        <v>12420.775384614763</v>
      </c>
      <c r="L55" s="97">
        <v>12281.796923076308</v>
      </c>
      <c r="M55" s="97">
        <v>11676.849230768645</v>
      </c>
      <c r="N55" s="97"/>
      <c r="O55" s="97"/>
      <c r="P55" s="97"/>
      <c r="Q55" s="97">
        <v>14528.2</v>
      </c>
      <c r="R55" s="39"/>
      <c r="S55" s="39"/>
      <c r="T55" s="105">
        <v>11410.5830981732</v>
      </c>
      <c r="U55" s="105">
        <v>11305.315312639201</v>
      </c>
      <c r="V55" s="105">
        <v>9739.8437546413206</v>
      </c>
      <c r="W55" s="98"/>
      <c r="X55" s="98"/>
      <c r="Y55" s="98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W55" s="59"/>
      <c r="AX55" s="59"/>
      <c r="AY55" s="59"/>
      <c r="AZ55" s="79"/>
    </row>
    <row r="56" spans="1:52">
      <c r="A56" s="59">
        <f t="shared" si="0"/>
        <v>13</v>
      </c>
      <c r="B56" s="97"/>
      <c r="C56" s="97"/>
      <c r="D56" s="97"/>
      <c r="E56" s="97"/>
      <c r="F56" s="97"/>
      <c r="G56" s="97"/>
      <c r="H56" s="97"/>
      <c r="I56" s="97"/>
      <c r="J56" s="97"/>
      <c r="K56" s="97">
        <v>13089.526153845498</v>
      </c>
      <c r="L56" s="97">
        <v>12949.366153845504</v>
      </c>
      <c r="M56" s="97">
        <v>12508.873846153218</v>
      </c>
      <c r="N56" s="97"/>
      <c r="O56" s="97"/>
      <c r="P56" s="97"/>
      <c r="Q56" s="97">
        <v>14638.8</v>
      </c>
      <c r="R56" s="39"/>
      <c r="S56" s="39"/>
      <c r="T56" s="105"/>
      <c r="U56" s="105"/>
      <c r="V56" s="105"/>
      <c r="W56" s="98"/>
      <c r="X56" s="98"/>
      <c r="Y56" s="98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W56" s="59"/>
      <c r="AX56" s="59"/>
      <c r="AY56" s="59"/>
      <c r="AZ56" s="79"/>
    </row>
    <row r="57" spans="1:52">
      <c r="A57" s="59">
        <f t="shared" si="0"/>
        <v>14</v>
      </c>
      <c r="B57" s="97"/>
      <c r="C57" s="97"/>
      <c r="D57" s="97"/>
      <c r="E57" s="97">
        <v>12346</v>
      </c>
      <c r="F57" s="97">
        <v>12240</v>
      </c>
      <c r="G57" s="97">
        <v>12022</v>
      </c>
      <c r="H57" s="97"/>
      <c r="I57" s="97"/>
      <c r="J57" s="97"/>
      <c r="K57" s="97">
        <v>13758.276923076235</v>
      </c>
      <c r="L57" s="97">
        <v>13616.935384614702</v>
      </c>
      <c r="M57" s="97">
        <v>13340.898461537794</v>
      </c>
      <c r="N57" s="97"/>
      <c r="O57" s="97"/>
      <c r="P57" s="97"/>
      <c r="Q57" s="97">
        <v>14749.4</v>
      </c>
      <c r="R57" s="39"/>
      <c r="S57" s="39"/>
      <c r="T57" s="105">
        <v>12778.9930194564</v>
      </c>
      <c r="U57" s="105">
        <v>12717.911183722001</v>
      </c>
      <c r="V57" s="105">
        <v>12222.968661814899</v>
      </c>
      <c r="W57" s="98"/>
      <c r="X57" s="98"/>
      <c r="Y57" s="98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W57" s="59"/>
      <c r="AX57" s="59"/>
      <c r="AY57" s="59"/>
      <c r="AZ57" s="79"/>
    </row>
    <row r="58" spans="1:52">
      <c r="A58" s="59">
        <f t="shared" si="0"/>
        <v>15</v>
      </c>
      <c r="B58" s="97"/>
      <c r="C58" s="97"/>
      <c r="D58" s="97"/>
      <c r="E58" s="97"/>
      <c r="F58" s="97"/>
      <c r="G58" s="97"/>
      <c r="H58" s="97"/>
      <c r="I58" s="97"/>
      <c r="J58" s="97"/>
      <c r="K58" s="97">
        <v>14108.603076922373</v>
      </c>
      <c r="L58" s="97">
        <v>14029.218461537759</v>
      </c>
      <c r="M58" s="97">
        <v>13858.11692307623</v>
      </c>
      <c r="N58" s="97"/>
      <c r="O58" s="97"/>
      <c r="P58" s="97"/>
      <c r="Q58" s="97">
        <v>14761.900000000001</v>
      </c>
      <c r="R58" s="39"/>
      <c r="S58" s="39"/>
      <c r="T58" s="105"/>
      <c r="U58" s="105"/>
      <c r="V58" s="105"/>
      <c r="W58" s="98"/>
      <c r="X58" s="98"/>
      <c r="Y58" s="98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</row>
    <row r="59" spans="1:52">
      <c r="A59" s="59">
        <f t="shared" si="0"/>
        <v>16</v>
      </c>
      <c r="B59" s="97"/>
      <c r="C59" s="97"/>
      <c r="D59" s="97"/>
      <c r="E59" s="97">
        <v>13533</v>
      </c>
      <c r="F59" s="97">
        <v>13549</v>
      </c>
      <c r="G59" s="97">
        <v>13325</v>
      </c>
      <c r="H59" s="97"/>
      <c r="I59" s="97"/>
      <c r="J59" s="97"/>
      <c r="K59" s="97">
        <v>14458.929230768508</v>
      </c>
      <c r="L59" s="97">
        <v>14441.501538460816</v>
      </c>
      <c r="M59" s="97">
        <v>14375.335384614666</v>
      </c>
      <c r="N59" s="97"/>
      <c r="O59" s="97"/>
      <c r="P59" s="97"/>
      <c r="Q59" s="97">
        <v>14774.4</v>
      </c>
      <c r="R59" s="39"/>
      <c r="S59" s="39"/>
      <c r="T59" s="105">
        <v>13877.582058517699</v>
      </c>
      <c r="U59" s="105">
        <v>13808.487152829301</v>
      </c>
      <c r="V59" s="105">
        <v>13739.221149561899</v>
      </c>
      <c r="W59" s="98"/>
      <c r="X59" s="98"/>
      <c r="Y59" s="98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W59" s="59"/>
      <c r="AX59" s="59"/>
      <c r="AY59" s="59"/>
      <c r="AZ59" s="79"/>
    </row>
    <row r="60" spans="1:52">
      <c r="A60" s="59">
        <f t="shared" si="0"/>
        <v>17</v>
      </c>
      <c r="B60" s="97"/>
      <c r="C60" s="97"/>
      <c r="D60" s="97"/>
      <c r="E60" s="97"/>
      <c r="F60" s="97"/>
      <c r="G60" s="97"/>
      <c r="H60" s="97"/>
      <c r="I60" s="97"/>
      <c r="J60" s="97"/>
      <c r="K60" s="97">
        <v>14550.646153845426</v>
      </c>
      <c r="L60" s="97">
        <v>14529.304615383888</v>
      </c>
      <c r="M60" s="97">
        <v>14504.639999999274</v>
      </c>
      <c r="N60" s="97"/>
      <c r="O60" s="97"/>
      <c r="P60" s="97"/>
      <c r="Q60" s="97"/>
      <c r="R60" s="97"/>
      <c r="S60" s="97"/>
      <c r="T60" s="105"/>
      <c r="U60" s="105"/>
      <c r="V60" s="105"/>
      <c r="W60" s="98"/>
      <c r="X60" s="98"/>
      <c r="Y60" s="98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</row>
    <row r="61" spans="1:52">
      <c r="A61" s="59">
        <f t="shared" si="0"/>
        <v>18</v>
      </c>
      <c r="B61" s="97"/>
      <c r="C61" s="97"/>
      <c r="D61" s="97"/>
      <c r="E61" s="97">
        <v>14366</v>
      </c>
      <c r="F61" s="97">
        <v>14345</v>
      </c>
      <c r="G61" s="97">
        <v>14287</v>
      </c>
      <c r="H61" s="97"/>
      <c r="I61" s="97"/>
      <c r="J61" s="97"/>
      <c r="K61" s="97">
        <v>14642.363076922344</v>
      </c>
      <c r="L61" s="97">
        <v>14617.10769230696</v>
      </c>
      <c r="M61" s="97">
        <v>14633.944615383882</v>
      </c>
      <c r="N61" s="97"/>
      <c r="O61" s="97"/>
      <c r="P61" s="97"/>
      <c r="Q61" s="97"/>
      <c r="R61" s="97"/>
      <c r="S61" s="97"/>
      <c r="T61" s="105">
        <v>14491.2092677855</v>
      </c>
      <c r="U61" s="105">
        <v>14482.2694192782</v>
      </c>
      <c r="V61" s="105">
        <v>14485.7484033863</v>
      </c>
      <c r="W61" s="98"/>
      <c r="X61" s="98"/>
      <c r="Y61" s="98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</row>
    <row r="62" spans="1:52">
      <c r="A62" s="59">
        <f t="shared" si="0"/>
        <v>19</v>
      </c>
      <c r="B62" s="97"/>
      <c r="C62" s="97"/>
      <c r="D62" s="97"/>
      <c r="E62" s="97"/>
      <c r="F62" s="97"/>
      <c r="G62" s="97"/>
      <c r="H62" s="97"/>
      <c r="I62" s="97"/>
      <c r="J62" s="97"/>
      <c r="K62" s="97">
        <v>14650.781538460806</v>
      </c>
      <c r="L62" s="97">
        <v>14638.153846153115</v>
      </c>
      <c r="M62" s="97">
        <v>14646.572307691575</v>
      </c>
      <c r="N62" s="97"/>
      <c r="O62" s="97"/>
      <c r="P62" s="97"/>
      <c r="Q62" s="98"/>
      <c r="R62" s="98"/>
      <c r="S62" s="98"/>
      <c r="T62" s="97"/>
      <c r="U62" s="97"/>
      <c r="V62" s="97"/>
      <c r="W62" s="98"/>
      <c r="X62" s="98"/>
      <c r="Y62" s="98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</row>
    <row r="63" spans="1:52">
      <c r="A63" s="59">
        <f t="shared" si="0"/>
        <v>20</v>
      </c>
      <c r="B63" s="97"/>
      <c r="C63" s="97"/>
      <c r="D63" s="97"/>
      <c r="E63" s="97">
        <v>14627</v>
      </c>
      <c r="F63" s="97">
        <v>14623</v>
      </c>
      <c r="G63" s="97">
        <v>14608</v>
      </c>
      <c r="H63" s="97"/>
      <c r="I63" s="97"/>
      <c r="J63" s="97"/>
      <c r="K63" s="97">
        <v>14659.199999999266</v>
      </c>
      <c r="L63" s="97">
        <v>14659.199999999266</v>
      </c>
      <c r="M63" s="97">
        <v>14659.199999999266</v>
      </c>
      <c r="N63" s="97"/>
      <c r="O63" s="97"/>
      <c r="P63" s="97"/>
      <c r="Q63" s="98"/>
      <c r="R63" s="98"/>
      <c r="S63" s="98"/>
      <c r="T63" s="105"/>
      <c r="U63" s="105"/>
      <c r="V63" s="105"/>
      <c r="W63" s="98"/>
      <c r="X63" s="98"/>
      <c r="Y63" s="98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</row>
    <row r="64" spans="1:52">
      <c r="A64" s="59">
        <f t="shared" si="0"/>
        <v>21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8"/>
      <c r="R64" s="98"/>
      <c r="S64" s="98"/>
      <c r="T64" s="105"/>
      <c r="U64" s="105"/>
      <c r="V64" s="105"/>
      <c r="W64" s="98"/>
      <c r="X64" s="98"/>
      <c r="Y64" s="98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</row>
    <row r="65" spans="1:46">
      <c r="A65" s="59">
        <f t="shared" si="0"/>
        <v>22</v>
      </c>
      <c r="B65" s="97"/>
      <c r="C65" s="97"/>
      <c r="D65" s="97"/>
      <c r="E65" s="97">
        <v>14659</v>
      </c>
      <c r="F65" s="97">
        <v>14659</v>
      </c>
      <c r="G65" s="97">
        <v>14659</v>
      </c>
      <c r="H65" s="97"/>
      <c r="I65" s="97"/>
      <c r="J65" s="97"/>
      <c r="K65" s="97"/>
      <c r="L65" s="97"/>
      <c r="M65" s="97"/>
      <c r="N65" s="97"/>
      <c r="O65" s="97"/>
      <c r="P65" s="97"/>
      <c r="Q65" s="98"/>
      <c r="R65" s="98"/>
      <c r="S65" s="98"/>
      <c r="T65" s="105"/>
      <c r="U65" s="105"/>
      <c r="V65" s="105"/>
      <c r="W65" s="98"/>
      <c r="X65" s="98"/>
      <c r="Y65" s="98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</row>
    <row r="66" spans="1:46">
      <c r="A66" s="59">
        <f t="shared" si="0"/>
        <v>23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8"/>
      <c r="R66" s="98"/>
      <c r="S66" s="98"/>
      <c r="T66" s="105"/>
      <c r="U66" s="105"/>
      <c r="V66" s="105"/>
      <c r="W66" s="98"/>
      <c r="X66" s="98"/>
      <c r="Y66" s="98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</row>
    <row r="67" spans="1:46">
      <c r="A67" s="59">
        <f t="shared" si="0"/>
        <v>24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8"/>
      <c r="R67" s="98"/>
      <c r="S67" s="98"/>
      <c r="T67" s="105"/>
      <c r="U67" s="105"/>
      <c r="V67" s="105"/>
      <c r="W67" s="98"/>
      <c r="X67" s="98"/>
      <c r="Y67" s="98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</row>
    <row r="68" spans="1:46">
      <c r="A68" s="77"/>
      <c r="B68" s="78" t="str">
        <f t="shared" ref="B68:AT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/>
      </c>
      <c r="C68" s="78" t="str">
        <f t="shared" si="1"/>
        <v/>
      </c>
      <c r="D68" s="78" t="str">
        <f t="shared" si="1"/>
        <v/>
      </c>
      <c r="E68" s="78">
        <v>10.5</v>
      </c>
      <c r="F68" s="78">
        <v>10.6</v>
      </c>
      <c r="G68" s="78">
        <v>11.7</v>
      </c>
      <c r="H68" s="78" t="str">
        <f t="shared" si="1"/>
        <v/>
      </c>
      <c r="I68" s="78" t="str">
        <f t="shared" si="1"/>
        <v/>
      </c>
      <c r="J68" s="78" t="str">
        <f t="shared" si="1"/>
        <v/>
      </c>
      <c r="K68" s="78">
        <f t="shared" si="1"/>
        <v>8.6736928431755036</v>
      </c>
      <c r="L68" s="78">
        <f t="shared" si="1"/>
        <v>9.1880314254437465</v>
      </c>
      <c r="M68" s="78">
        <f t="shared" si="1"/>
        <v>10.584146925948017</v>
      </c>
      <c r="N68" s="78" t="str">
        <f t="shared" si="1"/>
        <v/>
      </c>
      <c r="O68" s="78" t="str">
        <f t="shared" si="1"/>
        <v/>
      </c>
      <c r="P68" s="78" t="str">
        <f t="shared" si="1"/>
        <v/>
      </c>
      <c r="Q68" s="78">
        <f t="shared" si="1"/>
        <v>7.8529589387015442</v>
      </c>
      <c r="R68" s="78" t="str">
        <f t="shared" si="1"/>
        <v/>
      </c>
      <c r="S68" s="78" t="str">
        <f t="shared" si="1"/>
        <v/>
      </c>
      <c r="T68" s="157">
        <v>10.6705025284557</v>
      </c>
      <c r="U68" s="157">
        <v>10.9848609418717</v>
      </c>
      <c r="V68" s="157">
        <v>12.416053372071501</v>
      </c>
      <c r="W68" s="78" t="str">
        <f t="shared" si="1"/>
        <v/>
      </c>
      <c r="X68" s="78" t="str">
        <f t="shared" si="1"/>
        <v/>
      </c>
      <c r="Y68" s="78" t="str">
        <f t="shared" si="1"/>
        <v/>
      </c>
      <c r="Z68" s="78" t="str">
        <f t="shared" si="1"/>
        <v/>
      </c>
      <c r="AA68" s="78" t="str">
        <f t="shared" si="1"/>
        <v/>
      </c>
      <c r="AB68" s="78" t="str">
        <f t="shared" si="1"/>
        <v/>
      </c>
      <c r="AC68" s="78" t="str">
        <f t="shared" si="1"/>
        <v/>
      </c>
      <c r="AD68" s="78" t="str">
        <f t="shared" si="1"/>
        <v/>
      </c>
      <c r="AE68" s="78" t="str">
        <f t="shared" si="1"/>
        <v/>
      </c>
      <c r="AF68" s="78" t="str">
        <f t="shared" si="1"/>
        <v/>
      </c>
      <c r="AG68" s="78" t="str">
        <f t="shared" si="1"/>
        <v/>
      </c>
      <c r="AH68" s="78" t="str">
        <f t="shared" si="1"/>
        <v/>
      </c>
      <c r="AI68" s="78" t="str">
        <f t="shared" si="1"/>
        <v/>
      </c>
      <c r="AJ68" s="78" t="str">
        <f t="shared" si="1"/>
        <v/>
      </c>
      <c r="AK68" s="78" t="str">
        <f t="shared" si="1"/>
        <v/>
      </c>
      <c r="AL68" s="78" t="str">
        <f t="shared" si="1"/>
        <v/>
      </c>
      <c r="AM68" s="78" t="str">
        <f t="shared" si="1"/>
        <v/>
      </c>
      <c r="AN68" s="78" t="str">
        <f t="shared" si="1"/>
        <v/>
      </c>
      <c r="AO68" s="78" t="str">
        <f t="shared" si="1"/>
        <v/>
      </c>
      <c r="AP68" s="78" t="str">
        <f t="shared" si="1"/>
        <v/>
      </c>
      <c r="AQ68" s="78" t="str">
        <f t="shared" si="1"/>
        <v/>
      </c>
      <c r="AR68" s="78" t="str">
        <f t="shared" si="1"/>
        <v/>
      </c>
      <c r="AS68" s="78" t="str">
        <f t="shared" si="1"/>
        <v/>
      </c>
      <c r="AT68" s="78" t="str">
        <f t="shared" si="1"/>
        <v/>
      </c>
    </row>
    <row r="69" spans="1:46">
      <c r="A69" s="77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AO69" s="78"/>
    </row>
    <row r="70" spans="1:46">
      <c r="E70" s="63"/>
      <c r="F70" s="63"/>
      <c r="G70" s="63"/>
      <c r="H70" s="63"/>
      <c r="I70" s="63"/>
      <c r="J70" s="63"/>
      <c r="K70" s="63"/>
      <c r="L70" s="63"/>
      <c r="M70" s="63"/>
      <c r="Z70" s="87"/>
      <c r="AA70" s="87"/>
      <c r="AB70" s="87"/>
    </row>
    <row r="71" spans="1:46">
      <c r="E71" s="63"/>
      <c r="F71" s="63"/>
      <c r="G71" s="63"/>
      <c r="H71" s="63"/>
      <c r="I71" s="63"/>
      <c r="J71" s="63"/>
      <c r="K71" s="63"/>
      <c r="L71" s="63"/>
      <c r="M71" s="63"/>
      <c r="Z71" s="87"/>
      <c r="AA71" s="87"/>
      <c r="AB71" s="87"/>
    </row>
    <row r="72" spans="1:46">
      <c r="B72" s="61"/>
      <c r="C72" s="61"/>
      <c r="D72" s="61"/>
      <c r="E72" s="61"/>
      <c r="F72" s="61"/>
      <c r="G72" s="61"/>
      <c r="H72" s="61"/>
      <c r="I72" s="61"/>
      <c r="J72" s="61"/>
      <c r="K72" s="63"/>
      <c r="L72" s="63"/>
      <c r="M72" s="63"/>
      <c r="Z72" s="87"/>
      <c r="AA72" s="87"/>
      <c r="AB72" s="87"/>
    </row>
    <row r="73" spans="1:46">
      <c r="E73" s="63"/>
      <c r="F73" s="63"/>
      <c r="G73" s="63"/>
      <c r="H73" s="63"/>
      <c r="I73" s="63"/>
      <c r="J73" s="63"/>
      <c r="K73" s="63"/>
      <c r="L73" s="63"/>
      <c r="M73" s="63"/>
      <c r="Z73" s="87"/>
      <c r="AA73" s="87"/>
      <c r="AB73" s="87"/>
    </row>
    <row r="74" spans="1:46">
      <c r="E74" s="67"/>
      <c r="F74" s="67"/>
      <c r="G74" s="67"/>
      <c r="H74" s="67"/>
      <c r="I74" s="67"/>
      <c r="J74" s="67"/>
      <c r="K74" s="63"/>
      <c r="L74" s="63"/>
      <c r="M74" s="63"/>
      <c r="Z74" s="87"/>
      <c r="AA74" s="87"/>
      <c r="AB74" s="87"/>
    </row>
    <row r="75" spans="1:46">
      <c r="E75" s="67"/>
      <c r="F75" s="67"/>
      <c r="G75" s="67"/>
      <c r="H75" s="67"/>
      <c r="I75" s="67"/>
      <c r="J75" s="67"/>
      <c r="K75" s="63"/>
      <c r="L75" s="63"/>
      <c r="M75" s="63"/>
      <c r="Z75" s="87"/>
      <c r="AA75" s="87"/>
      <c r="AB75" s="87"/>
    </row>
    <row r="76" spans="1:46">
      <c r="E76" s="67"/>
      <c r="F76" s="67"/>
      <c r="G76" s="67"/>
      <c r="H76" s="67"/>
      <c r="I76" s="67"/>
      <c r="J76" s="67"/>
      <c r="K76" s="63"/>
      <c r="L76" s="63"/>
      <c r="M76" s="63"/>
      <c r="Z76" s="87"/>
      <c r="AA76" s="87"/>
      <c r="AB76" s="87"/>
    </row>
    <row r="77" spans="1:46">
      <c r="E77" s="67"/>
      <c r="F77" s="67"/>
      <c r="G77" s="67"/>
      <c r="H77" s="87"/>
      <c r="I77" s="87"/>
      <c r="J77" s="87"/>
      <c r="K77" s="63"/>
      <c r="L77" s="63"/>
      <c r="M77" s="63"/>
      <c r="Z77" s="87"/>
      <c r="AA77" s="87"/>
      <c r="AB77" s="87"/>
    </row>
    <row r="78" spans="1:46">
      <c r="E78" s="67"/>
      <c r="F78" s="67"/>
      <c r="G78" s="67"/>
      <c r="H78" s="87"/>
      <c r="I78" s="87"/>
      <c r="J78" s="87"/>
      <c r="K78" s="63"/>
      <c r="L78" s="63"/>
      <c r="M78" s="63"/>
      <c r="Z78" s="87"/>
      <c r="AA78" s="87"/>
      <c r="AB78" s="87"/>
    </row>
    <row r="79" spans="1:46">
      <c r="E79" s="67"/>
      <c r="F79" s="67"/>
      <c r="G79" s="67"/>
      <c r="H79" s="87"/>
      <c r="I79" s="87"/>
      <c r="J79" s="87"/>
      <c r="K79" s="63"/>
      <c r="L79" s="63"/>
      <c r="M79" s="63"/>
      <c r="Z79" s="87"/>
      <c r="AA79" s="87"/>
      <c r="AB79" s="87"/>
    </row>
    <row r="80" spans="1:46">
      <c r="E80" s="67"/>
      <c r="F80" s="67"/>
      <c r="G80" s="67"/>
      <c r="H80" s="87"/>
      <c r="I80" s="87"/>
      <c r="J80" s="87"/>
      <c r="K80" s="63"/>
      <c r="L80" s="63"/>
      <c r="M80" s="63"/>
      <c r="Z80" s="87"/>
      <c r="AA80" s="87"/>
      <c r="AB80" s="87"/>
    </row>
    <row r="81" spans="1:31">
      <c r="E81" s="67"/>
      <c r="F81" s="67"/>
      <c r="G81" s="67"/>
      <c r="H81" s="87"/>
      <c r="I81" s="87"/>
      <c r="J81" s="87"/>
      <c r="K81" s="63"/>
      <c r="L81" s="63"/>
      <c r="M81" s="63"/>
      <c r="Z81" s="87"/>
      <c r="AA81" s="87"/>
      <c r="AB81" s="87"/>
    </row>
    <row r="82" spans="1:31">
      <c r="E82" s="67"/>
      <c r="F82" s="67"/>
      <c r="G82" s="67"/>
      <c r="H82" s="87"/>
      <c r="I82" s="87"/>
      <c r="J82" s="87"/>
      <c r="K82" s="63"/>
      <c r="L82" s="63"/>
      <c r="M82" s="63"/>
      <c r="Z82" s="87"/>
      <c r="AA82" s="87"/>
      <c r="AB82" s="87"/>
    </row>
    <row r="83" spans="1:31">
      <c r="H83" s="87"/>
      <c r="I83" s="87"/>
      <c r="J83" s="87"/>
      <c r="N83" s="68"/>
      <c r="O83" s="68"/>
      <c r="P83" s="68"/>
      <c r="Z83" s="87"/>
      <c r="AA83" s="87"/>
      <c r="AB83" s="87"/>
      <c r="AC83" s="61"/>
      <c r="AD83" s="61"/>
      <c r="AE83" s="61"/>
    </row>
    <row r="84" spans="1:31">
      <c r="A84" s="66"/>
      <c r="H84" s="87"/>
      <c r="I84" s="87"/>
      <c r="J84" s="87"/>
      <c r="Z84" s="87"/>
      <c r="AA84" s="87"/>
      <c r="AB84" s="87"/>
      <c r="AC84" s="61"/>
      <c r="AD84" s="61"/>
      <c r="AE84" s="61"/>
    </row>
    <row r="85" spans="1:31">
      <c r="E85" s="69"/>
      <c r="F85" s="69"/>
      <c r="G85" s="69"/>
      <c r="H85" s="87"/>
      <c r="I85" s="87"/>
      <c r="J85" s="87"/>
      <c r="K85" s="63"/>
      <c r="L85" s="63"/>
      <c r="M85" s="63"/>
    </row>
    <row r="86" spans="1:31">
      <c r="H86" s="87"/>
      <c r="I86" s="87"/>
      <c r="J86" s="87"/>
      <c r="K86" s="63"/>
      <c r="L86" s="63"/>
      <c r="M86" s="63"/>
    </row>
    <row r="87" spans="1:31">
      <c r="E87" s="67"/>
      <c r="F87" s="67"/>
      <c r="G87" s="67"/>
      <c r="H87" s="87"/>
      <c r="I87" s="87"/>
      <c r="J87" s="87"/>
      <c r="K87" s="63"/>
      <c r="L87" s="63"/>
      <c r="M87" s="63"/>
    </row>
    <row r="88" spans="1:31">
      <c r="E88" s="67"/>
      <c r="F88" s="67"/>
      <c r="G88" s="67"/>
      <c r="H88" s="87"/>
      <c r="I88" s="87"/>
      <c r="J88" s="87"/>
      <c r="K88" s="63"/>
      <c r="L88" s="63"/>
      <c r="M88" s="63"/>
    </row>
    <row r="89" spans="1:31">
      <c r="E89" s="67"/>
      <c r="F89" s="67"/>
      <c r="G89" s="67"/>
      <c r="H89" s="87"/>
      <c r="I89" s="87"/>
      <c r="J89" s="87"/>
      <c r="K89" s="63"/>
      <c r="L89" s="63"/>
      <c r="M89" s="63"/>
    </row>
    <row r="90" spans="1:31">
      <c r="E90" s="67"/>
      <c r="F90" s="67"/>
      <c r="G90" s="67"/>
      <c r="H90" s="87"/>
      <c r="I90" s="87"/>
      <c r="J90" s="87"/>
      <c r="K90" s="63"/>
      <c r="L90" s="63"/>
      <c r="M90" s="63"/>
    </row>
    <row r="91" spans="1:31">
      <c r="E91" s="67"/>
      <c r="F91" s="67"/>
      <c r="G91" s="67"/>
      <c r="H91" s="99"/>
      <c r="I91" s="99"/>
      <c r="J91" s="99"/>
      <c r="K91" s="63"/>
      <c r="L91" s="63"/>
      <c r="M91" s="63"/>
    </row>
    <row r="92" spans="1:31">
      <c r="E92" s="67"/>
      <c r="F92" s="67"/>
      <c r="G92" s="67"/>
      <c r="H92" s="67"/>
      <c r="I92" s="67"/>
      <c r="J92" s="67"/>
      <c r="K92" s="63"/>
      <c r="L92" s="63"/>
      <c r="M92" s="63"/>
    </row>
    <row r="93" spans="1:31">
      <c r="E93" s="67"/>
      <c r="F93" s="67"/>
      <c r="G93" s="67"/>
      <c r="H93" s="67"/>
      <c r="I93" s="67"/>
      <c r="J93" s="67"/>
      <c r="K93" s="63"/>
      <c r="L93" s="63"/>
      <c r="M93" s="63"/>
    </row>
    <row r="94" spans="1:31">
      <c r="E94" s="67"/>
      <c r="F94" s="67"/>
      <c r="G94" s="67"/>
      <c r="H94" s="67"/>
      <c r="I94" s="67"/>
      <c r="J94" s="67"/>
      <c r="K94" s="63"/>
      <c r="L94" s="63"/>
      <c r="M94" s="63"/>
    </row>
    <row r="95" spans="1:31">
      <c r="E95" s="67"/>
      <c r="F95" s="67"/>
      <c r="G95" s="67"/>
      <c r="H95" s="67"/>
      <c r="I95" s="67"/>
      <c r="J95" s="67"/>
      <c r="K95" s="63"/>
      <c r="L95" s="63"/>
      <c r="M95" s="63"/>
    </row>
    <row r="96" spans="1:31">
      <c r="E96" s="67"/>
      <c r="F96" s="67"/>
      <c r="G96" s="67"/>
      <c r="H96" s="67"/>
      <c r="I96" s="67"/>
      <c r="J96" s="67"/>
      <c r="K96" s="63"/>
      <c r="L96" s="63"/>
      <c r="M96" s="63"/>
    </row>
    <row r="97" spans="1:31">
      <c r="K97" s="63"/>
      <c r="L97" s="63"/>
      <c r="M97" s="63"/>
    </row>
    <row r="98" spans="1:31">
      <c r="K98" s="63"/>
      <c r="L98" s="63"/>
      <c r="M98" s="63"/>
    </row>
    <row r="100" spans="1:31">
      <c r="A100" s="66"/>
      <c r="Z100" s="61"/>
      <c r="AA100" s="61"/>
      <c r="AB100" s="61"/>
      <c r="AC100" s="61"/>
      <c r="AD100" s="61"/>
      <c r="AE100" s="61"/>
    </row>
    <row r="101" spans="1:31">
      <c r="E101" s="69"/>
      <c r="F101" s="69"/>
      <c r="G101" s="69"/>
      <c r="H101" s="69"/>
      <c r="I101" s="69"/>
      <c r="J101" s="69"/>
      <c r="K101" s="69"/>
      <c r="L101" s="69"/>
      <c r="M101" s="69"/>
    </row>
    <row r="103" spans="1:31">
      <c r="E103" s="67"/>
      <c r="F103" s="67"/>
      <c r="G103" s="67"/>
      <c r="H103" s="67"/>
      <c r="I103" s="67"/>
      <c r="J103" s="67"/>
      <c r="K103" s="67"/>
      <c r="L103" s="67"/>
      <c r="M103" s="67"/>
    </row>
    <row r="104" spans="1:31">
      <c r="E104" s="67"/>
      <c r="F104" s="67"/>
      <c r="G104" s="67"/>
      <c r="H104" s="67"/>
      <c r="I104" s="67"/>
      <c r="J104" s="67"/>
      <c r="K104" s="67"/>
      <c r="L104" s="67"/>
      <c r="M104" s="67"/>
    </row>
    <row r="105" spans="1:31">
      <c r="E105" s="67"/>
      <c r="F105" s="67"/>
      <c r="G105" s="67"/>
      <c r="H105" s="67"/>
      <c r="I105" s="67"/>
      <c r="J105" s="67"/>
      <c r="K105" s="67"/>
      <c r="L105" s="67"/>
      <c r="M105" s="67"/>
    </row>
    <row r="106" spans="1:31">
      <c r="E106" s="67"/>
      <c r="F106" s="67"/>
      <c r="G106" s="67"/>
      <c r="H106" s="67"/>
      <c r="I106" s="67"/>
      <c r="J106" s="67"/>
      <c r="K106" s="67"/>
      <c r="L106" s="67"/>
      <c r="M106" s="67"/>
    </row>
    <row r="107" spans="1:31">
      <c r="E107" s="67"/>
      <c r="F107" s="67"/>
      <c r="G107" s="67"/>
      <c r="H107" s="67"/>
      <c r="I107" s="67"/>
      <c r="J107" s="67"/>
      <c r="K107" s="67"/>
      <c r="L107" s="67"/>
      <c r="M107" s="67"/>
    </row>
    <row r="108" spans="1:31">
      <c r="E108" s="67"/>
      <c r="F108" s="67"/>
      <c r="G108" s="67"/>
      <c r="H108" s="67"/>
      <c r="I108" s="67"/>
      <c r="J108" s="67"/>
      <c r="K108" s="67"/>
      <c r="L108" s="67"/>
      <c r="M108" s="67"/>
    </row>
    <row r="109" spans="1:31">
      <c r="E109" s="67"/>
      <c r="F109" s="67"/>
      <c r="G109" s="67"/>
      <c r="H109" s="67"/>
      <c r="I109" s="67"/>
      <c r="J109" s="67"/>
      <c r="K109" s="67"/>
      <c r="L109" s="67"/>
      <c r="M109" s="67"/>
    </row>
    <row r="110" spans="1:31">
      <c r="E110" s="67"/>
      <c r="F110" s="67"/>
      <c r="G110" s="67"/>
      <c r="H110" s="67"/>
      <c r="I110" s="67"/>
      <c r="J110" s="67"/>
      <c r="K110" s="67"/>
      <c r="L110" s="67"/>
      <c r="M110" s="67"/>
      <c r="N110" s="68"/>
      <c r="O110" s="68"/>
      <c r="P110" s="68"/>
    </row>
    <row r="111" spans="1:31">
      <c r="E111" s="67"/>
      <c r="F111" s="67"/>
      <c r="G111" s="67"/>
      <c r="H111" s="67"/>
      <c r="I111" s="67"/>
      <c r="J111" s="67"/>
      <c r="K111" s="67"/>
      <c r="L111" s="67"/>
      <c r="M111" s="67"/>
    </row>
    <row r="112" spans="1:31">
      <c r="E112" s="67"/>
      <c r="F112" s="67"/>
      <c r="G112" s="67"/>
      <c r="H112" s="67"/>
      <c r="I112" s="67"/>
      <c r="J112" s="67"/>
      <c r="K112" s="67"/>
      <c r="L112" s="67"/>
      <c r="M112" s="67"/>
      <c r="N112" s="68"/>
      <c r="O112" s="68"/>
      <c r="P112" s="68"/>
    </row>
    <row r="114" spans="2:31">
      <c r="N114" s="68"/>
      <c r="O114" s="68"/>
      <c r="P114" s="68"/>
    </row>
    <row r="115" spans="2:31">
      <c r="T115" s="70"/>
      <c r="U115" s="70"/>
      <c r="V115" s="70"/>
    </row>
    <row r="116" spans="2:31">
      <c r="N116" s="61"/>
      <c r="O116" s="61"/>
      <c r="P116" s="61"/>
      <c r="T116" s="70"/>
      <c r="U116" s="70"/>
      <c r="V116" s="70"/>
    </row>
    <row r="117" spans="2:31">
      <c r="T117" s="70"/>
      <c r="U117" s="70"/>
      <c r="V117" s="70"/>
    </row>
    <row r="118" spans="2:31">
      <c r="E118" s="71"/>
      <c r="F118" s="71"/>
      <c r="G118" s="71"/>
      <c r="H118" s="71"/>
      <c r="I118" s="71"/>
      <c r="J118" s="71"/>
      <c r="K118" s="71"/>
      <c r="L118" s="71"/>
      <c r="M118" s="71"/>
      <c r="N118" s="72"/>
      <c r="O118" s="72"/>
      <c r="P118" s="72"/>
      <c r="T118" s="70"/>
      <c r="U118" s="70"/>
      <c r="V118" s="70"/>
    </row>
    <row r="119" spans="2:31">
      <c r="E119" s="71"/>
      <c r="F119" s="71"/>
      <c r="G119" s="71"/>
      <c r="H119" s="71"/>
      <c r="I119" s="71"/>
      <c r="J119" s="71"/>
      <c r="K119" s="71"/>
      <c r="L119" s="71"/>
      <c r="M119" s="71"/>
      <c r="N119" s="68"/>
      <c r="O119" s="68"/>
      <c r="P119" s="68"/>
      <c r="T119" s="70"/>
      <c r="U119" s="70"/>
      <c r="V119" s="70"/>
    </row>
    <row r="120" spans="2:31">
      <c r="E120" s="71"/>
      <c r="F120" s="71"/>
      <c r="G120" s="71"/>
      <c r="H120" s="71"/>
      <c r="I120" s="71"/>
      <c r="J120" s="71"/>
      <c r="K120" s="71"/>
      <c r="L120" s="71"/>
      <c r="M120" s="71"/>
      <c r="N120" s="68"/>
      <c r="O120" s="68"/>
      <c r="P120" s="68"/>
      <c r="T120" s="70"/>
      <c r="U120" s="70"/>
      <c r="V120" s="70"/>
    </row>
    <row r="121" spans="2:31">
      <c r="E121" s="71"/>
      <c r="F121" s="71"/>
      <c r="G121" s="71"/>
      <c r="H121" s="71"/>
      <c r="I121" s="71"/>
      <c r="J121" s="71"/>
      <c r="K121" s="71"/>
      <c r="L121" s="71"/>
      <c r="M121" s="71"/>
      <c r="N121" s="68"/>
      <c r="O121" s="68"/>
      <c r="P121" s="68"/>
      <c r="T121" s="70"/>
      <c r="U121" s="70"/>
      <c r="V121" s="70"/>
    </row>
    <row r="122" spans="2:31">
      <c r="E122" s="71"/>
      <c r="F122" s="71"/>
      <c r="G122" s="71"/>
      <c r="H122" s="71"/>
      <c r="I122" s="71"/>
      <c r="J122" s="71"/>
      <c r="K122" s="71"/>
      <c r="L122" s="71"/>
      <c r="M122" s="71"/>
      <c r="N122" s="68"/>
      <c r="O122" s="68"/>
      <c r="P122" s="68"/>
      <c r="T122" s="70"/>
      <c r="U122" s="70"/>
      <c r="V122" s="70"/>
    </row>
    <row r="123" spans="2:31">
      <c r="E123" s="71"/>
      <c r="F123" s="71"/>
      <c r="G123" s="71"/>
      <c r="H123" s="71"/>
      <c r="I123" s="71"/>
      <c r="J123" s="71"/>
      <c r="K123" s="71"/>
      <c r="L123" s="71"/>
      <c r="M123" s="71"/>
      <c r="N123" s="68"/>
      <c r="O123" s="68"/>
      <c r="P123" s="68"/>
      <c r="T123" s="70"/>
      <c r="U123" s="70"/>
      <c r="V123" s="70"/>
    </row>
    <row r="124" spans="2:31">
      <c r="E124" s="71"/>
      <c r="F124" s="71"/>
      <c r="G124" s="71"/>
      <c r="H124" s="71"/>
      <c r="I124" s="71"/>
      <c r="J124" s="71"/>
      <c r="K124" s="71"/>
      <c r="L124" s="71"/>
      <c r="M124" s="71"/>
      <c r="N124" s="68"/>
      <c r="O124" s="68"/>
      <c r="P124" s="68"/>
      <c r="T124" s="70"/>
      <c r="U124" s="70"/>
      <c r="V124" s="70"/>
    </row>
    <row r="125" spans="2:31">
      <c r="E125" s="71"/>
      <c r="F125" s="71"/>
      <c r="G125" s="71"/>
      <c r="H125" s="71"/>
      <c r="I125" s="71"/>
      <c r="J125" s="71"/>
      <c r="K125" s="71"/>
      <c r="L125" s="71"/>
      <c r="M125" s="71"/>
      <c r="T125" s="73"/>
      <c r="U125" s="73"/>
      <c r="V125" s="73"/>
    </row>
    <row r="126" spans="2:31">
      <c r="B126" s="74"/>
      <c r="C126" s="74"/>
      <c r="D126" s="74"/>
      <c r="E126" s="71"/>
      <c r="F126" s="71"/>
      <c r="G126" s="71"/>
      <c r="H126" s="71"/>
      <c r="I126" s="71"/>
      <c r="J126" s="71"/>
      <c r="K126" s="71"/>
      <c r="L126" s="71"/>
      <c r="M126" s="71"/>
      <c r="Q126" s="74"/>
      <c r="R126" s="74"/>
      <c r="S126" s="74"/>
      <c r="Z126" s="74"/>
      <c r="AA126" s="74"/>
      <c r="AB126" s="74"/>
      <c r="AC126" s="74"/>
      <c r="AD126" s="74"/>
      <c r="AE126" s="74"/>
    </row>
  </sheetData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BA126"/>
  <sheetViews>
    <sheetView topLeftCell="A27" zoomScaleNormal="100" workbookViewId="0">
      <selection activeCell="A51" sqref="A51"/>
    </sheetView>
  </sheetViews>
  <sheetFormatPr defaultColWidth="9.140625" defaultRowHeight="12.75"/>
  <cols>
    <col min="1" max="4" width="8.7109375" style="63" customWidth="1"/>
    <col min="5" max="13" width="8.7109375" style="62" customWidth="1"/>
    <col min="14" max="47" width="8.7109375" style="63" customWidth="1"/>
    <col min="48" max="16384" width="9.140625" style="63"/>
  </cols>
  <sheetData>
    <row r="1" spans="1:53" ht="15.75">
      <c r="A1" s="82" t="s">
        <v>20</v>
      </c>
    </row>
    <row r="2" spans="1:53" ht="15.75">
      <c r="A2" s="82"/>
    </row>
    <row r="3" spans="1:53">
      <c r="A3" s="75" t="s">
        <v>4</v>
      </c>
      <c r="B3" s="75" t="s">
        <v>1</v>
      </c>
      <c r="C3" s="75"/>
      <c r="D3" s="75"/>
      <c r="E3" s="75" t="s">
        <v>6</v>
      </c>
      <c r="F3" s="75"/>
      <c r="G3" s="75"/>
      <c r="H3" s="75"/>
      <c r="I3" s="75"/>
      <c r="J3" s="75"/>
      <c r="N3" s="62"/>
      <c r="O3" s="62"/>
      <c r="P3" s="62"/>
      <c r="Z3" s="59"/>
      <c r="AA3" s="59"/>
      <c r="AB3" s="59"/>
      <c r="AC3" s="60"/>
      <c r="AD3" s="60"/>
      <c r="AE3" s="60"/>
      <c r="AF3" s="59"/>
      <c r="AG3" s="59"/>
      <c r="AH3" s="59"/>
      <c r="AI3" s="59"/>
      <c r="AJ3" s="61" t="s">
        <v>2</v>
      </c>
      <c r="AK3" s="80">
        <f>'MCS Table'!C25*10^3*2</f>
        <v>14385.6</v>
      </c>
      <c r="AL3" s="61" t="s">
        <v>3</v>
      </c>
    </row>
    <row r="4" spans="1:53">
      <c r="A4" s="76">
        <v>0.7</v>
      </c>
      <c r="B4" s="81">
        <f>AVERAGE(B68:AS68)</f>
        <v>8.8920540356592586</v>
      </c>
      <c r="C4" s="81"/>
      <c r="D4" s="81"/>
      <c r="E4" s="65">
        <f>ABS(MIN(B68:AS68)-MAX(B68:AS68))</f>
        <v>0.18600256740280408</v>
      </c>
      <c r="F4" s="65"/>
      <c r="G4" s="65"/>
      <c r="H4" s="65"/>
      <c r="I4" s="65"/>
      <c r="J4" s="65"/>
      <c r="AJ4" s="61" t="s">
        <v>7</v>
      </c>
      <c r="AK4" s="79">
        <f>A4*AK3</f>
        <v>10069.92</v>
      </c>
      <c r="AL4" s="61" t="s">
        <v>3</v>
      </c>
      <c r="AM4" s="61"/>
    </row>
    <row r="5" spans="1:53">
      <c r="A5" s="76"/>
      <c r="B5" s="81"/>
      <c r="C5" s="81"/>
      <c r="D5" s="81"/>
      <c r="E5" s="65"/>
      <c r="F5" s="65"/>
      <c r="G5" s="65"/>
      <c r="H5" s="65"/>
      <c r="I5" s="65"/>
      <c r="J5" s="65"/>
      <c r="AJ5" s="61"/>
      <c r="AK5" s="61"/>
      <c r="AL5" s="61"/>
      <c r="AM5" s="61"/>
      <c r="AN5" s="61"/>
      <c r="AO5" s="79"/>
      <c r="AP5" s="61"/>
      <c r="AQ5" s="61"/>
    </row>
    <row r="6" spans="1:53">
      <c r="A6" s="76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53">
      <c r="A7" s="64"/>
      <c r="E7" s="65"/>
      <c r="F7" s="65"/>
      <c r="G7" s="65"/>
      <c r="H7" s="65"/>
      <c r="I7" s="65"/>
      <c r="J7" s="65"/>
      <c r="K7" s="65"/>
      <c r="L7" s="65"/>
      <c r="M7" s="65"/>
      <c r="N7" s="66"/>
      <c r="O7" s="66"/>
      <c r="P7" s="66"/>
    </row>
    <row r="8" spans="1:53">
      <c r="A8" s="64"/>
      <c r="E8" s="65"/>
      <c r="F8" s="65"/>
      <c r="G8" s="65"/>
      <c r="H8" s="65"/>
      <c r="I8" s="65"/>
      <c r="J8" s="65"/>
      <c r="K8" s="65"/>
      <c r="L8" s="65"/>
      <c r="M8" s="65"/>
      <c r="N8" s="66"/>
      <c r="O8" s="66"/>
      <c r="P8" s="66"/>
    </row>
    <row r="9" spans="1:53">
      <c r="A9" s="64"/>
      <c r="E9" s="65"/>
      <c r="F9" s="65"/>
      <c r="G9" s="65"/>
      <c r="H9" s="65"/>
      <c r="I9" s="65"/>
      <c r="J9" s="65"/>
      <c r="K9" s="65"/>
      <c r="L9" s="65"/>
      <c r="M9" s="65"/>
      <c r="N9" s="66"/>
      <c r="O9" s="66"/>
      <c r="P9" s="66"/>
      <c r="AZ9" s="59"/>
      <c r="BA9" s="59"/>
    </row>
    <row r="10" spans="1:53">
      <c r="A10" s="64"/>
      <c r="E10" s="65"/>
      <c r="F10" s="65"/>
      <c r="G10" s="65"/>
      <c r="H10" s="65"/>
      <c r="I10" s="65"/>
      <c r="J10" s="65"/>
      <c r="K10" s="65"/>
      <c r="L10" s="65"/>
      <c r="M10" s="65"/>
      <c r="N10" s="66"/>
      <c r="O10" s="66"/>
      <c r="P10" s="66"/>
      <c r="AZ10" s="59"/>
      <c r="BA10" s="59"/>
    </row>
    <row r="11" spans="1:53">
      <c r="A11" s="64"/>
      <c r="E11" s="65"/>
      <c r="F11" s="65"/>
      <c r="G11" s="65"/>
      <c r="H11" s="65"/>
      <c r="I11" s="65"/>
      <c r="J11" s="65"/>
      <c r="K11" s="65"/>
      <c r="L11" s="65"/>
      <c r="M11" s="65"/>
      <c r="N11" s="66"/>
      <c r="O11" s="66"/>
      <c r="P11" s="66"/>
      <c r="AZ11" s="59"/>
      <c r="BA11" s="59"/>
    </row>
    <row r="12" spans="1:53">
      <c r="A12" s="64"/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66"/>
      <c r="P12" s="66"/>
      <c r="AZ12" s="59"/>
      <c r="BA12" s="59"/>
    </row>
    <row r="13" spans="1:53">
      <c r="A13" s="64"/>
      <c r="E13" s="65"/>
      <c r="F13" s="65"/>
      <c r="G13" s="65"/>
      <c r="H13" s="65"/>
      <c r="I13" s="65"/>
      <c r="J13" s="65"/>
      <c r="K13" s="65"/>
      <c r="L13" s="65"/>
      <c r="M13" s="65"/>
      <c r="N13" s="66"/>
      <c r="O13" s="66"/>
      <c r="P13" s="66"/>
      <c r="AU13" s="59"/>
      <c r="AZ13" s="59"/>
      <c r="BA13" s="59"/>
    </row>
    <row r="14" spans="1:53">
      <c r="A14" s="64"/>
      <c r="E14" s="65"/>
      <c r="F14" s="65"/>
      <c r="G14" s="65"/>
      <c r="H14" s="65"/>
      <c r="I14" s="65"/>
      <c r="J14" s="65"/>
      <c r="K14" s="65"/>
      <c r="L14" s="65"/>
      <c r="M14" s="65"/>
      <c r="N14" s="66"/>
      <c r="O14" s="66"/>
      <c r="P14" s="66"/>
      <c r="AU14" s="59"/>
      <c r="AZ14" s="59"/>
      <c r="BA14" s="59"/>
    </row>
    <row r="15" spans="1:53">
      <c r="A15" s="64"/>
      <c r="E15" s="65"/>
      <c r="F15" s="65"/>
      <c r="G15" s="65"/>
      <c r="H15" s="65"/>
      <c r="I15" s="65"/>
      <c r="J15" s="65"/>
      <c r="K15" s="65"/>
      <c r="L15" s="65"/>
      <c r="M15" s="65"/>
      <c r="N15" s="66"/>
      <c r="O15" s="66"/>
      <c r="P15" s="66"/>
      <c r="AU15" s="59"/>
      <c r="AZ15" s="59"/>
      <c r="BA15" s="59"/>
    </row>
    <row r="16" spans="1:53">
      <c r="A16" s="64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6"/>
      <c r="P16" s="66"/>
      <c r="AU16" s="59"/>
      <c r="AZ16" s="59"/>
      <c r="BA16" s="59"/>
    </row>
    <row r="17" spans="1:53">
      <c r="A17" s="64"/>
      <c r="E17" s="65"/>
      <c r="F17" s="65"/>
      <c r="G17" s="65"/>
      <c r="H17" s="65"/>
      <c r="I17" s="65"/>
      <c r="J17" s="65"/>
      <c r="K17" s="65"/>
      <c r="L17" s="65"/>
      <c r="M17" s="65"/>
      <c r="N17" s="66"/>
      <c r="O17" s="66"/>
      <c r="P17" s="66"/>
      <c r="AU17" s="59"/>
      <c r="AZ17" s="59"/>
      <c r="BA17" s="59"/>
    </row>
    <row r="18" spans="1:53">
      <c r="A18" s="64"/>
      <c r="E18" s="65"/>
      <c r="F18" s="65"/>
      <c r="G18" s="65"/>
      <c r="H18" s="65"/>
      <c r="I18" s="65"/>
      <c r="J18" s="65"/>
      <c r="K18" s="65"/>
      <c r="L18" s="65"/>
      <c r="M18" s="65"/>
      <c r="N18" s="66"/>
      <c r="O18" s="66"/>
      <c r="P18" s="66"/>
      <c r="AU18" s="59"/>
      <c r="AZ18" s="59"/>
      <c r="BA18" s="59"/>
    </row>
    <row r="19" spans="1:53">
      <c r="A19" s="64"/>
      <c r="E19" s="65"/>
      <c r="F19" s="65"/>
      <c r="G19" s="65"/>
      <c r="H19" s="65"/>
      <c r="I19" s="65"/>
      <c r="J19" s="65"/>
      <c r="K19" s="65"/>
      <c r="L19" s="65"/>
      <c r="M19" s="65"/>
      <c r="N19" s="66"/>
      <c r="O19" s="66"/>
      <c r="P19" s="66"/>
      <c r="AU19" s="59"/>
      <c r="AZ19" s="59"/>
      <c r="BA19" s="59"/>
    </row>
    <row r="20" spans="1:53">
      <c r="A20" s="64"/>
      <c r="E20" s="65"/>
      <c r="F20" s="65"/>
      <c r="G20" s="65"/>
      <c r="H20" s="65"/>
      <c r="I20" s="65"/>
      <c r="J20" s="65"/>
      <c r="K20" s="65"/>
      <c r="L20" s="65"/>
      <c r="M20" s="65"/>
      <c r="N20" s="66"/>
      <c r="O20" s="66"/>
      <c r="P20" s="66"/>
      <c r="AU20" s="59"/>
      <c r="AZ20" s="59"/>
      <c r="BA20" s="59"/>
    </row>
    <row r="21" spans="1:53">
      <c r="A21" s="64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66"/>
      <c r="P21" s="66"/>
      <c r="AU21" s="59"/>
      <c r="AZ21" s="59"/>
      <c r="BA21" s="59"/>
    </row>
    <row r="22" spans="1:53">
      <c r="A22" s="64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66"/>
      <c r="P22" s="66"/>
      <c r="AU22" s="59"/>
      <c r="AZ22" s="59"/>
      <c r="BA22" s="59"/>
    </row>
    <row r="23" spans="1:53">
      <c r="A23" s="64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66"/>
      <c r="P23" s="66"/>
      <c r="AU23" s="59"/>
      <c r="AZ23" s="59"/>
      <c r="BA23" s="59"/>
    </row>
    <row r="24" spans="1:53">
      <c r="A24" s="64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66"/>
      <c r="P24" s="66"/>
      <c r="AZ24" s="59"/>
      <c r="BA24" s="59"/>
    </row>
    <row r="25" spans="1:53">
      <c r="A25" s="64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66"/>
      <c r="P25" s="66"/>
      <c r="AZ25" s="59"/>
      <c r="BA25" s="59"/>
    </row>
    <row r="26" spans="1:53">
      <c r="A26" s="64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66"/>
      <c r="P26" s="66"/>
      <c r="AZ26" s="59"/>
      <c r="BA26" s="59"/>
    </row>
    <row r="27" spans="1:53">
      <c r="A27" s="64"/>
      <c r="E27" s="65"/>
      <c r="F27" s="65"/>
      <c r="G27" s="65"/>
      <c r="H27" s="65"/>
      <c r="I27" s="65"/>
      <c r="J27" s="65"/>
      <c r="K27" s="65"/>
      <c r="L27" s="65"/>
      <c r="M27" s="65"/>
      <c r="N27" s="66"/>
      <c r="O27" s="66"/>
      <c r="P27" s="66"/>
      <c r="AZ27" s="59"/>
      <c r="BA27" s="59"/>
    </row>
    <row r="28" spans="1:53">
      <c r="A28" s="64"/>
      <c r="E28" s="65"/>
      <c r="F28" s="65"/>
      <c r="G28" s="65"/>
      <c r="H28" s="65"/>
      <c r="I28" s="65"/>
      <c r="J28" s="65"/>
      <c r="K28" s="65"/>
      <c r="L28" s="65"/>
      <c r="M28" s="65"/>
      <c r="N28" s="66"/>
      <c r="O28" s="66"/>
      <c r="P28" s="66"/>
      <c r="AZ28" s="59"/>
      <c r="BA28" s="59"/>
    </row>
    <row r="29" spans="1:53">
      <c r="A29" s="64"/>
      <c r="E29" s="65"/>
      <c r="F29" s="65"/>
      <c r="G29" s="65"/>
      <c r="H29" s="65"/>
      <c r="I29" s="65"/>
      <c r="J29" s="65"/>
      <c r="K29" s="65"/>
      <c r="L29" s="65"/>
      <c r="M29" s="65"/>
      <c r="N29" s="66"/>
      <c r="O29" s="66"/>
      <c r="P29" s="66"/>
      <c r="AZ29" s="59"/>
      <c r="BA29" s="59"/>
    </row>
    <row r="30" spans="1:53">
      <c r="A30" s="64"/>
      <c r="E30" s="65"/>
      <c r="F30" s="65"/>
      <c r="G30" s="65"/>
      <c r="H30" s="65"/>
      <c r="I30" s="65"/>
      <c r="J30" s="65"/>
      <c r="K30" s="65"/>
      <c r="L30" s="65"/>
      <c r="M30" s="65"/>
      <c r="N30" s="66"/>
      <c r="O30" s="66"/>
      <c r="P30" s="66"/>
    </row>
    <row r="31" spans="1:53">
      <c r="A31" s="64"/>
      <c r="E31" s="65"/>
      <c r="F31" s="65"/>
      <c r="G31" s="65"/>
      <c r="H31" s="65"/>
      <c r="I31" s="65"/>
      <c r="J31" s="65"/>
      <c r="K31" s="65"/>
      <c r="L31" s="65"/>
      <c r="M31" s="65"/>
      <c r="N31" s="66"/>
      <c r="O31" s="66"/>
      <c r="P31" s="66"/>
    </row>
    <row r="32" spans="1:53">
      <c r="A32" s="64"/>
      <c r="E32" s="65"/>
      <c r="F32" s="65"/>
      <c r="G32" s="65"/>
      <c r="H32" s="65"/>
      <c r="I32" s="65"/>
      <c r="J32" s="65"/>
      <c r="K32" s="65"/>
      <c r="L32" s="65"/>
      <c r="M32" s="65"/>
      <c r="N32" s="66"/>
      <c r="O32" s="66"/>
      <c r="P32" s="66"/>
    </row>
    <row r="33" spans="1:52">
      <c r="A33" s="64"/>
      <c r="E33" s="65"/>
      <c r="F33" s="65"/>
      <c r="G33" s="65"/>
      <c r="H33" s="65"/>
      <c r="I33" s="65"/>
      <c r="J33" s="65"/>
      <c r="K33" s="65"/>
      <c r="L33" s="65"/>
      <c r="M33" s="65"/>
      <c r="N33" s="66"/>
      <c r="O33" s="66"/>
      <c r="P33" s="66"/>
    </row>
    <row r="34" spans="1:52">
      <c r="A34" s="64"/>
      <c r="E34" s="65"/>
      <c r="F34" s="65"/>
      <c r="G34" s="65"/>
      <c r="H34" s="65"/>
      <c r="I34" s="65"/>
      <c r="J34" s="65"/>
      <c r="K34" s="65"/>
      <c r="L34" s="65"/>
      <c r="M34" s="65"/>
      <c r="N34" s="66"/>
      <c r="O34" s="66"/>
      <c r="P34" s="66"/>
    </row>
    <row r="35" spans="1:52">
      <c r="A35" s="64"/>
      <c r="E35" s="65"/>
      <c r="F35" s="65"/>
      <c r="G35" s="65"/>
      <c r="H35" s="65"/>
      <c r="I35" s="65"/>
      <c r="J35" s="65"/>
      <c r="K35" s="65"/>
      <c r="L35" s="65"/>
      <c r="M35" s="65"/>
      <c r="N35" s="66"/>
      <c r="O35" s="66"/>
      <c r="P35" s="66"/>
    </row>
    <row r="36" spans="1:52" s="45" customFormat="1" ht="62.25">
      <c r="A36" s="43" t="s">
        <v>19</v>
      </c>
      <c r="B36" s="158" t="s">
        <v>9</v>
      </c>
      <c r="C36" s="159"/>
      <c r="D36" s="160"/>
      <c r="E36" s="158" t="s">
        <v>35</v>
      </c>
      <c r="F36" s="159"/>
      <c r="G36" s="160"/>
      <c r="H36" s="158" t="s">
        <v>12</v>
      </c>
      <c r="I36" s="159"/>
      <c r="J36" s="160"/>
      <c r="K36" s="158" t="s">
        <v>8</v>
      </c>
      <c r="L36" s="159"/>
      <c r="M36" s="160"/>
      <c r="N36" s="158" t="s">
        <v>11</v>
      </c>
      <c r="O36" s="159"/>
      <c r="P36" s="160"/>
      <c r="Q36" s="158" t="s">
        <v>5</v>
      </c>
      <c r="R36" s="159"/>
      <c r="S36" s="160"/>
      <c r="T36" s="158" t="s">
        <v>13</v>
      </c>
      <c r="U36" s="159"/>
      <c r="V36" s="160"/>
      <c r="W36" s="158" t="s">
        <v>15</v>
      </c>
      <c r="X36" s="159"/>
      <c r="Y36" s="160"/>
      <c r="Z36" s="158" t="s">
        <v>14</v>
      </c>
      <c r="AA36" s="159"/>
      <c r="AB36" s="160"/>
      <c r="AC36" s="158" t="s">
        <v>0</v>
      </c>
      <c r="AD36" s="159"/>
      <c r="AE36" s="160"/>
      <c r="AF36" s="158" t="s">
        <v>36</v>
      </c>
      <c r="AG36" s="159"/>
      <c r="AH36" s="160"/>
      <c r="AI36" s="158" t="s">
        <v>21</v>
      </c>
      <c r="AJ36" s="159"/>
      <c r="AK36" s="160"/>
      <c r="AL36" s="158"/>
      <c r="AM36" s="159"/>
      <c r="AN36" s="160"/>
      <c r="AO36" s="158"/>
      <c r="AP36" s="159"/>
      <c r="AQ36" s="160"/>
      <c r="AR36" s="158"/>
      <c r="AS36" s="159"/>
      <c r="AT36" s="160"/>
    </row>
    <row r="37" spans="1:52" s="45" customFormat="1" ht="57.75" customHeight="1">
      <c r="A37" s="43"/>
      <c r="B37" s="44" t="s">
        <v>33</v>
      </c>
      <c r="C37" s="46" t="s">
        <v>34</v>
      </c>
      <c r="D37" s="46" t="s">
        <v>208</v>
      </c>
      <c r="E37" s="44" t="s">
        <v>33</v>
      </c>
      <c r="F37" s="46" t="s">
        <v>34</v>
      </c>
      <c r="G37" s="46" t="s">
        <v>208</v>
      </c>
      <c r="H37" s="44" t="s">
        <v>33</v>
      </c>
      <c r="I37" s="46" t="s">
        <v>34</v>
      </c>
      <c r="J37" s="46" t="s">
        <v>208</v>
      </c>
      <c r="K37" s="44" t="s">
        <v>33</v>
      </c>
      <c r="L37" s="46" t="s">
        <v>34</v>
      </c>
      <c r="M37" s="46" t="s">
        <v>208</v>
      </c>
      <c r="N37" s="44" t="s">
        <v>33</v>
      </c>
      <c r="O37" s="46" t="s">
        <v>34</v>
      </c>
      <c r="P37" s="46" t="s">
        <v>208</v>
      </c>
      <c r="Q37" s="44" t="s">
        <v>33</v>
      </c>
      <c r="R37" s="46" t="s">
        <v>34</v>
      </c>
      <c r="S37" s="46" t="s">
        <v>208</v>
      </c>
      <c r="T37" s="44" t="s">
        <v>33</v>
      </c>
      <c r="U37" s="46" t="s">
        <v>34</v>
      </c>
      <c r="V37" s="46" t="s">
        <v>208</v>
      </c>
      <c r="W37" s="44" t="s">
        <v>33</v>
      </c>
      <c r="X37" s="46" t="s">
        <v>34</v>
      </c>
      <c r="Y37" s="46" t="s">
        <v>208</v>
      </c>
      <c r="Z37" s="44" t="s">
        <v>33</v>
      </c>
      <c r="AA37" s="46" t="s">
        <v>34</v>
      </c>
      <c r="AB37" s="46" t="s">
        <v>208</v>
      </c>
      <c r="AC37" s="44" t="s">
        <v>33</v>
      </c>
      <c r="AD37" s="46" t="s">
        <v>34</v>
      </c>
      <c r="AE37" s="46" t="s">
        <v>208</v>
      </c>
      <c r="AF37" s="44" t="s">
        <v>33</v>
      </c>
      <c r="AG37" s="46" t="s">
        <v>34</v>
      </c>
      <c r="AH37" s="46" t="s">
        <v>208</v>
      </c>
      <c r="AI37" s="44" t="s">
        <v>33</v>
      </c>
      <c r="AJ37" s="46" t="s">
        <v>34</v>
      </c>
      <c r="AK37" s="46" t="s">
        <v>208</v>
      </c>
      <c r="AL37" s="44" t="s">
        <v>33</v>
      </c>
      <c r="AM37" s="46" t="s">
        <v>34</v>
      </c>
      <c r="AN37" s="46" t="s">
        <v>208</v>
      </c>
      <c r="AO37" s="44" t="s">
        <v>33</v>
      </c>
      <c r="AP37" s="46" t="s">
        <v>34</v>
      </c>
      <c r="AQ37" s="46" t="s">
        <v>208</v>
      </c>
      <c r="AR37" s="44" t="s">
        <v>33</v>
      </c>
      <c r="AS37" s="46" t="s">
        <v>34</v>
      </c>
      <c r="AT37" s="46" t="s">
        <v>211</v>
      </c>
    </row>
    <row r="38" spans="1:52">
      <c r="A38" s="59">
        <v>-5</v>
      </c>
      <c r="B38" s="97"/>
      <c r="C38" s="97"/>
      <c r="D38" s="97"/>
      <c r="E38" s="97"/>
      <c r="F38" s="97"/>
      <c r="G38" s="97"/>
      <c r="H38" s="97"/>
      <c r="I38" s="97"/>
      <c r="J38" s="97"/>
      <c r="K38" s="97">
        <v>31.727035175877809</v>
      </c>
      <c r="L38" s="97">
        <v>20.080402010049244</v>
      </c>
      <c r="M38" s="97">
        <v>9.2369849246226536</v>
      </c>
      <c r="N38" s="97"/>
      <c r="O38" s="97"/>
      <c r="P38" s="97"/>
      <c r="Q38" s="39"/>
      <c r="R38" s="39"/>
      <c r="S38" s="39"/>
      <c r="T38" s="97"/>
      <c r="U38" s="97"/>
      <c r="V38" s="97"/>
      <c r="W38" s="98"/>
      <c r="X38" s="98"/>
      <c r="Y38" s="98"/>
      <c r="Z38" s="98"/>
      <c r="AA38" s="98"/>
      <c r="AB38" s="98"/>
      <c r="AC38" s="98"/>
      <c r="AD38" s="98"/>
      <c r="AE38" s="98"/>
      <c r="AF38" s="97"/>
      <c r="AG38" s="97"/>
      <c r="AH38" s="97"/>
      <c r="AI38" s="39"/>
      <c r="AJ38" s="98"/>
      <c r="AK38" s="98"/>
      <c r="AL38" s="98"/>
      <c r="AM38" s="98"/>
      <c r="AN38" s="98"/>
      <c r="AO38" s="97"/>
      <c r="AP38" s="97"/>
      <c r="AQ38" s="97"/>
      <c r="AR38" s="98"/>
      <c r="AS38" s="98"/>
      <c r="AT38" s="98"/>
      <c r="AW38" s="59"/>
      <c r="AX38" s="59"/>
      <c r="AY38" s="59"/>
      <c r="AZ38" s="79"/>
    </row>
    <row r="39" spans="1:52">
      <c r="A39" s="59">
        <f>A38+1</f>
        <v>-4</v>
      </c>
      <c r="B39" s="97"/>
      <c r="C39" s="97"/>
      <c r="D39" s="97"/>
      <c r="E39" s="97"/>
      <c r="F39" s="97"/>
      <c r="G39" s="97"/>
      <c r="H39" s="97"/>
      <c r="I39" s="97"/>
      <c r="J39" s="97"/>
      <c r="K39" s="97">
        <v>62.650854271353644</v>
      </c>
      <c r="L39" s="97">
        <v>40.160804020098489</v>
      </c>
      <c r="M39" s="97">
        <v>18.473969849245307</v>
      </c>
      <c r="N39" s="97"/>
      <c r="O39" s="97"/>
      <c r="P39" s="97"/>
      <c r="Q39" s="39"/>
      <c r="R39" s="39"/>
      <c r="S39" s="39"/>
      <c r="T39" s="97"/>
      <c r="U39" s="97"/>
      <c r="V39" s="97"/>
      <c r="W39" s="98"/>
      <c r="X39" s="98"/>
      <c r="Y39" s="98"/>
      <c r="Z39" s="98"/>
      <c r="AA39" s="98"/>
      <c r="AB39" s="98"/>
      <c r="AC39" s="98"/>
      <c r="AD39" s="98"/>
      <c r="AE39" s="98"/>
      <c r="AF39" s="97"/>
      <c r="AG39" s="97"/>
      <c r="AH39" s="97"/>
      <c r="AI39" s="39"/>
      <c r="AJ39" s="98"/>
      <c r="AK39" s="98"/>
      <c r="AL39" s="98"/>
      <c r="AM39" s="98"/>
      <c r="AN39" s="98"/>
      <c r="AO39" s="97"/>
      <c r="AP39" s="98"/>
      <c r="AQ39" s="98"/>
      <c r="AR39" s="98"/>
      <c r="AS39" s="98"/>
      <c r="AT39" s="98"/>
      <c r="AW39" s="59"/>
      <c r="AX39" s="59"/>
      <c r="AY39" s="59"/>
      <c r="AZ39" s="79"/>
    </row>
    <row r="40" spans="1:52">
      <c r="A40" s="59">
        <f t="shared" ref="A40:A67" si="0">A39+1</f>
        <v>-3</v>
      </c>
      <c r="B40" s="97"/>
      <c r="C40" s="97"/>
      <c r="D40" s="97"/>
      <c r="E40" s="97"/>
      <c r="F40" s="97"/>
      <c r="G40" s="97"/>
      <c r="H40" s="97"/>
      <c r="I40" s="97"/>
      <c r="J40" s="97"/>
      <c r="K40" s="97">
        <v>636.14713567836009</v>
      </c>
      <c r="L40" s="97">
        <v>560.24321608037383</v>
      </c>
      <c r="M40" s="97">
        <v>432.53185929646077</v>
      </c>
      <c r="N40" s="97"/>
      <c r="O40" s="97"/>
      <c r="P40" s="97"/>
      <c r="Q40" s="39"/>
      <c r="R40" s="39"/>
      <c r="S40" s="39"/>
      <c r="T40" s="97"/>
      <c r="U40" s="97"/>
      <c r="V40" s="97"/>
      <c r="W40" s="98"/>
      <c r="X40" s="98"/>
      <c r="Y40" s="98"/>
      <c r="Z40" s="98"/>
      <c r="AA40" s="98"/>
      <c r="AB40" s="98"/>
      <c r="AC40" s="98"/>
      <c r="AD40" s="98"/>
      <c r="AE40" s="98"/>
      <c r="AF40" s="97"/>
      <c r="AG40" s="97"/>
      <c r="AH40" s="97"/>
      <c r="AI40" s="39"/>
      <c r="AJ40" s="98"/>
      <c r="AK40" s="98"/>
      <c r="AL40" s="98"/>
      <c r="AM40" s="98"/>
      <c r="AN40" s="98"/>
      <c r="AO40" s="97"/>
      <c r="AP40" s="98"/>
      <c r="AQ40" s="98"/>
      <c r="AR40" s="98"/>
      <c r="AS40" s="98"/>
      <c r="AT40" s="98"/>
      <c r="AW40" s="59"/>
      <c r="AX40" s="59"/>
      <c r="AY40" s="59"/>
      <c r="AZ40" s="79"/>
    </row>
    <row r="41" spans="1:52">
      <c r="A41" s="59">
        <f t="shared" si="0"/>
        <v>-2</v>
      </c>
      <c r="B41" s="97"/>
      <c r="C41" s="97"/>
      <c r="D41" s="97"/>
      <c r="E41" s="97"/>
      <c r="F41" s="97"/>
      <c r="G41" s="97"/>
      <c r="H41" s="97"/>
      <c r="I41" s="97"/>
      <c r="J41" s="97"/>
      <c r="K41" s="97">
        <v>1209.6434170853665</v>
      </c>
      <c r="L41" s="97">
        <v>1080.3256281406493</v>
      </c>
      <c r="M41" s="97">
        <v>846.58974874367618</v>
      </c>
      <c r="N41" s="97"/>
      <c r="O41" s="97"/>
      <c r="P41" s="97"/>
      <c r="Q41" s="39"/>
      <c r="R41" s="39"/>
      <c r="S41" s="39"/>
      <c r="T41" s="97"/>
      <c r="U41" s="97"/>
      <c r="V41" s="97"/>
      <c r="W41" s="98"/>
      <c r="X41" s="98"/>
      <c r="Y41" s="98"/>
      <c r="Z41" s="98"/>
      <c r="AA41" s="98"/>
      <c r="AB41" s="98"/>
      <c r="AC41" s="98"/>
      <c r="AD41" s="98"/>
      <c r="AE41" s="98"/>
      <c r="AF41" s="97"/>
      <c r="AG41" s="97"/>
      <c r="AH41" s="97"/>
      <c r="AI41" s="39"/>
      <c r="AJ41" s="98"/>
      <c r="AK41" s="98"/>
      <c r="AL41" s="98"/>
      <c r="AM41" s="98"/>
      <c r="AN41" s="98"/>
      <c r="AO41" s="97"/>
      <c r="AP41" s="98"/>
      <c r="AQ41" s="98"/>
      <c r="AR41" s="98"/>
      <c r="AS41" s="98"/>
      <c r="AT41" s="98"/>
      <c r="AW41" s="59"/>
      <c r="AX41" s="59"/>
      <c r="AY41" s="59"/>
      <c r="AZ41" s="79"/>
    </row>
    <row r="42" spans="1:52">
      <c r="A42" s="59">
        <f t="shared" si="0"/>
        <v>-1</v>
      </c>
      <c r="B42" s="97"/>
      <c r="C42" s="97"/>
      <c r="D42" s="97"/>
      <c r="E42" s="97"/>
      <c r="F42" s="97"/>
      <c r="G42" s="97"/>
      <c r="H42" s="97"/>
      <c r="I42" s="97"/>
      <c r="J42" s="97"/>
      <c r="K42" s="97">
        <v>2358.2424120601836</v>
      </c>
      <c r="L42" s="97">
        <v>2210.4506532662208</v>
      </c>
      <c r="M42" s="97">
        <v>1988.3614070350764</v>
      </c>
      <c r="N42" s="97"/>
      <c r="O42" s="97"/>
      <c r="P42" s="97"/>
      <c r="Q42" s="39"/>
      <c r="R42" s="39"/>
      <c r="S42" s="39"/>
      <c r="T42" s="97"/>
      <c r="U42" s="97"/>
      <c r="V42" s="97"/>
      <c r="W42" s="98"/>
      <c r="X42" s="98"/>
      <c r="Y42" s="98"/>
      <c r="Z42" s="98"/>
      <c r="AA42" s="98"/>
      <c r="AB42" s="98"/>
      <c r="AC42" s="98"/>
      <c r="AD42" s="98"/>
      <c r="AE42" s="98"/>
      <c r="AF42" s="97"/>
      <c r="AG42" s="97"/>
      <c r="AH42" s="97"/>
      <c r="AI42" s="39"/>
      <c r="AJ42" s="98"/>
      <c r="AK42" s="98"/>
      <c r="AL42" s="98"/>
      <c r="AM42" s="98"/>
      <c r="AN42" s="98"/>
      <c r="AO42" s="97"/>
      <c r="AP42" s="98"/>
      <c r="AQ42" s="98"/>
      <c r="AR42" s="98"/>
      <c r="AS42" s="98"/>
      <c r="AT42" s="98"/>
      <c r="AW42" s="59"/>
      <c r="AX42" s="59"/>
      <c r="AY42" s="59"/>
      <c r="AZ42" s="79"/>
    </row>
    <row r="43" spans="1:52">
      <c r="A43" s="59">
        <f t="shared" si="0"/>
        <v>0</v>
      </c>
      <c r="B43" s="97"/>
      <c r="C43" s="97"/>
      <c r="D43" s="97"/>
      <c r="E43" s="97"/>
      <c r="F43" s="97"/>
      <c r="G43" s="97"/>
      <c r="H43" s="97"/>
      <c r="I43" s="97"/>
      <c r="J43" s="97"/>
      <c r="K43" s="97">
        <v>3506.841407035</v>
      </c>
      <c r="L43" s="97">
        <v>3340.5756783917923</v>
      </c>
      <c r="M43" s="97">
        <v>3130.1330653264763</v>
      </c>
      <c r="N43" s="97"/>
      <c r="O43" s="97"/>
      <c r="P43" s="97"/>
      <c r="Q43" s="39"/>
      <c r="R43" s="39"/>
      <c r="S43" s="39"/>
      <c r="T43" s="97"/>
      <c r="U43" s="97"/>
      <c r="V43" s="97"/>
      <c r="W43" s="98"/>
      <c r="X43" s="98"/>
      <c r="Y43" s="98"/>
      <c r="Z43" s="98"/>
      <c r="AA43" s="98"/>
      <c r="AB43" s="98"/>
      <c r="AC43" s="98"/>
      <c r="AD43" s="98"/>
      <c r="AE43" s="98"/>
      <c r="AF43" s="97"/>
      <c r="AG43" s="97"/>
      <c r="AH43" s="97"/>
      <c r="AI43" s="39"/>
      <c r="AJ43" s="98"/>
      <c r="AK43" s="98"/>
      <c r="AL43" s="98"/>
      <c r="AM43" s="98"/>
      <c r="AN43" s="98"/>
      <c r="AO43" s="97"/>
      <c r="AP43" s="98"/>
      <c r="AQ43" s="98"/>
      <c r="AR43" s="98"/>
      <c r="AS43" s="98"/>
      <c r="AT43" s="98"/>
      <c r="AW43" s="59"/>
      <c r="AX43" s="59"/>
      <c r="AY43" s="59"/>
      <c r="AZ43" s="79"/>
    </row>
    <row r="44" spans="1:52">
      <c r="A44" s="59">
        <f t="shared" si="0"/>
        <v>1</v>
      </c>
      <c r="B44" s="97"/>
      <c r="C44" s="97"/>
      <c r="D44" s="97"/>
      <c r="E44" s="97"/>
      <c r="F44" s="97"/>
      <c r="G44" s="97"/>
      <c r="H44" s="97"/>
      <c r="I44" s="97"/>
      <c r="J44" s="97"/>
      <c r="K44" s="97">
        <v>4285.5593969847105</v>
      </c>
      <c r="L44" s="97">
        <v>4155.839999999791</v>
      </c>
      <c r="M44" s="97">
        <v>3985.1565829143733</v>
      </c>
      <c r="N44" s="97"/>
      <c r="O44" s="97"/>
      <c r="P44" s="97"/>
      <c r="Q44" s="39"/>
      <c r="R44" s="39"/>
      <c r="S44" s="39"/>
      <c r="T44" s="97"/>
      <c r="U44" s="97"/>
      <c r="V44" s="97"/>
      <c r="W44" s="98"/>
      <c r="X44" s="98"/>
      <c r="Y44" s="98"/>
      <c r="Z44" s="98"/>
      <c r="AA44" s="98"/>
      <c r="AB44" s="98"/>
      <c r="AC44" s="98"/>
      <c r="AD44" s="98"/>
      <c r="AE44" s="98"/>
      <c r="AF44" s="97"/>
      <c r="AG44" s="97"/>
      <c r="AH44" s="97"/>
      <c r="AI44" s="39"/>
      <c r="AJ44" s="98"/>
      <c r="AK44" s="98"/>
      <c r="AL44" s="98"/>
      <c r="AM44" s="98"/>
      <c r="AN44" s="98"/>
      <c r="AO44" s="97"/>
      <c r="AP44" s="98"/>
      <c r="AQ44" s="98"/>
      <c r="AR44" s="98"/>
      <c r="AS44" s="98"/>
      <c r="AT44" s="98"/>
      <c r="AW44" s="59"/>
      <c r="AX44" s="59"/>
      <c r="AY44" s="59"/>
      <c r="AZ44" s="79"/>
    </row>
    <row r="45" spans="1:52">
      <c r="A45" s="59">
        <f t="shared" si="0"/>
        <v>2</v>
      </c>
      <c r="B45" s="97"/>
      <c r="C45" s="97"/>
      <c r="D45" s="97"/>
      <c r="E45" s="97"/>
      <c r="F45" s="97"/>
      <c r="G45" s="97"/>
      <c r="H45" s="97"/>
      <c r="I45" s="97"/>
      <c r="J45" s="97"/>
      <c r="K45" s="97">
        <v>5064.2773869344201</v>
      </c>
      <c r="L45" s="97">
        <v>4971.1043216077906</v>
      </c>
      <c r="M45" s="97">
        <v>4840.1801005022699</v>
      </c>
      <c r="N45" s="97"/>
      <c r="O45" s="97"/>
      <c r="P45" s="97"/>
      <c r="Q45" s="39"/>
      <c r="R45" s="39"/>
      <c r="S45" s="39"/>
      <c r="T45" s="97"/>
      <c r="U45" s="97"/>
      <c r="V45" s="97"/>
      <c r="W45" s="98"/>
      <c r="X45" s="98"/>
      <c r="Y45" s="98"/>
      <c r="Z45" s="98"/>
      <c r="AA45" s="98"/>
      <c r="AB45" s="98"/>
      <c r="AC45" s="98"/>
      <c r="AD45" s="98"/>
      <c r="AE45" s="98"/>
      <c r="AF45" s="97"/>
      <c r="AG45" s="97"/>
      <c r="AH45" s="97"/>
      <c r="AI45" s="39"/>
      <c r="AJ45" s="98"/>
      <c r="AK45" s="98"/>
      <c r="AL45" s="98"/>
      <c r="AM45" s="98"/>
      <c r="AN45" s="98"/>
      <c r="AO45" s="97"/>
      <c r="AP45" s="98"/>
      <c r="AQ45" s="98"/>
      <c r="AR45" s="98"/>
      <c r="AS45" s="98"/>
      <c r="AT45" s="98"/>
      <c r="AW45" s="59"/>
      <c r="AX45" s="59"/>
      <c r="AY45" s="59"/>
      <c r="AZ45" s="79"/>
    </row>
    <row r="46" spans="1:52">
      <c r="A46" s="59">
        <f t="shared" si="0"/>
        <v>3</v>
      </c>
      <c r="B46" s="97"/>
      <c r="C46" s="97"/>
      <c r="D46" s="97"/>
      <c r="E46" s="97"/>
      <c r="F46" s="97"/>
      <c r="G46" s="97"/>
      <c r="H46" s="97"/>
      <c r="I46" s="97"/>
      <c r="J46" s="97"/>
      <c r="K46" s="97">
        <v>5742.1917587936823</v>
      </c>
      <c r="L46" s="97">
        <v>5659.4605025122792</v>
      </c>
      <c r="M46" s="97">
        <v>5541.7893467333915</v>
      </c>
      <c r="N46" s="97"/>
      <c r="O46" s="97"/>
      <c r="P46" s="97"/>
      <c r="Q46" s="39"/>
      <c r="R46" s="39"/>
      <c r="S46" s="39"/>
      <c r="T46" s="97"/>
      <c r="U46" s="97"/>
      <c r="V46" s="97"/>
      <c r="W46" s="98"/>
      <c r="X46" s="98"/>
      <c r="Y46" s="98"/>
      <c r="Z46" s="98"/>
      <c r="AA46" s="98"/>
      <c r="AB46" s="98"/>
      <c r="AC46" s="98"/>
      <c r="AD46" s="98"/>
      <c r="AE46" s="98"/>
      <c r="AF46" s="97"/>
      <c r="AG46" s="97"/>
      <c r="AH46" s="97"/>
      <c r="AI46" s="39"/>
      <c r="AJ46" s="98"/>
      <c r="AK46" s="98"/>
      <c r="AL46" s="98"/>
      <c r="AM46" s="98"/>
      <c r="AN46" s="98"/>
      <c r="AO46" s="97"/>
      <c r="AP46" s="98"/>
      <c r="AQ46" s="98"/>
      <c r="AR46" s="98"/>
      <c r="AS46" s="98"/>
      <c r="AT46" s="98"/>
      <c r="AW46" s="59"/>
      <c r="AX46" s="59"/>
      <c r="AY46" s="59"/>
      <c r="AZ46" s="79"/>
    </row>
    <row r="47" spans="1:52">
      <c r="A47" s="59">
        <f t="shared" si="0"/>
        <v>4</v>
      </c>
      <c r="B47" s="97"/>
      <c r="C47" s="97"/>
      <c r="D47" s="97"/>
      <c r="E47" s="97"/>
      <c r="F47" s="97"/>
      <c r="G47" s="97"/>
      <c r="H47" s="97"/>
      <c r="I47" s="97"/>
      <c r="J47" s="97"/>
      <c r="K47" s="97">
        <v>6420.1061306529446</v>
      </c>
      <c r="L47" s="97">
        <v>6347.8166834167669</v>
      </c>
      <c r="M47" s="97">
        <v>6243.3985929645114</v>
      </c>
      <c r="N47" s="97"/>
      <c r="O47" s="97"/>
      <c r="P47" s="97"/>
      <c r="Q47" s="39"/>
      <c r="R47" s="39"/>
      <c r="S47" s="39"/>
      <c r="T47" s="97"/>
      <c r="U47" s="97"/>
      <c r="V47" s="97"/>
      <c r="W47" s="98"/>
      <c r="X47" s="98"/>
      <c r="Y47" s="98"/>
      <c r="Z47" s="98"/>
      <c r="AA47" s="98"/>
      <c r="AB47" s="98"/>
      <c r="AC47" s="98"/>
      <c r="AD47" s="98"/>
      <c r="AE47" s="98"/>
      <c r="AF47" s="97"/>
      <c r="AG47" s="97"/>
      <c r="AH47" s="97"/>
      <c r="AI47" s="39"/>
      <c r="AJ47" s="98"/>
      <c r="AK47" s="98"/>
      <c r="AL47" s="98"/>
      <c r="AM47" s="98"/>
      <c r="AN47" s="98"/>
      <c r="AO47" s="97"/>
      <c r="AP47" s="98"/>
      <c r="AQ47" s="98"/>
      <c r="AR47" s="98"/>
      <c r="AS47" s="98"/>
      <c r="AT47" s="98"/>
      <c r="AW47" s="59"/>
      <c r="AX47" s="59"/>
      <c r="AY47" s="59"/>
      <c r="AZ47" s="79"/>
    </row>
    <row r="48" spans="1:52">
      <c r="A48" s="59">
        <f t="shared" si="0"/>
        <v>5</v>
      </c>
      <c r="B48" s="97"/>
      <c r="C48" s="97"/>
      <c r="D48" s="97"/>
      <c r="E48" s="97"/>
      <c r="F48" s="97"/>
      <c r="G48" s="97"/>
      <c r="H48" s="97"/>
      <c r="I48" s="97"/>
      <c r="J48" s="97"/>
      <c r="K48" s="97">
        <v>6944.6062311554306</v>
      </c>
      <c r="L48" s="97">
        <v>6875.9312562810628</v>
      </c>
      <c r="M48" s="97">
        <v>6767.4970854267958</v>
      </c>
      <c r="N48" s="97"/>
      <c r="O48" s="97"/>
      <c r="P48" s="97"/>
      <c r="Q48" s="39"/>
      <c r="R48" s="39"/>
      <c r="S48" s="39"/>
      <c r="T48" s="97"/>
      <c r="U48" s="97"/>
      <c r="V48" s="97"/>
      <c r="W48" s="98"/>
      <c r="X48" s="98"/>
      <c r="Y48" s="98"/>
      <c r="Z48" s="98"/>
      <c r="AA48" s="98"/>
      <c r="AB48" s="98"/>
      <c r="AC48" s="98"/>
      <c r="AD48" s="98"/>
      <c r="AE48" s="98"/>
      <c r="AF48" s="97"/>
      <c r="AG48" s="97"/>
      <c r="AH48" s="97"/>
      <c r="AI48" s="39"/>
      <c r="AJ48" s="98"/>
      <c r="AK48" s="98"/>
      <c r="AL48" s="98"/>
      <c r="AM48" s="98"/>
      <c r="AN48" s="98"/>
      <c r="AO48" s="97"/>
      <c r="AP48" s="98"/>
      <c r="AQ48" s="98"/>
      <c r="AR48" s="98"/>
      <c r="AS48" s="98"/>
      <c r="AT48" s="98"/>
      <c r="AW48" s="59"/>
      <c r="AX48" s="59"/>
      <c r="AY48" s="59"/>
      <c r="AZ48" s="79"/>
    </row>
    <row r="49" spans="1:52">
      <c r="A49" s="59">
        <f t="shared" si="0"/>
        <v>6</v>
      </c>
      <c r="B49" s="97"/>
      <c r="C49" s="97"/>
      <c r="D49" s="97"/>
      <c r="E49" s="97"/>
      <c r="F49" s="97"/>
      <c r="G49" s="97"/>
      <c r="H49" s="97"/>
      <c r="I49" s="97"/>
      <c r="J49" s="97"/>
      <c r="K49" s="97">
        <v>7469.1063316579175</v>
      </c>
      <c r="L49" s="97">
        <v>7404.0458291453579</v>
      </c>
      <c r="M49" s="97">
        <v>7291.5955778890821</v>
      </c>
      <c r="N49" s="97"/>
      <c r="O49" s="97"/>
      <c r="P49" s="97"/>
      <c r="Q49" s="39"/>
      <c r="R49" s="39"/>
      <c r="S49" s="39"/>
      <c r="T49" s="97"/>
      <c r="U49" s="97"/>
      <c r="V49" s="97"/>
      <c r="W49" s="98"/>
      <c r="X49" s="98"/>
      <c r="Y49" s="98"/>
      <c r="Z49" s="98"/>
      <c r="AA49" s="98"/>
      <c r="AB49" s="98"/>
      <c r="AC49" s="98"/>
      <c r="AD49" s="98"/>
      <c r="AE49" s="98"/>
      <c r="AF49" s="97"/>
      <c r="AG49" s="97"/>
      <c r="AH49" s="97"/>
      <c r="AI49" s="39"/>
      <c r="AJ49" s="98"/>
      <c r="AK49" s="98"/>
      <c r="AL49" s="98"/>
      <c r="AM49" s="98"/>
      <c r="AN49" s="98"/>
      <c r="AO49" s="97"/>
      <c r="AP49" s="98"/>
      <c r="AQ49" s="98"/>
      <c r="AR49" s="98"/>
      <c r="AS49" s="98"/>
      <c r="AT49" s="98"/>
      <c r="AW49" s="59"/>
      <c r="AX49" s="59"/>
      <c r="AY49" s="59"/>
      <c r="AZ49" s="79"/>
    </row>
    <row r="50" spans="1:52">
      <c r="A50" s="59">
        <f t="shared" si="0"/>
        <v>7</v>
      </c>
      <c r="B50" s="97"/>
      <c r="C50" s="97"/>
      <c r="D50" s="97"/>
      <c r="E50" s="97"/>
      <c r="F50" s="97"/>
      <c r="G50" s="97"/>
      <c r="H50" s="97"/>
      <c r="I50" s="97"/>
      <c r="J50" s="97"/>
      <c r="K50" s="97">
        <v>8218.1053266327544</v>
      </c>
      <c r="L50" s="97">
        <v>8125.7354773865291</v>
      </c>
      <c r="M50" s="97">
        <v>7987.1807035171878</v>
      </c>
      <c r="N50" s="97"/>
      <c r="O50" s="97"/>
      <c r="P50" s="97"/>
      <c r="Q50" s="39"/>
      <c r="R50" s="39"/>
      <c r="S50" s="39"/>
      <c r="T50" s="97"/>
      <c r="U50" s="97"/>
      <c r="V50" s="97"/>
      <c r="W50" s="98"/>
      <c r="X50" s="98"/>
      <c r="Y50" s="98"/>
      <c r="Z50" s="98"/>
      <c r="AA50" s="98"/>
      <c r="AB50" s="98"/>
      <c r="AC50" s="98"/>
      <c r="AD50" s="98"/>
      <c r="AE50" s="98"/>
      <c r="AF50" s="97"/>
      <c r="AG50" s="97"/>
      <c r="AH50" s="97"/>
      <c r="AI50" s="39"/>
      <c r="AJ50" s="98"/>
      <c r="AK50" s="98"/>
      <c r="AL50" s="98"/>
      <c r="AM50" s="98"/>
      <c r="AN50" s="98"/>
      <c r="AO50" s="97"/>
      <c r="AP50" s="98"/>
      <c r="AQ50" s="98"/>
      <c r="AR50" s="98"/>
      <c r="AS50" s="98"/>
      <c r="AT50" s="98"/>
      <c r="AW50" s="59"/>
      <c r="AX50" s="59"/>
      <c r="AY50" s="59"/>
      <c r="AZ50" s="79"/>
    </row>
    <row r="51" spans="1:52">
      <c r="A51" s="59">
        <f t="shared" si="0"/>
        <v>8</v>
      </c>
      <c r="B51" s="97"/>
      <c r="C51" s="97"/>
      <c r="D51" s="97"/>
      <c r="E51" s="97"/>
      <c r="F51" s="97"/>
      <c r="G51" s="97"/>
      <c r="H51" s="97"/>
      <c r="I51" s="97"/>
      <c r="J51" s="97"/>
      <c r="K51" s="97">
        <v>8967.1043216075923</v>
      </c>
      <c r="L51" s="97">
        <v>8847.4251256276984</v>
      </c>
      <c r="M51" s="97">
        <v>8682.7658291452935</v>
      </c>
      <c r="N51" s="97"/>
      <c r="O51" s="97"/>
      <c r="P51" s="97"/>
      <c r="Q51" s="39"/>
      <c r="R51" s="39"/>
      <c r="S51" s="39"/>
      <c r="T51" s="97"/>
      <c r="U51" s="97"/>
      <c r="V51" s="97"/>
      <c r="W51" s="98"/>
      <c r="X51" s="98"/>
      <c r="Y51" s="98"/>
      <c r="Z51" s="98"/>
      <c r="AA51" s="98"/>
      <c r="AB51" s="98"/>
      <c r="AC51" s="98"/>
      <c r="AD51" s="98"/>
      <c r="AE51" s="98"/>
      <c r="AF51" s="97"/>
      <c r="AG51" s="97"/>
      <c r="AH51" s="97"/>
      <c r="AI51" s="39"/>
      <c r="AJ51" s="98"/>
      <c r="AK51" s="98"/>
      <c r="AL51" s="98"/>
      <c r="AM51" s="98"/>
      <c r="AN51" s="98"/>
      <c r="AO51" s="97"/>
      <c r="AP51" s="98"/>
      <c r="AQ51" s="98"/>
      <c r="AR51" s="98"/>
      <c r="AS51" s="98"/>
      <c r="AT51" s="98"/>
      <c r="AW51" s="59"/>
      <c r="AX51" s="59"/>
      <c r="AY51" s="59"/>
      <c r="AZ51" s="79"/>
    </row>
    <row r="52" spans="1:52">
      <c r="A52" s="59">
        <f t="shared" si="0"/>
        <v>9</v>
      </c>
      <c r="B52" s="97"/>
      <c r="C52" s="97"/>
      <c r="D52" s="97"/>
      <c r="E52" s="97"/>
      <c r="F52" s="97"/>
      <c r="G52" s="97"/>
      <c r="H52" s="97"/>
      <c r="I52" s="97"/>
      <c r="J52" s="97"/>
      <c r="K52" s="97">
        <v>10357.471356783401</v>
      </c>
      <c r="L52" s="97">
        <v>10247.832361808531</v>
      </c>
      <c r="M52" s="97">
        <v>10083.976281406529</v>
      </c>
      <c r="N52" s="97"/>
      <c r="O52" s="97"/>
      <c r="P52" s="97"/>
      <c r="Q52" s="39"/>
      <c r="R52" s="39"/>
      <c r="S52" s="39"/>
      <c r="T52" s="97"/>
      <c r="U52" s="97"/>
      <c r="V52" s="97"/>
      <c r="W52" s="98"/>
      <c r="X52" s="98"/>
      <c r="Y52" s="98"/>
      <c r="Z52" s="98"/>
      <c r="AA52" s="98"/>
      <c r="AB52" s="98"/>
      <c r="AC52" s="98"/>
      <c r="AD52" s="98"/>
      <c r="AE52" s="98"/>
      <c r="AF52" s="97"/>
      <c r="AG52" s="97"/>
      <c r="AH52" s="97"/>
      <c r="AI52" s="39"/>
      <c r="AJ52" s="98"/>
      <c r="AK52" s="98"/>
      <c r="AL52" s="98"/>
      <c r="AM52" s="98"/>
      <c r="AN52" s="98"/>
      <c r="AO52" s="97"/>
      <c r="AP52" s="98"/>
      <c r="AQ52" s="98"/>
      <c r="AR52" s="98"/>
      <c r="AS52" s="98"/>
      <c r="AT52" s="98"/>
      <c r="AW52" s="59"/>
      <c r="AX52" s="59"/>
      <c r="AY52" s="59"/>
      <c r="AZ52" s="79"/>
    </row>
    <row r="53" spans="1:52">
      <c r="A53" s="59">
        <f t="shared" si="0"/>
        <v>10</v>
      </c>
      <c r="B53" s="97"/>
      <c r="C53" s="97"/>
      <c r="D53" s="97"/>
      <c r="E53" s="97"/>
      <c r="F53" s="97"/>
      <c r="G53" s="97"/>
      <c r="H53" s="97"/>
      <c r="I53" s="97"/>
      <c r="J53" s="97"/>
      <c r="K53" s="97">
        <v>11747.838391959211</v>
      </c>
      <c r="L53" s="97">
        <v>11648.239597989366</v>
      </c>
      <c r="M53" s="97">
        <v>11485.186733667766</v>
      </c>
      <c r="N53" s="97"/>
      <c r="O53" s="97"/>
      <c r="P53" s="97"/>
      <c r="Q53" s="39"/>
      <c r="R53" s="39"/>
      <c r="S53" s="39"/>
      <c r="T53" s="97"/>
      <c r="U53" s="97"/>
      <c r="V53" s="97"/>
      <c r="W53" s="98"/>
      <c r="X53" s="98"/>
      <c r="Y53" s="98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W53" s="59"/>
      <c r="AX53" s="59"/>
      <c r="AY53" s="59"/>
      <c r="AZ53" s="79"/>
    </row>
    <row r="54" spans="1:52">
      <c r="A54" s="59">
        <f t="shared" si="0"/>
        <v>11</v>
      </c>
      <c r="B54" s="97"/>
      <c r="C54" s="97"/>
      <c r="D54" s="97"/>
      <c r="E54" s="97"/>
      <c r="F54" s="97"/>
      <c r="G54" s="97"/>
      <c r="H54" s="97"/>
      <c r="I54" s="97"/>
      <c r="J54" s="97"/>
      <c r="K54" s="97">
        <v>12734.58934673303</v>
      </c>
      <c r="L54" s="97">
        <v>12679.167437185295</v>
      </c>
      <c r="M54" s="97">
        <v>12574.749346733037</v>
      </c>
      <c r="N54" s="97"/>
      <c r="O54" s="97"/>
      <c r="P54" s="97"/>
      <c r="Q54" s="39"/>
      <c r="R54" s="39"/>
      <c r="S54" s="39"/>
      <c r="T54" s="97"/>
      <c r="U54" s="97"/>
      <c r="V54" s="97"/>
      <c r="W54" s="98"/>
      <c r="X54" s="98"/>
      <c r="Y54" s="98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W54" s="59"/>
      <c r="AX54" s="59"/>
      <c r="AY54" s="59"/>
      <c r="AZ54" s="79"/>
    </row>
    <row r="55" spans="1:52">
      <c r="A55" s="59">
        <f t="shared" si="0"/>
        <v>12</v>
      </c>
      <c r="B55" s="97"/>
      <c r="C55" s="97"/>
      <c r="D55" s="97"/>
      <c r="E55" s="97"/>
      <c r="F55" s="97"/>
      <c r="G55" s="97"/>
      <c r="H55" s="97"/>
      <c r="I55" s="97"/>
      <c r="J55" s="97"/>
      <c r="K55" s="97">
        <v>13721.340301506851</v>
      </c>
      <c r="L55" s="97">
        <v>13710.095276381222</v>
      </c>
      <c r="M55" s="97">
        <v>13664.31195979831</v>
      </c>
      <c r="N55" s="97"/>
      <c r="O55" s="97"/>
      <c r="P55" s="97"/>
      <c r="Q55" s="39"/>
      <c r="R55" s="39"/>
      <c r="S55" s="39"/>
      <c r="T55" s="97"/>
      <c r="U55" s="97"/>
      <c r="V55" s="97"/>
      <c r="W55" s="98"/>
      <c r="X55" s="98"/>
      <c r="Y55" s="98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W55" s="59"/>
      <c r="AX55" s="59"/>
      <c r="AY55" s="59"/>
      <c r="AZ55" s="79"/>
    </row>
    <row r="56" spans="1:52">
      <c r="A56" s="59">
        <f t="shared" si="0"/>
        <v>13</v>
      </c>
      <c r="B56" s="97"/>
      <c r="C56" s="97"/>
      <c r="D56" s="97"/>
      <c r="E56" s="97"/>
      <c r="F56" s="97"/>
      <c r="G56" s="97"/>
      <c r="H56" s="97"/>
      <c r="I56" s="97"/>
      <c r="J56" s="97"/>
      <c r="K56" s="97">
        <v>14023.349547737991</v>
      </c>
      <c r="L56" s="97">
        <v>14014.51417085357</v>
      </c>
      <c r="M56" s="97">
        <v>13986.401608039499</v>
      </c>
      <c r="N56" s="97"/>
      <c r="O56" s="97"/>
      <c r="P56" s="97"/>
      <c r="Q56" s="39"/>
      <c r="R56" s="39"/>
      <c r="S56" s="39"/>
      <c r="T56" s="97"/>
      <c r="U56" s="97"/>
      <c r="V56" s="97"/>
      <c r="W56" s="98"/>
      <c r="X56" s="98"/>
      <c r="Y56" s="98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W56" s="59"/>
      <c r="AX56" s="59"/>
      <c r="AY56" s="59"/>
      <c r="AZ56" s="79"/>
    </row>
    <row r="57" spans="1:52">
      <c r="A57" s="59">
        <f t="shared" si="0"/>
        <v>14</v>
      </c>
      <c r="B57" s="97"/>
      <c r="C57" s="97"/>
      <c r="D57" s="97"/>
      <c r="E57" s="97"/>
      <c r="F57" s="97"/>
      <c r="G57" s="97"/>
      <c r="H57" s="97"/>
      <c r="I57" s="97"/>
      <c r="J57" s="97"/>
      <c r="K57" s="97">
        <v>14325.358793969132</v>
      </c>
      <c r="L57" s="97">
        <v>14318.933065325917</v>
      </c>
      <c r="M57" s="97">
        <v>14308.491256280691</v>
      </c>
      <c r="N57" s="97"/>
      <c r="O57" s="97"/>
      <c r="P57" s="97"/>
      <c r="Q57" s="39"/>
      <c r="R57" s="39"/>
      <c r="S57" s="39"/>
      <c r="T57" s="97"/>
      <c r="U57" s="97"/>
      <c r="V57" s="97"/>
      <c r="W57" s="98"/>
      <c r="X57" s="98"/>
      <c r="Y57" s="98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W57" s="59"/>
      <c r="AX57" s="59"/>
      <c r="AY57" s="59"/>
      <c r="AZ57" s="79"/>
    </row>
    <row r="58" spans="1:52">
      <c r="A58" s="59">
        <f t="shared" si="0"/>
        <v>15</v>
      </c>
      <c r="B58" s="97"/>
      <c r="C58" s="97"/>
      <c r="D58" s="97"/>
      <c r="E58" s="97"/>
      <c r="F58" s="97"/>
      <c r="G58" s="97"/>
      <c r="H58" s="97"/>
      <c r="I58" s="97"/>
      <c r="J58" s="97"/>
      <c r="K58" s="97">
        <v>14355.479396984205</v>
      </c>
      <c r="L58" s="97">
        <v>14352.266532662597</v>
      </c>
      <c r="M58" s="97">
        <v>14347.045628139984</v>
      </c>
      <c r="N58" s="97"/>
      <c r="O58" s="97"/>
      <c r="P58" s="97"/>
      <c r="Q58" s="42"/>
      <c r="R58" s="42"/>
      <c r="S58" s="42"/>
      <c r="T58" s="97"/>
      <c r="U58" s="97"/>
      <c r="V58" s="97"/>
      <c r="W58" s="98"/>
      <c r="X58" s="98"/>
      <c r="Y58" s="98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</row>
    <row r="59" spans="1:52">
      <c r="A59" s="59">
        <f t="shared" si="0"/>
        <v>16</v>
      </c>
      <c r="B59" s="97"/>
      <c r="C59" s="97"/>
      <c r="D59" s="97"/>
      <c r="E59" s="97"/>
      <c r="F59" s="97"/>
      <c r="G59" s="97"/>
      <c r="H59" s="97"/>
      <c r="I59" s="97"/>
      <c r="J59" s="97"/>
      <c r="K59" s="97">
        <v>14385.59999999928</v>
      </c>
      <c r="L59" s="97">
        <v>14385.59999999928</v>
      </c>
      <c r="M59" s="97">
        <v>14385.59999999928</v>
      </c>
      <c r="N59" s="97"/>
      <c r="O59" s="97"/>
      <c r="P59" s="97"/>
      <c r="Q59" s="97"/>
      <c r="R59" s="97"/>
      <c r="S59" s="97"/>
      <c r="T59" s="97"/>
      <c r="U59" s="97"/>
      <c r="V59" s="97"/>
      <c r="W59" s="98"/>
      <c r="X59" s="98"/>
      <c r="Y59" s="98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W59" s="59"/>
      <c r="AX59" s="59"/>
      <c r="AY59" s="59"/>
      <c r="AZ59" s="79"/>
    </row>
    <row r="60" spans="1:52">
      <c r="A60" s="59">
        <f t="shared" si="0"/>
        <v>17</v>
      </c>
      <c r="B60" s="97"/>
      <c r="C60" s="97"/>
      <c r="D60" s="97"/>
      <c r="E60" s="97"/>
      <c r="F60" s="97"/>
      <c r="G60" s="97"/>
      <c r="H60" s="97"/>
      <c r="I60" s="97"/>
      <c r="J60" s="97"/>
      <c r="K60" s="97">
        <v>14385.198391959078</v>
      </c>
      <c r="L60" s="97">
        <v>14385.59999999928</v>
      </c>
      <c r="M60" s="97">
        <v>14385.59999999928</v>
      </c>
      <c r="N60" s="97"/>
      <c r="O60" s="97"/>
      <c r="P60" s="97"/>
      <c r="Q60" s="39"/>
      <c r="R60" s="39"/>
      <c r="S60" s="39"/>
      <c r="T60" s="97"/>
      <c r="U60" s="97"/>
      <c r="V60" s="97"/>
      <c r="W60" s="98"/>
      <c r="X60" s="98"/>
      <c r="Y60" s="98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</row>
    <row r="61" spans="1:52">
      <c r="A61" s="59">
        <f t="shared" si="0"/>
        <v>18</v>
      </c>
      <c r="B61" s="97"/>
      <c r="C61" s="97"/>
      <c r="D61" s="97"/>
      <c r="E61" s="97"/>
      <c r="F61" s="97"/>
      <c r="G61" s="97"/>
      <c r="H61" s="97"/>
      <c r="I61" s="97"/>
      <c r="J61" s="97"/>
      <c r="K61" s="97">
        <v>14384.796783918879</v>
      </c>
      <c r="L61" s="97">
        <v>14385.59999999928</v>
      </c>
      <c r="M61" s="97">
        <v>14385.59999999928</v>
      </c>
      <c r="N61" s="97"/>
      <c r="O61" s="97"/>
      <c r="P61" s="97"/>
      <c r="Q61" s="97"/>
      <c r="R61" s="97"/>
      <c r="S61" s="97"/>
      <c r="T61" s="97"/>
      <c r="U61" s="97"/>
      <c r="V61" s="97"/>
      <c r="W61" s="98"/>
      <c r="X61" s="98"/>
      <c r="Y61" s="98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</row>
    <row r="62" spans="1:52">
      <c r="A62" s="59">
        <f t="shared" si="0"/>
        <v>19</v>
      </c>
      <c r="B62" s="97"/>
      <c r="C62" s="97"/>
      <c r="D62" s="97"/>
      <c r="E62" s="97"/>
      <c r="F62" s="97"/>
      <c r="G62" s="97"/>
      <c r="H62" s="97"/>
      <c r="I62" s="97"/>
      <c r="J62" s="97"/>
      <c r="K62" s="97">
        <v>14385.198391959078</v>
      </c>
      <c r="L62" s="97">
        <v>14385.198391959078</v>
      </c>
      <c r="M62" s="97">
        <v>14385.198391959078</v>
      </c>
      <c r="N62" s="97"/>
      <c r="O62" s="97"/>
      <c r="P62" s="97"/>
      <c r="Q62" s="98"/>
      <c r="R62" s="98"/>
      <c r="S62" s="98"/>
      <c r="T62" s="97"/>
      <c r="U62" s="97"/>
      <c r="V62" s="97"/>
      <c r="W62" s="98"/>
      <c r="X62" s="98"/>
      <c r="Y62" s="98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</row>
    <row r="63" spans="1:52">
      <c r="A63" s="59">
        <f t="shared" si="0"/>
        <v>20</v>
      </c>
      <c r="B63" s="97"/>
      <c r="C63" s="97"/>
      <c r="D63" s="97"/>
      <c r="E63" s="97"/>
      <c r="F63" s="97"/>
      <c r="G63" s="97"/>
      <c r="H63" s="97"/>
      <c r="I63" s="97"/>
      <c r="J63" s="97"/>
      <c r="K63" s="97">
        <v>14385.59999999928</v>
      </c>
      <c r="L63" s="97">
        <v>14384.796783918879</v>
      </c>
      <c r="M63" s="97">
        <v>14384.796783918879</v>
      </c>
      <c r="N63" s="97"/>
      <c r="O63" s="97"/>
      <c r="P63" s="97"/>
      <c r="Q63" s="98"/>
      <c r="R63" s="98"/>
      <c r="S63" s="98"/>
      <c r="T63" s="97"/>
      <c r="U63" s="97"/>
      <c r="V63" s="97"/>
      <c r="W63" s="98"/>
      <c r="X63" s="98"/>
      <c r="Y63" s="98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</row>
    <row r="64" spans="1:52">
      <c r="A64" s="59">
        <f t="shared" si="0"/>
        <v>21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8"/>
      <c r="R64" s="98"/>
      <c r="S64" s="98"/>
      <c r="T64" s="97"/>
      <c r="U64" s="97"/>
      <c r="V64" s="97"/>
      <c r="W64" s="98"/>
      <c r="X64" s="98"/>
      <c r="Y64" s="98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</row>
    <row r="65" spans="1:46">
      <c r="A65" s="59">
        <f t="shared" si="0"/>
        <v>22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8"/>
      <c r="R65" s="98"/>
      <c r="S65" s="98"/>
      <c r="T65" s="97"/>
      <c r="U65" s="97"/>
      <c r="V65" s="97"/>
      <c r="W65" s="98"/>
      <c r="X65" s="98"/>
      <c r="Y65" s="98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</row>
    <row r="66" spans="1:46">
      <c r="A66" s="59">
        <f t="shared" si="0"/>
        <v>23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8"/>
      <c r="R66" s="98"/>
      <c r="S66" s="98"/>
      <c r="T66" s="97"/>
      <c r="U66" s="97"/>
      <c r="V66" s="97"/>
      <c r="W66" s="98"/>
      <c r="X66" s="98"/>
      <c r="Y66" s="98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</row>
    <row r="67" spans="1:46">
      <c r="A67" s="59">
        <f t="shared" si="0"/>
        <v>24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8"/>
      <c r="R67" s="98"/>
      <c r="S67" s="98"/>
      <c r="T67" s="97"/>
      <c r="U67" s="97"/>
      <c r="V67" s="97"/>
      <c r="W67" s="98"/>
      <c r="X67" s="98"/>
      <c r="Y67" s="98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</row>
    <row r="68" spans="1:46">
      <c r="A68" s="77"/>
      <c r="B68" s="78" t="str">
        <f t="shared" ref="B68:AT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/>
      </c>
      <c r="C68" s="78" t="str">
        <f t="shared" si="1"/>
        <v/>
      </c>
      <c r="D68" s="78" t="str">
        <f t="shared" si="1"/>
        <v/>
      </c>
      <c r="E68" s="78" t="str">
        <f t="shared" si="1"/>
        <v/>
      </c>
      <c r="F68" s="78" t="str">
        <f t="shared" si="1"/>
        <v/>
      </c>
      <c r="G68" s="78" t="str">
        <f t="shared" si="1"/>
        <v/>
      </c>
      <c r="H68" s="78" t="str">
        <f t="shared" si="1"/>
        <v/>
      </c>
      <c r="I68" s="78" t="str">
        <f t="shared" si="1"/>
        <v/>
      </c>
      <c r="J68" s="78" t="str">
        <f t="shared" si="1"/>
        <v/>
      </c>
      <c r="K68" s="78">
        <f t="shared" si="1"/>
        <v>8.8046737383868869</v>
      </c>
      <c r="L68" s="78">
        <f t="shared" si="1"/>
        <v>8.8808120628012013</v>
      </c>
      <c r="M68" s="78">
        <f t="shared" si="1"/>
        <v>8.990676305789691</v>
      </c>
      <c r="N68" s="78" t="str">
        <f t="shared" si="1"/>
        <v/>
      </c>
      <c r="O68" s="78" t="str">
        <f t="shared" si="1"/>
        <v/>
      </c>
      <c r="P68" s="78" t="str">
        <f t="shared" si="1"/>
        <v/>
      </c>
      <c r="Q68" s="78" t="str">
        <f t="shared" si="1"/>
        <v/>
      </c>
      <c r="R68" s="78" t="str">
        <f t="shared" si="1"/>
        <v/>
      </c>
      <c r="S68" s="78" t="str">
        <f t="shared" si="1"/>
        <v/>
      </c>
      <c r="T68" s="78" t="str">
        <f t="shared" si="1"/>
        <v/>
      </c>
      <c r="U68" s="78" t="str">
        <f t="shared" si="1"/>
        <v/>
      </c>
      <c r="V68" s="78" t="str">
        <f t="shared" si="1"/>
        <v/>
      </c>
      <c r="W68" s="78" t="str">
        <f t="shared" si="1"/>
        <v/>
      </c>
      <c r="X68" s="78" t="str">
        <f t="shared" si="1"/>
        <v/>
      </c>
      <c r="Y68" s="78" t="str">
        <f t="shared" si="1"/>
        <v/>
      </c>
      <c r="Z68" s="78" t="str">
        <f t="shared" si="1"/>
        <v/>
      </c>
      <c r="AA68" s="78" t="str">
        <f t="shared" si="1"/>
        <v/>
      </c>
      <c r="AB68" s="78" t="str">
        <f t="shared" si="1"/>
        <v/>
      </c>
      <c r="AC68" s="78" t="str">
        <f t="shared" si="1"/>
        <v/>
      </c>
      <c r="AD68" s="78" t="str">
        <f t="shared" si="1"/>
        <v/>
      </c>
      <c r="AE68" s="78" t="str">
        <f t="shared" si="1"/>
        <v/>
      </c>
      <c r="AF68" s="78" t="str">
        <f t="shared" si="1"/>
        <v/>
      </c>
      <c r="AG68" s="78" t="str">
        <f t="shared" si="1"/>
        <v/>
      </c>
      <c r="AH68" s="78" t="str">
        <f t="shared" si="1"/>
        <v/>
      </c>
      <c r="AI68" s="78" t="str">
        <f t="shared" si="1"/>
        <v/>
      </c>
      <c r="AJ68" s="78" t="str">
        <f t="shared" si="1"/>
        <v/>
      </c>
      <c r="AK68" s="78" t="str">
        <f t="shared" si="1"/>
        <v/>
      </c>
      <c r="AL68" s="78" t="str">
        <f t="shared" si="1"/>
        <v/>
      </c>
      <c r="AM68" s="78" t="str">
        <f t="shared" si="1"/>
        <v/>
      </c>
      <c r="AN68" s="78" t="str">
        <f t="shared" si="1"/>
        <v/>
      </c>
      <c r="AO68" s="78" t="str">
        <f t="shared" si="1"/>
        <v/>
      </c>
      <c r="AP68" s="78" t="str">
        <f t="shared" si="1"/>
        <v/>
      </c>
      <c r="AQ68" s="78" t="str">
        <f t="shared" si="1"/>
        <v/>
      </c>
      <c r="AR68" s="78" t="str">
        <f t="shared" si="1"/>
        <v/>
      </c>
      <c r="AS68" s="78" t="str">
        <f t="shared" si="1"/>
        <v/>
      </c>
      <c r="AT68" s="78" t="str">
        <f t="shared" si="1"/>
        <v/>
      </c>
    </row>
    <row r="69" spans="1:46">
      <c r="A69" s="77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AO69" s="78"/>
    </row>
    <row r="70" spans="1:46">
      <c r="E70" s="63"/>
      <c r="F70" s="63"/>
      <c r="G70" s="63"/>
      <c r="H70" s="63"/>
      <c r="I70" s="63"/>
      <c r="J70" s="63"/>
      <c r="K70" s="63"/>
      <c r="L70" s="63"/>
      <c r="M70" s="63"/>
      <c r="Z70" s="87"/>
      <c r="AA70" s="87"/>
      <c r="AB70" s="87"/>
    </row>
    <row r="71" spans="1:46">
      <c r="E71" s="63"/>
      <c r="F71" s="63"/>
      <c r="G71" s="63"/>
      <c r="H71" s="63"/>
      <c r="I71" s="63"/>
      <c r="J71" s="63"/>
      <c r="K71" s="63"/>
      <c r="L71" s="63"/>
      <c r="M71" s="63"/>
      <c r="Z71" s="87"/>
      <c r="AA71" s="87"/>
      <c r="AB71" s="87"/>
    </row>
    <row r="72" spans="1:46">
      <c r="B72" s="61"/>
      <c r="C72" s="61"/>
      <c r="D72" s="61"/>
      <c r="E72" s="61"/>
      <c r="F72" s="61"/>
      <c r="G72" s="61"/>
      <c r="H72" s="61"/>
      <c r="I72" s="61"/>
      <c r="J72" s="61"/>
      <c r="K72" s="63"/>
      <c r="L72" s="63"/>
      <c r="M72" s="63"/>
      <c r="Z72" s="87"/>
      <c r="AA72" s="87"/>
      <c r="AB72" s="87"/>
    </row>
    <row r="73" spans="1:46">
      <c r="E73" s="63"/>
      <c r="F73" s="63"/>
      <c r="G73" s="63"/>
      <c r="H73" s="63"/>
      <c r="I73" s="63"/>
      <c r="J73" s="63"/>
      <c r="K73" s="63"/>
      <c r="L73" s="63"/>
      <c r="M73" s="63"/>
      <c r="Z73" s="87"/>
      <c r="AA73" s="87"/>
      <c r="AB73" s="87"/>
    </row>
    <row r="74" spans="1:46">
      <c r="E74" s="67"/>
      <c r="F74" s="67"/>
      <c r="G74" s="67"/>
      <c r="H74" s="67"/>
      <c r="I74" s="67"/>
      <c r="J74" s="67"/>
      <c r="K74" s="63"/>
      <c r="L74" s="63"/>
      <c r="M74" s="63"/>
      <c r="Z74" s="87"/>
      <c r="AA74" s="87"/>
      <c r="AB74" s="87"/>
    </row>
    <row r="75" spans="1:46">
      <c r="E75" s="67"/>
      <c r="F75" s="67"/>
      <c r="G75" s="67"/>
      <c r="H75" s="67"/>
      <c r="I75" s="67"/>
      <c r="J75" s="67"/>
      <c r="K75" s="63"/>
      <c r="L75" s="63"/>
      <c r="M75" s="63"/>
      <c r="Z75" s="87"/>
      <c r="AA75" s="87"/>
      <c r="AB75" s="87"/>
    </row>
    <row r="76" spans="1:46">
      <c r="E76" s="67"/>
      <c r="F76" s="67"/>
      <c r="G76" s="67"/>
      <c r="H76" s="67"/>
      <c r="I76" s="67"/>
      <c r="J76" s="67"/>
      <c r="K76" s="63"/>
      <c r="L76" s="63"/>
      <c r="M76" s="63"/>
      <c r="Z76" s="87"/>
      <c r="AA76" s="87"/>
      <c r="AB76" s="87"/>
    </row>
    <row r="77" spans="1:46">
      <c r="E77" s="67"/>
      <c r="F77" s="67"/>
      <c r="G77" s="67"/>
      <c r="H77" s="87"/>
      <c r="I77" s="87"/>
      <c r="J77" s="87"/>
      <c r="K77" s="63"/>
      <c r="L77" s="63"/>
      <c r="M77" s="63"/>
      <c r="Z77" s="87"/>
      <c r="AA77" s="87"/>
      <c r="AB77" s="87"/>
    </row>
    <row r="78" spans="1:46">
      <c r="E78" s="67"/>
      <c r="F78" s="67"/>
      <c r="G78" s="67"/>
      <c r="H78" s="87"/>
      <c r="I78" s="87"/>
      <c r="J78" s="87"/>
      <c r="K78" s="63"/>
      <c r="L78" s="63"/>
      <c r="M78" s="63"/>
      <c r="Z78" s="87"/>
      <c r="AA78" s="87"/>
      <c r="AB78" s="87"/>
    </row>
    <row r="79" spans="1:46">
      <c r="E79" s="67"/>
      <c r="F79" s="67"/>
      <c r="G79" s="67"/>
      <c r="H79" s="87"/>
      <c r="I79" s="87"/>
      <c r="J79" s="87"/>
      <c r="K79" s="63"/>
      <c r="L79" s="63"/>
      <c r="M79" s="63"/>
      <c r="Z79" s="87"/>
      <c r="AA79" s="87"/>
      <c r="AB79" s="87"/>
    </row>
    <row r="80" spans="1:46">
      <c r="E80" s="67"/>
      <c r="F80" s="67"/>
      <c r="G80" s="67"/>
      <c r="H80" s="87"/>
      <c r="I80" s="87"/>
      <c r="J80" s="87"/>
      <c r="K80" s="63"/>
      <c r="L80" s="63"/>
      <c r="M80" s="63"/>
      <c r="Z80" s="87"/>
      <c r="AA80" s="87"/>
      <c r="AB80" s="87"/>
    </row>
    <row r="81" spans="1:31">
      <c r="E81" s="67"/>
      <c r="F81" s="67"/>
      <c r="G81" s="67"/>
      <c r="H81" s="87"/>
      <c r="I81" s="87"/>
      <c r="J81" s="87"/>
      <c r="K81" s="63"/>
      <c r="L81" s="63"/>
      <c r="M81" s="63"/>
      <c r="Z81" s="87"/>
      <c r="AA81" s="87"/>
      <c r="AB81" s="87"/>
    </row>
    <row r="82" spans="1:31">
      <c r="E82" s="67"/>
      <c r="F82" s="67"/>
      <c r="G82" s="67"/>
      <c r="H82" s="87"/>
      <c r="I82" s="87"/>
      <c r="J82" s="87"/>
      <c r="K82" s="63"/>
      <c r="L82" s="63"/>
      <c r="M82" s="63"/>
      <c r="Z82" s="87"/>
      <c r="AA82" s="87"/>
      <c r="AB82" s="87"/>
    </row>
    <row r="83" spans="1:31">
      <c r="H83" s="87"/>
      <c r="I83" s="87"/>
      <c r="J83" s="87"/>
      <c r="N83" s="68"/>
      <c r="O83" s="68"/>
      <c r="P83" s="68"/>
      <c r="Z83" s="87"/>
      <c r="AA83" s="87"/>
      <c r="AB83" s="87"/>
      <c r="AC83" s="61"/>
      <c r="AD83" s="61"/>
      <c r="AE83" s="61"/>
    </row>
    <row r="84" spans="1:31">
      <c r="A84" s="66"/>
      <c r="H84" s="87"/>
      <c r="I84" s="87"/>
      <c r="J84" s="87"/>
      <c r="Z84" s="87"/>
      <c r="AA84" s="87"/>
      <c r="AB84" s="87"/>
      <c r="AC84" s="61"/>
      <c r="AD84" s="61"/>
      <c r="AE84" s="61"/>
    </row>
    <row r="85" spans="1:31">
      <c r="E85" s="69"/>
      <c r="F85" s="69"/>
      <c r="G85" s="69"/>
      <c r="H85" s="87"/>
      <c r="I85" s="87"/>
      <c r="J85" s="87"/>
      <c r="K85" s="63"/>
      <c r="L85" s="63"/>
      <c r="M85" s="63"/>
    </row>
    <row r="86" spans="1:31">
      <c r="H86" s="87"/>
      <c r="I86" s="87"/>
      <c r="J86" s="87"/>
      <c r="K86" s="63"/>
      <c r="L86" s="63"/>
      <c r="M86" s="63"/>
    </row>
    <row r="87" spans="1:31">
      <c r="E87" s="67"/>
      <c r="F87" s="67"/>
      <c r="G87" s="67"/>
      <c r="H87" s="87"/>
      <c r="I87" s="87"/>
      <c r="J87" s="87"/>
      <c r="K87" s="63"/>
      <c r="L87" s="63"/>
      <c r="M87" s="63"/>
    </row>
    <row r="88" spans="1:31">
      <c r="E88" s="67"/>
      <c r="F88" s="67"/>
      <c r="G88" s="67"/>
      <c r="H88" s="87"/>
      <c r="I88" s="87"/>
      <c r="J88" s="87"/>
      <c r="K88" s="63"/>
      <c r="L88" s="63"/>
      <c r="M88" s="63"/>
    </row>
    <row r="89" spans="1:31">
      <c r="E89" s="67"/>
      <c r="F89" s="67"/>
      <c r="G89" s="67"/>
      <c r="H89" s="87"/>
      <c r="I89" s="87"/>
      <c r="J89" s="87"/>
      <c r="K89" s="63"/>
      <c r="L89" s="63"/>
      <c r="M89" s="63"/>
    </row>
    <row r="90" spans="1:31">
      <c r="E90" s="67"/>
      <c r="F90" s="67"/>
      <c r="G90" s="67"/>
      <c r="H90" s="87"/>
      <c r="I90" s="87"/>
      <c r="J90" s="87"/>
      <c r="K90" s="63"/>
      <c r="L90" s="63"/>
      <c r="M90" s="63"/>
    </row>
    <row r="91" spans="1:31">
      <c r="E91" s="67"/>
      <c r="F91" s="67"/>
      <c r="G91" s="67"/>
      <c r="H91" s="99"/>
      <c r="I91" s="99"/>
      <c r="J91" s="99"/>
      <c r="K91" s="63"/>
      <c r="L91" s="63"/>
      <c r="M91" s="63"/>
    </row>
    <row r="92" spans="1:31">
      <c r="E92" s="67"/>
      <c r="F92" s="67"/>
      <c r="G92" s="67"/>
      <c r="H92" s="67"/>
      <c r="I92" s="67"/>
      <c r="J92" s="67"/>
      <c r="K92" s="63"/>
      <c r="L92" s="63"/>
      <c r="M92" s="63"/>
    </row>
    <row r="93" spans="1:31">
      <c r="E93" s="67"/>
      <c r="F93" s="67"/>
      <c r="G93" s="67"/>
      <c r="H93" s="67"/>
      <c r="I93" s="67"/>
      <c r="J93" s="67"/>
      <c r="K93" s="63"/>
      <c r="L93" s="63"/>
      <c r="M93" s="63"/>
    </row>
    <row r="94" spans="1:31">
      <c r="E94" s="67"/>
      <c r="F94" s="67"/>
      <c r="G94" s="67"/>
      <c r="H94" s="67"/>
      <c r="I94" s="67"/>
      <c r="J94" s="67"/>
      <c r="K94" s="63"/>
      <c r="L94" s="63"/>
      <c r="M94" s="63"/>
    </row>
    <row r="95" spans="1:31">
      <c r="E95" s="67"/>
      <c r="F95" s="67"/>
      <c r="G95" s="67"/>
      <c r="H95" s="67"/>
      <c r="I95" s="67"/>
      <c r="J95" s="67"/>
      <c r="K95" s="63"/>
      <c r="L95" s="63"/>
      <c r="M95" s="63"/>
    </row>
    <row r="96" spans="1:31">
      <c r="E96" s="67"/>
      <c r="F96" s="67"/>
      <c r="G96" s="67"/>
      <c r="H96" s="67"/>
      <c r="I96" s="67"/>
      <c r="J96" s="67"/>
      <c r="K96" s="63"/>
      <c r="L96" s="63"/>
      <c r="M96" s="63"/>
    </row>
    <row r="97" spans="1:31">
      <c r="K97" s="63"/>
      <c r="L97" s="63"/>
      <c r="M97" s="63"/>
    </row>
    <row r="98" spans="1:31">
      <c r="K98" s="63"/>
      <c r="L98" s="63"/>
      <c r="M98" s="63"/>
    </row>
    <row r="100" spans="1:31">
      <c r="A100" s="66"/>
      <c r="Z100" s="61"/>
      <c r="AA100" s="61"/>
      <c r="AB100" s="61"/>
      <c r="AC100" s="61"/>
      <c r="AD100" s="61"/>
      <c r="AE100" s="61"/>
    </row>
    <row r="101" spans="1:31">
      <c r="E101" s="69"/>
      <c r="F101" s="69"/>
      <c r="G101" s="69"/>
      <c r="H101" s="69"/>
      <c r="I101" s="69"/>
      <c r="J101" s="69"/>
      <c r="K101" s="69"/>
      <c r="L101" s="69"/>
      <c r="M101" s="69"/>
    </row>
    <row r="103" spans="1:31">
      <c r="E103" s="67"/>
      <c r="F103" s="67"/>
      <c r="G103" s="67"/>
      <c r="H103" s="67"/>
      <c r="I103" s="67"/>
      <c r="J103" s="67"/>
      <c r="K103" s="67"/>
      <c r="L103" s="67"/>
      <c r="M103" s="67"/>
    </row>
    <row r="104" spans="1:31">
      <c r="E104" s="67"/>
      <c r="F104" s="67"/>
      <c r="G104" s="67"/>
      <c r="H104" s="67"/>
      <c r="I104" s="67"/>
      <c r="J104" s="67"/>
      <c r="K104" s="67"/>
      <c r="L104" s="67"/>
      <c r="M104" s="67"/>
    </row>
    <row r="105" spans="1:31">
      <c r="E105" s="67"/>
      <c r="F105" s="67"/>
      <c r="G105" s="67"/>
      <c r="H105" s="67"/>
      <c r="I105" s="67"/>
      <c r="J105" s="67"/>
      <c r="K105" s="67"/>
      <c r="L105" s="67"/>
      <c r="M105" s="67"/>
    </row>
    <row r="106" spans="1:31">
      <c r="E106" s="67"/>
      <c r="F106" s="67"/>
      <c r="G106" s="67"/>
      <c r="H106" s="67"/>
      <c r="I106" s="67"/>
      <c r="J106" s="67"/>
      <c r="K106" s="67"/>
      <c r="L106" s="67"/>
      <c r="M106" s="67"/>
    </row>
    <row r="107" spans="1:31">
      <c r="E107" s="67"/>
      <c r="F107" s="67"/>
      <c r="G107" s="67"/>
      <c r="H107" s="67"/>
      <c r="I107" s="67"/>
      <c r="J107" s="67"/>
      <c r="K107" s="67"/>
      <c r="L107" s="67"/>
      <c r="M107" s="67"/>
    </row>
    <row r="108" spans="1:31">
      <c r="E108" s="67"/>
      <c r="F108" s="67"/>
      <c r="G108" s="67"/>
      <c r="H108" s="67"/>
      <c r="I108" s="67"/>
      <c r="J108" s="67"/>
      <c r="K108" s="67"/>
      <c r="L108" s="67"/>
      <c r="M108" s="67"/>
    </row>
    <row r="109" spans="1:31">
      <c r="E109" s="67"/>
      <c r="F109" s="67"/>
      <c r="G109" s="67"/>
      <c r="H109" s="67"/>
      <c r="I109" s="67"/>
      <c r="J109" s="67"/>
      <c r="K109" s="67"/>
      <c r="L109" s="67"/>
      <c r="M109" s="67"/>
    </row>
    <row r="110" spans="1:31">
      <c r="E110" s="67"/>
      <c r="F110" s="67"/>
      <c r="G110" s="67"/>
      <c r="H110" s="67"/>
      <c r="I110" s="67"/>
      <c r="J110" s="67"/>
      <c r="K110" s="67"/>
      <c r="L110" s="67"/>
      <c r="M110" s="67"/>
      <c r="N110" s="68"/>
      <c r="O110" s="68"/>
      <c r="P110" s="68"/>
    </row>
    <row r="111" spans="1:31">
      <c r="E111" s="67"/>
      <c r="F111" s="67"/>
      <c r="G111" s="67"/>
      <c r="H111" s="67"/>
      <c r="I111" s="67"/>
      <c r="J111" s="67"/>
      <c r="K111" s="67"/>
      <c r="L111" s="67"/>
      <c r="M111" s="67"/>
    </row>
    <row r="112" spans="1:31">
      <c r="E112" s="67"/>
      <c r="F112" s="67"/>
      <c r="G112" s="67"/>
      <c r="H112" s="67"/>
      <c r="I112" s="67"/>
      <c r="J112" s="67"/>
      <c r="K112" s="67"/>
      <c r="L112" s="67"/>
      <c r="M112" s="67"/>
      <c r="N112" s="68"/>
      <c r="O112" s="68"/>
      <c r="P112" s="68"/>
    </row>
    <row r="114" spans="2:31">
      <c r="N114" s="68"/>
      <c r="O114" s="68"/>
      <c r="P114" s="68"/>
    </row>
    <row r="115" spans="2:31">
      <c r="T115" s="70"/>
      <c r="U115" s="70"/>
      <c r="V115" s="70"/>
    </row>
    <row r="116" spans="2:31">
      <c r="N116" s="61"/>
      <c r="O116" s="61"/>
      <c r="P116" s="61"/>
      <c r="T116" s="70"/>
      <c r="U116" s="70"/>
      <c r="V116" s="70"/>
    </row>
    <row r="117" spans="2:31">
      <c r="T117" s="70"/>
      <c r="U117" s="70"/>
      <c r="V117" s="70"/>
    </row>
    <row r="118" spans="2:31">
      <c r="E118" s="71"/>
      <c r="F118" s="71"/>
      <c r="G118" s="71"/>
      <c r="H118" s="71"/>
      <c r="I118" s="71"/>
      <c r="J118" s="71"/>
      <c r="K118" s="71"/>
      <c r="L118" s="71"/>
      <c r="M118" s="71"/>
      <c r="N118" s="72"/>
      <c r="O118" s="72"/>
      <c r="P118" s="72"/>
      <c r="T118" s="70"/>
      <c r="U118" s="70"/>
      <c r="V118" s="70"/>
    </row>
    <row r="119" spans="2:31">
      <c r="E119" s="71"/>
      <c r="F119" s="71"/>
      <c r="G119" s="71"/>
      <c r="H119" s="71"/>
      <c r="I119" s="71"/>
      <c r="J119" s="71"/>
      <c r="K119" s="71"/>
      <c r="L119" s="71"/>
      <c r="M119" s="71"/>
      <c r="N119" s="68"/>
      <c r="O119" s="68"/>
      <c r="P119" s="68"/>
      <c r="T119" s="70"/>
      <c r="U119" s="70"/>
      <c r="V119" s="70"/>
    </row>
    <row r="120" spans="2:31">
      <c r="E120" s="71"/>
      <c r="F120" s="71"/>
      <c r="G120" s="71"/>
      <c r="H120" s="71"/>
      <c r="I120" s="71"/>
      <c r="J120" s="71"/>
      <c r="K120" s="71"/>
      <c r="L120" s="71"/>
      <c r="M120" s="71"/>
      <c r="N120" s="68"/>
      <c r="O120" s="68"/>
      <c r="P120" s="68"/>
      <c r="T120" s="70"/>
      <c r="U120" s="70"/>
      <c r="V120" s="70"/>
    </row>
    <row r="121" spans="2:31">
      <c r="E121" s="71"/>
      <c r="F121" s="71"/>
      <c r="G121" s="71"/>
      <c r="H121" s="71"/>
      <c r="I121" s="71"/>
      <c r="J121" s="71"/>
      <c r="K121" s="71"/>
      <c r="L121" s="71"/>
      <c r="M121" s="71"/>
      <c r="N121" s="68"/>
      <c r="O121" s="68"/>
      <c r="P121" s="68"/>
      <c r="T121" s="70"/>
      <c r="U121" s="70"/>
      <c r="V121" s="70"/>
    </row>
    <row r="122" spans="2:31">
      <c r="E122" s="71"/>
      <c r="F122" s="71"/>
      <c r="G122" s="71"/>
      <c r="H122" s="71"/>
      <c r="I122" s="71"/>
      <c r="J122" s="71"/>
      <c r="K122" s="71"/>
      <c r="L122" s="71"/>
      <c r="M122" s="71"/>
      <c r="N122" s="68"/>
      <c r="O122" s="68"/>
      <c r="P122" s="68"/>
      <c r="T122" s="70"/>
      <c r="U122" s="70"/>
      <c r="V122" s="70"/>
    </row>
    <row r="123" spans="2:31">
      <c r="E123" s="71"/>
      <c r="F123" s="71"/>
      <c r="G123" s="71"/>
      <c r="H123" s="71"/>
      <c r="I123" s="71"/>
      <c r="J123" s="71"/>
      <c r="K123" s="71"/>
      <c r="L123" s="71"/>
      <c r="M123" s="71"/>
      <c r="N123" s="68"/>
      <c r="O123" s="68"/>
      <c r="P123" s="68"/>
      <c r="T123" s="70"/>
      <c r="U123" s="70"/>
      <c r="V123" s="70"/>
    </row>
    <row r="124" spans="2:31">
      <c r="E124" s="71"/>
      <c r="F124" s="71"/>
      <c r="G124" s="71"/>
      <c r="H124" s="71"/>
      <c r="I124" s="71"/>
      <c r="J124" s="71"/>
      <c r="K124" s="71"/>
      <c r="L124" s="71"/>
      <c r="M124" s="71"/>
      <c r="N124" s="68"/>
      <c r="O124" s="68"/>
      <c r="P124" s="68"/>
      <c r="T124" s="70"/>
      <c r="U124" s="70"/>
      <c r="V124" s="70"/>
    </row>
    <row r="125" spans="2:31">
      <c r="E125" s="71"/>
      <c r="F125" s="71"/>
      <c r="G125" s="71"/>
      <c r="H125" s="71"/>
      <c r="I125" s="71"/>
      <c r="J125" s="71"/>
      <c r="K125" s="71"/>
      <c r="L125" s="71"/>
      <c r="M125" s="71"/>
      <c r="T125" s="73"/>
      <c r="U125" s="73"/>
      <c r="V125" s="73"/>
    </row>
    <row r="126" spans="2:31">
      <c r="B126" s="74"/>
      <c r="C126" s="74"/>
      <c r="D126" s="74"/>
      <c r="E126" s="71"/>
      <c r="F126" s="71"/>
      <c r="G126" s="71"/>
      <c r="H126" s="71"/>
      <c r="I126" s="71"/>
      <c r="J126" s="71"/>
      <c r="K126" s="71"/>
      <c r="L126" s="71"/>
      <c r="M126" s="71"/>
      <c r="Q126" s="74"/>
      <c r="R126" s="74"/>
      <c r="S126" s="74"/>
      <c r="Z126" s="74"/>
      <c r="AA126" s="74"/>
      <c r="AB126" s="74"/>
      <c r="AC126" s="74"/>
      <c r="AD126" s="74"/>
      <c r="AE126" s="74"/>
    </row>
  </sheetData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BA126"/>
  <sheetViews>
    <sheetView zoomScale="55" zoomScaleNormal="55" workbookViewId="0">
      <selection activeCell="L38" sqref="L38:L63"/>
    </sheetView>
  </sheetViews>
  <sheetFormatPr defaultColWidth="9.140625" defaultRowHeight="12.75"/>
  <cols>
    <col min="1" max="4" width="8.7109375" style="63" customWidth="1"/>
    <col min="5" max="13" width="8.7109375" style="62" customWidth="1"/>
    <col min="14" max="47" width="8.7109375" style="63" customWidth="1"/>
    <col min="48" max="16384" width="9.140625" style="63"/>
  </cols>
  <sheetData>
    <row r="1" spans="1:53" ht="15.75">
      <c r="A1" s="82" t="s">
        <v>20</v>
      </c>
    </row>
    <row r="2" spans="1:53" ht="15.75">
      <c r="A2" s="82"/>
    </row>
    <row r="3" spans="1:53">
      <c r="A3" s="75" t="s">
        <v>4</v>
      </c>
      <c r="B3" s="75" t="s">
        <v>1</v>
      </c>
      <c r="C3" s="75"/>
      <c r="D3" s="75"/>
      <c r="E3" s="75" t="s">
        <v>6</v>
      </c>
      <c r="F3" s="75"/>
      <c r="G3" s="75"/>
      <c r="H3" s="75"/>
      <c r="I3" s="75"/>
      <c r="J3" s="75"/>
      <c r="N3" s="62"/>
      <c r="O3" s="62"/>
      <c r="P3" s="62"/>
      <c r="Z3" s="59"/>
      <c r="AA3" s="59"/>
      <c r="AB3" s="59"/>
      <c r="AC3" s="60"/>
      <c r="AD3" s="60"/>
      <c r="AE3" s="60"/>
      <c r="AF3" s="59"/>
      <c r="AG3" s="59"/>
      <c r="AH3" s="59"/>
      <c r="AI3" s="59"/>
      <c r="AJ3" s="61" t="s">
        <v>2</v>
      </c>
      <c r="AK3" s="80">
        <f>'MCS Table'!D25*10^3*2</f>
        <v>23025.600000000002</v>
      </c>
      <c r="AL3" s="61" t="s">
        <v>3</v>
      </c>
    </row>
    <row r="4" spans="1:53">
      <c r="A4" s="76">
        <v>0.7</v>
      </c>
      <c r="B4" s="81">
        <f>AVERAGE(B68:AS68)</f>
        <v>13.152351060273503</v>
      </c>
      <c r="C4" s="81"/>
      <c r="D4" s="81"/>
      <c r="E4" s="65">
        <f>ABS(MIN(B68:AS68)-MAX(B68:AS68))</f>
        <v>7.8416974568899178E-2</v>
      </c>
      <c r="F4" s="65"/>
      <c r="G4" s="65"/>
      <c r="H4" s="65"/>
      <c r="I4" s="65"/>
      <c r="J4" s="65"/>
      <c r="AJ4" s="61" t="s">
        <v>7</v>
      </c>
      <c r="AK4" s="79">
        <f>A4*AK3</f>
        <v>16117.92</v>
      </c>
      <c r="AL4" s="61" t="s">
        <v>3</v>
      </c>
      <c r="AM4" s="61"/>
    </row>
    <row r="5" spans="1:53">
      <c r="A5" s="76"/>
      <c r="B5" s="81"/>
      <c r="C5" s="81"/>
      <c r="D5" s="81"/>
      <c r="E5" s="65"/>
      <c r="F5" s="65"/>
      <c r="G5" s="65"/>
      <c r="H5" s="65"/>
      <c r="I5" s="65"/>
      <c r="J5" s="65"/>
      <c r="AJ5" s="61"/>
      <c r="AK5" s="61"/>
      <c r="AL5" s="61"/>
      <c r="AM5" s="61"/>
      <c r="AN5" s="61"/>
      <c r="AO5" s="79"/>
      <c r="AP5" s="61"/>
      <c r="AQ5" s="61"/>
    </row>
    <row r="6" spans="1:53">
      <c r="A6" s="76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53">
      <c r="A7" s="64"/>
      <c r="E7" s="65"/>
      <c r="F7" s="65"/>
      <c r="G7" s="65"/>
      <c r="H7" s="65"/>
      <c r="I7" s="65"/>
      <c r="J7" s="65"/>
      <c r="K7" s="65"/>
      <c r="L7" s="65"/>
      <c r="M7" s="65"/>
      <c r="N7" s="66"/>
      <c r="O7" s="66"/>
      <c r="P7" s="66"/>
    </row>
    <row r="8" spans="1:53">
      <c r="A8" s="64"/>
      <c r="E8" s="65"/>
      <c r="F8" s="65"/>
      <c r="G8" s="65"/>
      <c r="H8" s="65"/>
      <c r="I8" s="65"/>
      <c r="J8" s="65"/>
      <c r="K8" s="65"/>
      <c r="L8" s="65"/>
      <c r="M8" s="65"/>
      <c r="N8" s="66"/>
      <c r="O8" s="66"/>
      <c r="P8" s="66"/>
    </row>
    <row r="9" spans="1:53">
      <c r="A9" s="64"/>
      <c r="E9" s="65"/>
      <c r="F9" s="65"/>
      <c r="G9" s="65"/>
      <c r="H9" s="65"/>
      <c r="I9" s="65"/>
      <c r="J9" s="65"/>
      <c r="K9" s="65"/>
      <c r="L9" s="65"/>
      <c r="M9" s="65"/>
      <c r="N9" s="66"/>
      <c r="O9" s="66"/>
      <c r="P9" s="66"/>
      <c r="AZ9" s="59"/>
      <c r="BA9" s="59"/>
    </row>
    <row r="10" spans="1:53">
      <c r="A10" s="64"/>
      <c r="E10" s="65"/>
      <c r="F10" s="65"/>
      <c r="G10" s="65"/>
      <c r="H10" s="65"/>
      <c r="I10" s="65"/>
      <c r="J10" s="65"/>
      <c r="K10" s="65"/>
      <c r="L10" s="65"/>
      <c r="M10" s="65"/>
      <c r="N10" s="66"/>
      <c r="O10" s="66"/>
      <c r="P10" s="66"/>
      <c r="AZ10" s="59"/>
      <c r="BA10" s="59"/>
    </row>
    <row r="11" spans="1:53">
      <c r="A11" s="64"/>
      <c r="E11" s="65"/>
      <c r="F11" s="65"/>
      <c r="G11" s="65"/>
      <c r="H11" s="65"/>
      <c r="I11" s="65"/>
      <c r="J11" s="65"/>
      <c r="K11" s="65"/>
      <c r="L11" s="65"/>
      <c r="M11" s="65"/>
      <c r="N11" s="66"/>
      <c r="O11" s="66"/>
      <c r="P11" s="66"/>
      <c r="AZ11" s="59"/>
      <c r="BA11" s="59"/>
    </row>
    <row r="12" spans="1:53">
      <c r="A12" s="64"/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66"/>
      <c r="P12" s="66"/>
      <c r="AZ12" s="59"/>
      <c r="BA12" s="59"/>
    </row>
    <row r="13" spans="1:53">
      <c r="A13" s="64"/>
      <c r="E13" s="65"/>
      <c r="F13" s="65"/>
      <c r="G13" s="65"/>
      <c r="H13" s="65"/>
      <c r="I13" s="65"/>
      <c r="J13" s="65"/>
      <c r="K13" s="65"/>
      <c r="L13" s="65"/>
      <c r="M13" s="65"/>
      <c r="N13" s="66"/>
      <c r="O13" s="66"/>
      <c r="P13" s="66"/>
      <c r="AU13" s="59"/>
      <c r="AZ13" s="59"/>
      <c r="BA13" s="59"/>
    </row>
    <row r="14" spans="1:53">
      <c r="A14" s="64"/>
      <c r="E14" s="65"/>
      <c r="F14" s="65"/>
      <c r="G14" s="65"/>
      <c r="H14" s="65"/>
      <c r="I14" s="65"/>
      <c r="J14" s="65"/>
      <c r="K14" s="65"/>
      <c r="L14" s="65"/>
      <c r="M14" s="65"/>
      <c r="N14" s="66"/>
      <c r="O14" s="66"/>
      <c r="P14" s="66"/>
      <c r="AU14" s="59"/>
      <c r="AZ14" s="59"/>
      <c r="BA14" s="59"/>
    </row>
    <row r="15" spans="1:53">
      <c r="A15" s="64"/>
      <c r="E15" s="65"/>
      <c r="F15" s="65"/>
      <c r="G15" s="65"/>
      <c r="H15" s="65"/>
      <c r="I15" s="65"/>
      <c r="J15" s="65"/>
      <c r="K15" s="65"/>
      <c r="L15" s="65"/>
      <c r="M15" s="65"/>
      <c r="N15" s="66"/>
      <c r="O15" s="66"/>
      <c r="P15" s="66"/>
      <c r="AU15" s="59"/>
      <c r="AZ15" s="59"/>
      <c r="BA15" s="59"/>
    </row>
    <row r="16" spans="1:53">
      <c r="A16" s="64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6"/>
      <c r="P16" s="66"/>
      <c r="AU16" s="59"/>
      <c r="AZ16" s="59"/>
      <c r="BA16" s="59"/>
    </row>
    <row r="17" spans="1:53">
      <c r="A17" s="64"/>
      <c r="E17" s="65"/>
      <c r="F17" s="65"/>
      <c r="G17" s="65"/>
      <c r="H17" s="65"/>
      <c r="I17" s="65"/>
      <c r="J17" s="65"/>
      <c r="K17" s="65"/>
      <c r="L17" s="65"/>
      <c r="M17" s="65"/>
      <c r="N17" s="66"/>
      <c r="O17" s="66"/>
      <c r="P17" s="66"/>
      <c r="AU17" s="59"/>
      <c r="AZ17" s="59"/>
      <c r="BA17" s="59"/>
    </row>
    <row r="18" spans="1:53">
      <c r="A18" s="64"/>
      <c r="E18" s="65"/>
      <c r="F18" s="65"/>
      <c r="G18" s="65"/>
      <c r="H18" s="65"/>
      <c r="I18" s="65"/>
      <c r="J18" s="65"/>
      <c r="K18" s="65"/>
      <c r="L18" s="65"/>
      <c r="M18" s="65"/>
      <c r="N18" s="66"/>
      <c r="O18" s="66"/>
      <c r="P18" s="66"/>
      <c r="AU18" s="59"/>
      <c r="AZ18" s="59"/>
      <c r="BA18" s="59"/>
    </row>
    <row r="19" spans="1:53">
      <c r="A19" s="64"/>
      <c r="E19" s="65"/>
      <c r="F19" s="65"/>
      <c r="G19" s="65"/>
      <c r="H19" s="65"/>
      <c r="I19" s="65"/>
      <c r="J19" s="65"/>
      <c r="K19" s="65"/>
      <c r="L19" s="65"/>
      <c r="M19" s="65"/>
      <c r="N19" s="66"/>
      <c r="O19" s="66"/>
      <c r="P19" s="66"/>
      <c r="AU19" s="59"/>
      <c r="AZ19" s="59"/>
      <c r="BA19" s="59"/>
    </row>
    <row r="20" spans="1:53">
      <c r="A20" s="64"/>
      <c r="E20" s="65"/>
      <c r="F20" s="65"/>
      <c r="G20" s="65"/>
      <c r="H20" s="65"/>
      <c r="I20" s="65"/>
      <c r="J20" s="65"/>
      <c r="K20" s="65"/>
      <c r="L20" s="65"/>
      <c r="M20" s="65"/>
      <c r="N20" s="66"/>
      <c r="O20" s="66"/>
      <c r="P20" s="66"/>
      <c r="AU20" s="59"/>
      <c r="AZ20" s="59"/>
      <c r="BA20" s="59"/>
    </row>
    <row r="21" spans="1:53">
      <c r="A21" s="64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66"/>
      <c r="P21" s="66"/>
      <c r="AU21" s="59"/>
      <c r="AZ21" s="59"/>
      <c r="BA21" s="59"/>
    </row>
    <row r="22" spans="1:53">
      <c r="A22" s="64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66"/>
      <c r="P22" s="66"/>
      <c r="AU22" s="59"/>
      <c r="AZ22" s="59"/>
      <c r="BA22" s="59"/>
    </row>
    <row r="23" spans="1:53">
      <c r="A23" s="64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66"/>
      <c r="P23" s="66"/>
      <c r="AU23" s="59"/>
      <c r="AZ23" s="59"/>
      <c r="BA23" s="59"/>
    </row>
    <row r="24" spans="1:53">
      <c r="A24" s="64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66"/>
      <c r="P24" s="66"/>
      <c r="AZ24" s="59"/>
      <c r="BA24" s="59"/>
    </row>
    <row r="25" spans="1:53">
      <c r="A25" s="64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66"/>
      <c r="P25" s="66"/>
      <c r="AZ25" s="59"/>
      <c r="BA25" s="59"/>
    </row>
    <row r="26" spans="1:53">
      <c r="A26" s="64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66"/>
      <c r="P26" s="66"/>
      <c r="AZ26" s="59"/>
      <c r="BA26" s="59"/>
    </row>
    <row r="27" spans="1:53">
      <c r="A27" s="64"/>
      <c r="E27" s="65"/>
      <c r="F27" s="65"/>
      <c r="G27" s="65"/>
      <c r="H27" s="65"/>
      <c r="I27" s="65"/>
      <c r="J27" s="65"/>
      <c r="K27" s="65"/>
      <c r="L27" s="65"/>
      <c r="M27" s="65"/>
      <c r="N27" s="66"/>
      <c r="O27" s="66"/>
      <c r="P27" s="66"/>
      <c r="AZ27" s="59"/>
      <c r="BA27" s="59"/>
    </row>
    <row r="28" spans="1:53">
      <c r="A28" s="64"/>
      <c r="E28" s="65"/>
      <c r="F28" s="65"/>
      <c r="G28" s="65"/>
      <c r="H28" s="65"/>
      <c r="I28" s="65"/>
      <c r="J28" s="65"/>
      <c r="K28" s="65"/>
      <c r="L28" s="65"/>
      <c r="M28" s="65"/>
      <c r="N28" s="66"/>
      <c r="O28" s="66"/>
      <c r="P28" s="66"/>
      <c r="AZ28" s="59"/>
      <c r="BA28" s="59"/>
    </row>
    <row r="29" spans="1:53">
      <c r="A29" s="64"/>
      <c r="E29" s="65"/>
      <c r="F29" s="65"/>
      <c r="G29" s="65"/>
      <c r="H29" s="65"/>
      <c r="I29" s="65"/>
      <c r="J29" s="65"/>
      <c r="K29" s="65"/>
      <c r="L29" s="65"/>
      <c r="M29" s="65"/>
      <c r="N29" s="66"/>
      <c r="O29" s="66"/>
      <c r="P29" s="66"/>
      <c r="AZ29" s="59"/>
      <c r="BA29" s="59"/>
    </row>
    <row r="30" spans="1:53">
      <c r="A30" s="64"/>
      <c r="E30" s="65"/>
      <c r="F30" s="65"/>
      <c r="G30" s="65"/>
      <c r="H30" s="65"/>
      <c r="I30" s="65"/>
      <c r="J30" s="65"/>
      <c r="K30" s="65"/>
      <c r="L30" s="65"/>
      <c r="M30" s="65"/>
      <c r="N30" s="66"/>
      <c r="O30" s="66"/>
      <c r="P30" s="66"/>
    </row>
    <row r="31" spans="1:53">
      <c r="A31" s="64"/>
      <c r="E31" s="65"/>
      <c r="F31" s="65"/>
      <c r="G31" s="65"/>
      <c r="H31" s="65"/>
      <c r="I31" s="65"/>
      <c r="J31" s="65"/>
      <c r="K31" s="65"/>
      <c r="L31" s="65"/>
      <c r="M31" s="65"/>
      <c r="N31" s="66"/>
      <c r="O31" s="66"/>
      <c r="P31" s="66"/>
    </row>
    <row r="32" spans="1:53">
      <c r="A32" s="64"/>
      <c r="E32" s="65"/>
      <c r="F32" s="65"/>
      <c r="G32" s="65"/>
      <c r="H32" s="65"/>
      <c r="I32" s="65"/>
      <c r="J32" s="65"/>
      <c r="K32" s="65"/>
      <c r="L32" s="65"/>
      <c r="M32" s="65"/>
      <c r="N32" s="66"/>
      <c r="O32" s="66"/>
      <c r="P32" s="66"/>
    </row>
    <row r="33" spans="1:52">
      <c r="A33" s="64"/>
      <c r="E33" s="65"/>
      <c r="F33" s="65"/>
      <c r="G33" s="65"/>
      <c r="H33" s="65"/>
      <c r="I33" s="65"/>
      <c r="J33" s="65"/>
      <c r="K33" s="65"/>
      <c r="L33" s="65"/>
      <c r="M33" s="65"/>
      <c r="N33" s="66"/>
      <c r="O33" s="66"/>
      <c r="P33" s="66"/>
    </row>
    <row r="34" spans="1:52">
      <c r="A34" s="64"/>
      <c r="E34" s="65"/>
      <c r="F34" s="65"/>
      <c r="G34" s="65"/>
      <c r="H34" s="65"/>
      <c r="I34" s="65"/>
      <c r="J34" s="65"/>
      <c r="K34" s="65"/>
      <c r="L34" s="65"/>
      <c r="M34" s="65"/>
      <c r="N34" s="66"/>
      <c r="O34" s="66"/>
      <c r="P34" s="66"/>
    </row>
    <row r="35" spans="1:52">
      <c r="A35" s="64"/>
      <c r="E35" s="65"/>
      <c r="F35" s="65"/>
      <c r="G35" s="65"/>
      <c r="H35" s="65"/>
      <c r="I35" s="65"/>
      <c r="J35" s="65"/>
      <c r="K35" s="65"/>
      <c r="L35" s="65"/>
      <c r="M35" s="65"/>
      <c r="N35" s="66"/>
      <c r="O35" s="66"/>
      <c r="P35" s="66"/>
    </row>
    <row r="36" spans="1:52" s="45" customFormat="1" ht="62.25">
      <c r="A36" s="43" t="s">
        <v>19</v>
      </c>
      <c r="B36" s="158" t="s">
        <v>9</v>
      </c>
      <c r="C36" s="159"/>
      <c r="D36" s="160"/>
      <c r="E36" s="158" t="s">
        <v>35</v>
      </c>
      <c r="F36" s="159"/>
      <c r="G36" s="160"/>
      <c r="H36" s="158" t="s">
        <v>12</v>
      </c>
      <c r="I36" s="159"/>
      <c r="J36" s="160"/>
      <c r="K36" s="158" t="s">
        <v>8</v>
      </c>
      <c r="L36" s="159"/>
      <c r="M36" s="160"/>
      <c r="N36" s="158" t="s">
        <v>11</v>
      </c>
      <c r="O36" s="159"/>
      <c r="P36" s="160"/>
      <c r="Q36" s="158" t="s">
        <v>5</v>
      </c>
      <c r="R36" s="159"/>
      <c r="S36" s="160"/>
      <c r="T36" s="158" t="s">
        <v>13</v>
      </c>
      <c r="U36" s="159"/>
      <c r="V36" s="160"/>
      <c r="W36" s="158" t="s">
        <v>15</v>
      </c>
      <c r="X36" s="159"/>
      <c r="Y36" s="160"/>
      <c r="Z36" s="158" t="s">
        <v>14</v>
      </c>
      <c r="AA36" s="159"/>
      <c r="AB36" s="160"/>
      <c r="AC36" s="158" t="s">
        <v>0</v>
      </c>
      <c r="AD36" s="159"/>
      <c r="AE36" s="160"/>
      <c r="AF36" s="158" t="s">
        <v>36</v>
      </c>
      <c r="AG36" s="159"/>
      <c r="AH36" s="160"/>
      <c r="AI36" s="158" t="s">
        <v>21</v>
      </c>
      <c r="AJ36" s="159"/>
      <c r="AK36" s="160"/>
      <c r="AL36" s="158"/>
      <c r="AM36" s="159"/>
      <c r="AN36" s="160"/>
      <c r="AO36" s="158"/>
      <c r="AP36" s="159"/>
      <c r="AQ36" s="160"/>
      <c r="AR36" s="158"/>
      <c r="AS36" s="159"/>
      <c r="AT36" s="160"/>
    </row>
    <row r="37" spans="1:52" s="45" customFormat="1" ht="57.75" customHeight="1">
      <c r="A37" s="43"/>
      <c r="B37" s="44" t="s">
        <v>33</v>
      </c>
      <c r="C37" s="46" t="s">
        <v>34</v>
      </c>
      <c r="D37" s="46" t="s">
        <v>208</v>
      </c>
      <c r="E37" s="44" t="s">
        <v>33</v>
      </c>
      <c r="F37" s="46" t="s">
        <v>34</v>
      </c>
      <c r="G37" s="46" t="s">
        <v>208</v>
      </c>
      <c r="H37" s="44" t="s">
        <v>33</v>
      </c>
      <c r="I37" s="46" t="s">
        <v>34</v>
      </c>
      <c r="J37" s="46" t="s">
        <v>208</v>
      </c>
      <c r="K37" s="44" t="s">
        <v>33</v>
      </c>
      <c r="L37" s="46" t="s">
        <v>34</v>
      </c>
      <c r="M37" s="46" t="s">
        <v>208</v>
      </c>
      <c r="N37" s="44" t="s">
        <v>33</v>
      </c>
      <c r="O37" s="46" t="s">
        <v>34</v>
      </c>
      <c r="P37" s="46" t="s">
        <v>208</v>
      </c>
      <c r="Q37" s="44" t="s">
        <v>33</v>
      </c>
      <c r="R37" s="46" t="s">
        <v>34</v>
      </c>
      <c r="S37" s="46" t="s">
        <v>208</v>
      </c>
      <c r="T37" s="44" t="s">
        <v>33</v>
      </c>
      <c r="U37" s="46" t="s">
        <v>34</v>
      </c>
      <c r="V37" s="46" t="s">
        <v>208</v>
      </c>
      <c r="W37" s="44" t="s">
        <v>33</v>
      </c>
      <c r="X37" s="46" t="s">
        <v>34</v>
      </c>
      <c r="Y37" s="46" t="s">
        <v>208</v>
      </c>
      <c r="Z37" s="44" t="s">
        <v>33</v>
      </c>
      <c r="AA37" s="46" t="s">
        <v>34</v>
      </c>
      <c r="AB37" s="46" t="s">
        <v>208</v>
      </c>
      <c r="AC37" s="44" t="s">
        <v>33</v>
      </c>
      <c r="AD37" s="46" t="s">
        <v>34</v>
      </c>
      <c r="AE37" s="46" t="s">
        <v>208</v>
      </c>
      <c r="AF37" s="44" t="s">
        <v>33</v>
      </c>
      <c r="AG37" s="46" t="s">
        <v>34</v>
      </c>
      <c r="AH37" s="46" t="s">
        <v>208</v>
      </c>
      <c r="AI37" s="44" t="s">
        <v>33</v>
      </c>
      <c r="AJ37" s="46" t="s">
        <v>34</v>
      </c>
      <c r="AK37" s="46" t="s">
        <v>208</v>
      </c>
      <c r="AL37" s="44" t="s">
        <v>33</v>
      </c>
      <c r="AM37" s="46" t="s">
        <v>34</v>
      </c>
      <c r="AN37" s="46" t="s">
        <v>208</v>
      </c>
      <c r="AO37" s="44" t="s">
        <v>33</v>
      </c>
      <c r="AP37" s="46" t="s">
        <v>34</v>
      </c>
      <c r="AQ37" s="46" t="s">
        <v>208</v>
      </c>
      <c r="AR37" s="44" t="s">
        <v>33</v>
      </c>
      <c r="AS37" s="46" t="s">
        <v>34</v>
      </c>
      <c r="AT37" s="46" t="s">
        <v>211</v>
      </c>
    </row>
    <row r="38" spans="1:52">
      <c r="A38" s="59">
        <v>-5</v>
      </c>
      <c r="B38" s="97"/>
      <c r="C38" s="97"/>
      <c r="D38" s="97"/>
      <c r="E38" s="97"/>
      <c r="F38" s="97"/>
      <c r="G38" s="97"/>
      <c r="H38" s="97"/>
      <c r="I38" s="97"/>
      <c r="J38" s="97"/>
      <c r="K38" s="97">
        <v>0</v>
      </c>
      <c r="L38" s="97">
        <v>0</v>
      </c>
      <c r="M38" s="97">
        <v>0</v>
      </c>
      <c r="N38" s="97"/>
      <c r="O38" s="97"/>
      <c r="P38" s="97"/>
      <c r="Q38" s="39"/>
      <c r="R38" s="39"/>
      <c r="S38" s="39"/>
      <c r="T38" s="97"/>
      <c r="U38" s="97"/>
      <c r="V38" s="97"/>
      <c r="W38" s="98"/>
      <c r="X38" s="98"/>
      <c r="Y38" s="98"/>
      <c r="Z38" s="98"/>
      <c r="AA38" s="98"/>
      <c r="AB38" s="98"/>
      <c r="AC38" s="98"/>
      <c r="AD38" s="98"/>
      <c r="AE38" s="98"/>
      <c r="AF38" s="97"/>
      <c r="AG38" s="97"/>
      <c r="AH38" s="97"/>
      <c r="AI38" s="39"/>
      <c r="AJ38" s="98"/>
      <c r="AK38" s="98"/>
      <c r="AL38" s="98"/>
      <c r="AM38" s="98"/>
      <c r="AN38" s="98"/>
      <c r="AO38" s="97"/>
      <c r="AP38" s="97"/>
      <c r="AQ38" s="97"/>
      <c r="AR38" s="98"/>
      <c r="AS38" s="98"/>
      <c r="AT38" s="98"/>
      <c r="AW38" s="59"/>
      <c r="AX38" s="59"/>
      <c r="AY38" s="59"/>
      <c r="AZ38" s="79"/>
    </row>
    <row r="39" spans="1:52">
      <c r="A39" s="59">
        <f>A38+1</f>
        <v>-4</v>
      </c>
      <c r="B39" s="97"/>
      <c r="C39" s="97"/>
      <c r="D39" s="97"/>
      <c r="E39" s="97"/>
      <c r="F39" s="97"/>
      <c r="G39" s="97"/>
      <c r="H39" s="97"/>
      <c r="I39" s="97"/>
      <c r="J39" s="97"/>
      <c r="K39" s="97">
        <v>0</v>
      </c>
      <c r="L39" s="97">
        <v>0</v>
      </c>
      <c r="M39" s="97">
        <v>0</v>
      </c>
      <c r="N39" s="97"/>
      <c r="O39" s="97"/>
      <c r="P39" s="97"/>
      <c r="Q39" s="39"/>
      <c r="R39" s="39"/>
      <c r="S39" s="39"/>
      <c r="T39" s="97"/>
      <c r="U39" s="97"/>
      <c r="V39" s="97"/>
      <c r="W39" s="98"/>
      <c r="X39" s="98"/>
      <c r="Y39" s="98"/>
      <c r="Z39" s="98"/>
      <c r="AA39" s="98"/>
      <c r="AB39" s="98"/>
      <c r="AC39" s="98"/>
      <c r="AD39" s="98"/>
      <c r="AE39" s="98"/>
      <c r="AF39" s="97"/>
      <c r="AG39" s="97"/>
      <c r="AH39" s="97"/>
      <c r="AI39" s="39"/>
      <c r="AJ39" s="98"/>
      <c r="AK39" s="98"/>
      <c r="AL39" s="98"/>
      <c r="AM39" s="98"/>
      <c r="AN39" s="98"/>
      <c r="AO39" s="97"/>
      <c r="AP39" s="98"/>
      <c r="AQ39" s="98"/>
      <c r="AR39" s="98"/>
      <c r="AS39" s="98"/>
      <c r="AT39" s="98"/>
      <c r="AW39" s="59"/>
      <c r="AX39" s="59"/>
      <c r="AY39" s="59"/>
      <c r="AZ39" s="79"/>
    </row>
    <row r="40" spans="1:52">
      <c r="A40" s="59">
        <f t="shared" ref="A40:A67" si="0">A39+1</f>
        <v>-3</v>
      </c>
      <c r="B40" s="97"/>
      <c r="C40" s="97"/>
      <c r="D40" s="97"/>
      <c r="E40" s="97"/>
      <c r="F40" s="97"/>
      <c r="G40" s="97"/>
      <c r="H40" s="97"/>
      <c r="I40" s="97"/>
      <c r="J40" s="97"/>
      <c r="K40" s="97">
        <v>1.7258291457285568</v>
      </c>
      <c r="L40" s="97">
        <v>1.1505527638190378</v>
      </c>
      <c r="M40" s="97">
        <v>1.1505527638190378</v>
      </c>
      <c r="N40" s="97"/>
      <c r="O40" s="97"/>
      <c r="P40" s="97"/>
      <c r="Q40" s="39"/>
      <c r="R40" s="39"/>
      <c r="S40" s="39"/>
      <c r="T40" s="97"/>
      <c r="U40" s="97"/>
      <c r="V40" s="97"/>
      <c r="W40" s="98"/>
      <c r="X40" s="98"/>
      <c r="Y40" s="98"/>
      <c r="Z40" s="98"/>
      <c r="AA40" s="98"/>
      <c r="AB40" s="98"/>
      <c r="AC40" s="98"/>
      <c r="AD40" s="98"/>
      <c r="AE40" s="98"/>
      <c r="AF40" s="97"/>
      <c r="AG40" s="97"/>
      <c r="AH40" s="97"/>
      <c r="AI40" s="39"/>
      <c r="AJ40" s="98"/>
      <c r="AK40" s="98"/>
      <c r="AL40" s="98"/>
      <c r="AM40" s="98"/>
      <c r="AN40" s="98"/>
      <c r="AO40" s="97"/>
      <c r="AP40" s="98"/>
      <c r="AQ40" s="98"/>
      <c r="AR40" s="98"/>
      <c r="AS40" s="98"/>
      <c r="AT40" s="98"/>
      <c r="AW40" s="59"/>
      <c r="AX40" s="59"/>
      <c r="AY40" s="59"/>
      <c r="AZ40" s="79"/>
    </row>
    <row r="41" spans="1:52">
      <c r="A41" s="59">
        <f t="shared" si="0"/>
        <v>-2</v>
      </c>
      <c r="B41" s="97"/>
      <c r="C41" s="97"/>
      <c r="D41" s="97"/>
      <c r="E41" s="97"/>
      <c r="F41" s="97"/>
      <c r="G41" s="97"/>
      <c r="H41" s="97"/>
      <c r="I41" s="97"/>
      <c r="J41" s="97"/>
      <c r="K41" s="97">
        <v>3.4516582914571137</v>
      </c>
      <c r="L41" s="97">
        <v>2.3011055276380756</v>
      </c>
      <c r="M41" s="97">
        <v>2.3011055276380756</v>
      </c>
      <c r="N41" s="97"/>
      <c r="O41" s="97"/>
      <c r="P41" s="97"/>
      <c r="Q41" s="39"/>
      <c r="R41" s="39"/>
      <c r="S41" s="39"/>
      <c r="T41" s="97"/>
      <c r="U41" s="97"/>
      <c r="V41" s="97"/>
      <c r="W41" s="98"/>
      <c r="X41" s="98"/>
      <c r="Y41" s="98"/>
      <c r="Z41" s="98"/>
      <c r="AA41" s="98"/>
      <c r="AB41" s="98"/>
      <c r="AC41" s="98"/>
      <c r="AD41" s="98"/>
      <c r="AE41" s="98"/>
      <c r="AF41" s="97"/>
      <c r="AG41" s="97"/>
      <c r="AH41" s="97"/>
      <c r="AI41" s="39"/>
      <c r="AJ41" s="98"/>
      <c r="AK41" s="98"/>
      <c r="AL41" s="98"/>
      <c r="AM41" s="98"/>
      <c r="AN41" s="98"/>
      <c r="AO41" s="97"/>
      <c r="AP41" s="98"/>
      <c r="AQ41" s="98"/>
      <c r="AR41" s="98"/>
      <c r="AS41" s="98"/>
      <c r="AT41" s="98"/>
      <c r="AW41" s="59"/>
      <c r="AX41" s="59"/>
      <c r="AY41" s="59"/>
      <c r="AZ41" s="79"/>
    </row>
    <row r="42" spans="1:52">
      <c r="A42" s="59">
        <f t="shared" si="0"/>
        <v>-1</v>
      </c>
      <c r="B42" s="97"/>
      <c r="C42" s="97"/>
      <c r="D42" s="97"/>
      <c r="E42" s="97"/>
      <c r="F42" s="97"/>
      <c r="G42" s="97"/>
      <c r="H42" s="97"/>
      <c r="I42" s="97"/>
      <c r="J42" s="97"/>
      <c r="K42" s="97">
        <v>66.949145728639863</v>
      </c>
      <c r="L42" s="97">
        <v>46.792763819093132</v>
      </c>
      <c r="M42" s="97">
        <v>29.393366834169385</v>
      </c>
      <c r="N42" s="97"/>
      <c r="O42" s="97"/>
      <c r="P42" s="97"/>
      <c r="Q42" s="39"/>
      <c r="R42" s="39"/>
      <c r="S42" s="39"/>
      <c r="T42" s="97"/>
      <c r="U42" s="97"/>
      <c r="V42" s="97"/>
      <c r="W42" s="98"/>
      <c r="X42" s="98"/>
      <c r="Y42" s="98"/>
      <c r="Z42" s="98"/>
      <c r="AA42" s="98"/>
      <c r="AB42" s="98"/>
      <c r="AC42" s="98"/>
      <c r="AD42" s="98"/>
      <c r="AE42" s="98"/>
      <c r="AF42" s="97"/>
      <c r="AG42" s="97"/>
      <c r="AH42" s="97"/>
      <c r="AI42" s="39"/>
      <c r="AJ42" s="98"/>
      <c r="AK42" s="98"/>
      <c r="AL42" s="98"/>
      <c r="AM42" s="98"/>
      <c r="AN42" s="98"/>
      <c r="AO42" s="97"/>
      <c r="AP42" s="98"/>
      <c r="AQ42" s="98"/>
      <c r="AR42" s="98"/>
      <c r="AS42" s="98"/>
      <c r="AT42" s="98"/>
      <c r="AW42" s="59"/>
      <c r="AX42" s="59"/>
      <c r="AY42" s="59"/>
      <c r="AZ42" s="79"/>
    </row>
    <row r="43" spans="1:52">
      <c r="A43" s="59">
        <f t="shared" si="0"/>
        <v>0</v>
      </c>
      <c r="B43" s="97"/>
      <c r="C43" s="97"/>
      <c r="D43" s="97"/>
      <c r="E43" s="97"/>
      <c r="F43" s="97"/>
      <c r="G43" s="97"/>
      <c r="H43" s="97"/>
      <c r="I43" s="97"/>
      <c r="J43" s="97"/>
      <c r="K43" s="97">
        <v>130.44663316582262</v>
      </c>
      <c r="L43" s="97">
        <v>91.284422110548178</v>
      </c>
      <c r="M43" s="97">
        <v>56.48562814070069</v>
      </c>
      <c r="N43" s="97"/>
      <c r="O43" s="97"/>
      <c r="P43" s="97"/>
      <c r="Q43" s="39"/>
      <c r="R43" s="39"/>
      <c r="S43" s="39"/>
      <c r="T43" s="97"/>
      <c r="U43" s="97"/>
      <c r="V43" s="97"/>
      <c r="W43" s="98"/>
      <c r="X43" s="98"/>
      <c r="Y43" s="98"/>
      <c r="Z43" s="98"/>
      <c r="AA43" s="98"/>
      <c r="AB43" s="98"/>
      <c r="AC43" s="98"/>
      <c r="AD43" s="98"/>
      <c r="AE43" s="98"/>
      <c r="AF43" s="97"/>
      <c r="AG43" s="97"/>
      <c r="AH43" s="97"/>
      <c r="AI43" s="39"/>
      <c r="AJ43" s="98"/>
      <c r="AK43" s="98"/>
      <c r="AL43" s="98"/>
      <c r="AM43" s="98"/>
      <c r="AN43" s="98"/>
      <c r="AO43" s="97"/>
      <c r="AP43" s="98"/>
      <c r="AQ43" s="98"/>
      <c r="AR43" s="98"/>
      <c r="AS43" s="98"/>
      <c r="AT43" s="98"/>
      <c r="AW43" s="59"/>
      <c r="AX43" s="59"/>
      <c r="AY43" s="59"/>
      <c r="AZ43" s="79"/>
    </row>
    <row r="44" spans="1:52">
      <c r="A44" s="59">
        <f t="shared" si="0"/>
        <v>1</v>
      </c>
      <c r="B44" s="97"/>
      <c r="C44" s="97"/>
      <c r="D44" s="97"/>
      <c r="E44" s="97"/>
      <c r="F44" s="97"/>
      <c r="G44" s="97"/>
      <c r="H44" s="97"/>
      <c r="I44" s="97"/>
      <c r="J44" s="97"/>
      <c r="K44" s="97">
        <v>1110.8912562813514</v>
      </c>
      <c r="L44" s="97">
        <v>972.54271356779043</v>
      </c>
      <c r="M44" s="97">
        <v>800.09005025121633</v>
      </c>
      <c r="N44" s="97"/>
      <c r="O44" s="97"/>
      <c r="P44" s="97"/>
      <c r="Q44" s="39"/>
      <c r="R44" s="39"/>
      <c r="S44" s="39"/>
      <c r="T44" s="97"/>
      <c r="U44" s="97"/>
      <c r="V44" s="97"/>
      <c r="W44" s="98"/>
      <c r="X44" s="98"/>
      <c r="Y44" s="98"/>
      <c r="Z44" s="98"/>
      <c r="AA44" s="98"/>
      <c r="AB44" s="98"/>
      <c r="AC44" s="98"/>
      <c r="AD44" s="98"/>
      <c r="AE44" s="98"/>
      <c r="AF44" s="97"/>
      <c r="AG44" s="97"/>
      <c r="AH44" s="97"/>
      <c r="AI44" s="39"/>
      <c r="AJ44" s="98"/>
      <c r="AK44" s="98"/>
      <c r="AL44" s="98"/>
      <c r="AM44" s="98"/>
      <c r="AN44" s="98"/>
      <c r="AO44" s="97"/>
      <c r="AP44" s="98"/>
      <c r="AQ44" s="98"/>
      <c r="AR44" s="98"/>
      <c r="AS44" s="98"/>
      <c r="AT44" s="98"/>
      <c r="AW44" s="59"/>
      <c r="AX44" s="59"/>
      <c r="AY44" s="59"/>
      <c r="AZ44" s="79"/>
    </row>
    <row r="45" spans="1:52">
      <c r="A45" s="59">
        <f t="shared" si="0"/>
        <v>2</v>
      </c>
      <c r="B45" s="97"/>
      <c r="C45" s="97"/>
      <c r="D45" s="97"/>
      <c r="E45" s="97"/>
      <c r="F45" s="97"/>
      <c r="G45" s="97"/>
      <c r="H45" s="97"/>
      <c r="I45" s="97"/>
      <c r="J45" s="97"/>
      <c r="K45" s="97">
        <v>2091.33587939688</v>
      </c>
      <c r="L45" s="97">
        <v>1853.8010050250327</v>
      </c>
      <c r="M45" s="97">
        <v>1543.6944723617319</v>
      </c>
      <c r="N45" s="97"/>
      <c r="O45" s="97"/>
      <c r="P45" s="97"/>
      <c r="Q45" s="39"/>
      <c r="R45" s="39"/>
      <c r="S45" s="39"/>
      <c r="T45" s="97"/>
      <c r="U45" s="97"/>
      <c r="V45" s="97"/>
      <c r="W45" s="98"/>
      <c r="X45" s="98"/>
      <c r="Y45" s="98"/>
      <c r="Z45" s="98"/>
      <c r="AA45" s="98"/>
      <c r="AB45" s="98"/>
      <c r="AC45" s="98"/>
      <c r="AD45" s="98"/>
      <c r="AE45" s="98"/>
      <c r="AF45" s="97"/>
      <c r="AG45" s="97"/>
      <c r="AH45" s="97"/>
      <c r="AI45" s="39"/>
      <c r="AJ45" s="98"/>
      <c r="AK45" s="98"/>
      <c r="AL45" s="98"/>
      <c r="AM45" s="98"/>
      <c r="AN45" s="98"/>
      <c r="AO45" s="97"/>
      <c r="AP45" s="98"/>
      <c r="AQ45" s="98"/>
      <c r="AR45" s="98"/>
      <c r="AS45" s="98"/>
      <c r="AT45" s="98"/>
      <c r="AW45" s="59"/>
      <c r="AX45" s="59"/>
      <c r="AY45" s="59"/>
      <c r="AZ45" s="79"/>
    </row>
    <row r="46" spans="1:52">
      <c r="A46" s="59">
        <f t="shared" si="0"/>
        <v>3</v>
      </c>
      <c r="B46" s="97"/>
      <c r="C46" s="97"/>
      <c r="D46" s="97"/>
      <c r="E46" s="97"/>
      <c r="F46" s="97"/>
      <c r="G46" s="97"/>
      <c r="H46" s="97"/>
      <c r="I46" s="97"/>
      <c r="J46" s="97"/>
      <c r="K46" s="97">
        <v>3848.1973869344806</v>
      </c>
      <c r="L46" s="97">
        <v>3602.3807035174077</v>
      </c>
      <c r="M46" s="97">
        <v>3313.2229145726978</v>
      </c>
      <c r="N46" s="97"/>
      <c r="O46" s="97"/>
      <c r="P46" s="97"/>
      <c r="Q46" s="39"/>
      <c r="R46" s="39"/>
      <c r="S46" s="39"/>
      <c r="T46" s="97"/>
      <c r="U46" s="97"/>
      <c r="V46" s="97"/>
      <c r="W46" s="98"/>
      <c r="X46" s="98"/>
      <c r="Y46" s="98"/>
      <c r="Z46" s="98"/>
      <c r="AA46" s="98"/>
      <c r="AB46" s="98"/>
      <c r="AC46" s="98"/>
      <c r="AD46" s="98"/>
      <c r="AE46" s="98"/>
      <c r="AF46" s="97"/>
      <c r="AG46" s="97"/>
      <c r="AH46" s="97"/>
      <c r="AI46" s="39"/>
      <c r="AJ46" s="98"/>
      <c r="AK46" s="98"/>
      <c r="AL46" s="98"/>
      <c r="AM46" s="98"/>
      <c r="AN46" s="98"/>
      <c r="AO46" s="97"/>
      <c r="AP46" s="98"/>
      <c r="AQ46" s="98"/>
      <c r="AR46" s="98"/>
      <c r="AS46" s="98"/>
      <c r="AT46" s="98"/>
      <c r="AW46" s="59"/>
      <c r="AX46" s="59"/>
      <c r="AY46" s="59"/>
      <c r="AZ46" s="79"/>
    </row>
    <row r="47" spans="1:52">
      <c r="A47" s="59">
        <f t="shared" si="0"/>
        <v>4</v>
      </c>
      <c r="B47" s="97"/>
      <c r="C47" s="97"/>
      <c r="D47" s="97"/>
      <c r="E47" s="97"/>
      <c r="F47" s="97"/>
      <c r="G47" s="97"/>
      <c r="H47" s="97"/>
      <c r="I47" s="97"/>
      <c r="J47" s="97"/>
      <c r="K47" s="97">
        <v>5605.0588944720812</v>
      </c>
      <c r="L47" s="97">
        <v>5350.9604020097822</v>
      </c>
      <c r="M47" s="97">
        <v>5082.751356783665</v>
      </c>
      <c r="N47" s="97"/>
      <c r="O47" s="97"/>
      <c r="P47" s="97"/>
      <c r="Q47" s="39"/>
      <c r="R47" s="39"/>
      <c r="S47" s="39"/>
      <c r="T47" s="97"/>
      <c r="U47" s="97"/>
      <c r="V47" s="97"/>
      <c r="W47" s="98"/>
      <c r="X47" s="98"/>
      <c r="Y47" s="98"/>
      <c r="Z47" s="98"/>
      <c r="AA47" s="98"/>
      <c r="AB47" s="98"/>
      <c r="AC47" s="98"/>
      <c r="AD47" s="98"/>
      <c r="AE47" s="98"/>
      <c r="AF47" s="97"/>
      <c r="AG47" s="97"/>
      <c r="AH47" s="97"/>
      <c r="AI47" s="39"/>
      <c r="AJ47" s="98"/>
      <c r="AK47" s="98"/>
      <c r="AL47" s="98"/>
      <c r="AM47" s="98"/>
      <c r="AN47" s="98"/>
      <c r="AO47" s="97"/>
      <c r="AP47" s="98"/>
      <c r="AQ47" s="98"/>
      <c r="AR47" s="98"/>
      <c r="AS47" s="98"/>
      <c r="AT47" s="98"/>
      <c r="AW47" s="59"/>
      <c r="AX47" s="59"/>
      <c r="AY47" s="59"/>
      <c r="AZ47" s="79"/>
    </row>
    <row r="48" spans="1:52">
      <c r="A48" s="59">
        <f t="shared" si="0"/>
        <v>5</v>
      </c>
      <c r="B48" s="97"/>
      <c r="C48" s="97"/>
      <c r="D48" s="97"/>
      <c r="E48" s="97"/>
      <c r="F48" s="97"/>
      <c r="G48" s="97"/>
      <c r="H48" s="97"/>
      <c r="I48" s="97"/>
      <c r="J48" s="97"/>
      <c r="K48" s="97">
        <v>6746.4723618087082</v>
      </c>
      <c r="L48" s="97">
        <v>6562.2862311554509</v>
      </c>
      <c r="M48" s="97">
        <v>6337.9501507534515</v>
      </c>
      <c r="N48" s="97"/>
      <c r="O48" s="97"/>
      <c r="P48" s="97"/>
      <c r="Q48" s="39"/>
      <c r="R48" s="39"/>
      <c r="S48" s="39"/>
      <c r="T48" s="97"/>
      <c r="U48" s="97"/>
      <c r="V48" s="97"/>
      <c r="W48" s="98"/>
      <c r="X48" s="98"/>
      <c r="Y48" s="98"/>
      <c r="Z48" s="98"/>
      <c r="AA48" s="98"/>
      <c r="AB48" s="98"/>
      <c r="AC48" s="98"/>
      <c r="AD48" s="98"/>
      <c r="AE48" s="98"/>
      <c r="AF48" s="97"/>
      <c r="AG48" s="97"/>
      <c r="AH48" s="97"/>
      <c r="AI48" s="39"/>
      <c r="AJ48" s="98"/>
      <c r="AK48" s="98"/>
      <c r="AL48" s="98"/>
      <c r="AM48" s="98"/>
      <c r="AN48" s="98"/>
      <c r="AO48" s="97"/>
      <c r="AP48" s="98"/>
      <c r="AQ48" s="98"/>
      <c r="AR48" s="98"/>
      <c r="AS48" s="98"/>
      <c r="AT48" s="98"/>
      <c r="AW48" s="59"/>
      <c r="AX48" s="59"/>
      <c r="AY48" s="59"/>
      <c r="AZ48" s="79"/>
    </row>
    <row r="49" spans="1:52">
      <c r="A49" s="59">
        <f t="shared" si="0"/>
        <v>6</v>
      </c>
      <c r="B49" s="97"/>
      <c r="C49" s="97"/>
      <c r="D49" s="97"/>
      <c r="E49" s="97"/>
      <c r="F49" s="97"/>
      <c r="G49" s="97"/>
      <c r="H49" s="97"/>
      <c r="I49" s="97"/>
      <c r="J49" s="97"/>
      <c r="K49" s="97">
        <v>7887.8858291453334</v>
      </c>
      <c r="L49" s="97">
        <v>7773.6120603011186</v>
      </c>
      <c r="M49" s="97">
        <v>7593.148944723237</v>
      </c>
      <c r="N49" s="97"/>
      <c r="O49" s="97"/>
      <c r="P49" s="97"/>
      <c r="Q49" s="39"/>
      <c r="R49" s="39"/>
      <c r="S49" s="39"/>
      <c r="T49" s="97"/>
      <c r="U49" s="97"/>
      <c r="V49" s="97"/>
      <c r="W49" s="98"/>
      <c r="X49" s="98"/>
      <c r="Y49" s="98"/>
      <c r="Z49" s="98"/>
      <c r="AA49" s="98"/>
      <c r="AB49" s="98"/>
      <c r="AC49" s="98"/>
      <c r="AD49" s="98"/>
      <c r="AE49" s="98"/>
      <c r="AF49" s="97"/>
      <c r="AG49" s="97"/>
      <c r="AH49" s="97"/>
      <c r="AI49" s="39"/>
      <c r="AJ49" s="98"/>
      <c r="AK49" s="98"/>
      <c r="AL49" s="98"/>
      <c r="AM49" s="98"/>
      <c r="AN49" s="98"/>
      <c r="AO49" s="97"/>
      <c r="AP49" s="98"/>
      <c r="AQ49" s="98"/>
      <c r="AR49" s="98"/>
      <c r="AS49" s="98"/>
      <c r="AT49" s="98"/>
      <c r="AW49" s="59"/>
      <c r="AX49" s="59"/>
      <c r="AY49" s="59"/>
      <c r="AZ49" s="79"/>
    </row>
    <row r="50" spans="1:52">
      <c r="A50" s="59">
        <f t="shared" si="0"/>
        <v>7</v>
      </c>
      <c r="B50" s="97"/>
      <c r="C50" s="97"/>
      <c r="D50" s="97"/>
      <c r="E50" s="97"/>
      <c r="F50" s="97"/>
      <c r="G50" s="97"/>
      <c r="H50" s="97"/>
      <c r="I50" s="97"/>
      <c r="J50" s="97"/>
      <c r="K50" s="97">
        <v>8909.1750753764372</v>
      </c>
      <c r="L50" s="97">
        <v>8806.21145728599</v>
      </c>
      <c r="M50" s="97">
        <v>8641.0311557784607</v>
      </c>
      <c r="N50" s="97"/>
      <c r="O50" s="97"/>
      <c r="P50" s="97"/>
      <c r="Q50" s="39"/>
      <c r="R50" s="39"/>
      <c r="S50" s="39"/>
      <c r="T50" s="97"/>
      <c r="U50" s="97"/>
      <c r="V50" s="97"/>
      <c r="W50" s="98"/>
      <c r="X50" s="98"/>
      <c r="Y50" s="98"/>
      <c r="Z50" s="98"/>
      <c r="AA50" s="98"/>
      <c r="AB50" s="98"/>
      <c r="AC50" s="98"/>
      <c r="AD50" s="98"/>
      <c r="AE50" s="98"/>
      <c r="AF50" s="97"/>
      <c r="AG50" s="97"/>
      <c r="AH50" s="97"/>
      <c r="AI50" s="39"/>
      <c r="AJ50" s="98"/>
      <c r="AK50" s="98"/>
      <c r="AL50" s="98"/>
      <c r="AM50" s="98"/>
      <c r="AN50" s="98"/>
      <c r="AO50" s="97"/>
      <c r="AP50" s="98"/>
      <c r="AQ50" s="98"/>
      <c r="AR50" s="98"/>
      <c r="AS50" s="98"/>
      <c r="AT50" s="98"/>
      <c r="AW50" s="59"/>
      <c r="AX50" s="59"/>
      <c r="AY50" s="59"/>
      <c r="AZ50" s="79"/>
    </row>
    <row r="51" spans="1:52">
      <c r="A51" s="59">
        <f t="shared" si="0"/>
        <v>8</v>
      </c>
      <c r="B51" s="97"/>
      <c r="C51" s="97"/>
      <c r="D51" s="97"/>
      <c r="E51" s="97"/>
      <c r="F51" s="97"/>
      <c r="G51" s="97"/>
      <c r="H51" s="97"/>
      <c r="I51" s="97"/>
      <c r="J51" s="97"/>
      <c r="K51" s="97">
        <v>9930.4643216075438</v>
      </c>
      <c r="L51" s="97">
        <v>9838.8108542708651</v>
      </c>
      <c r="M51" s="97">
        <v>9688.9133668336854</v>
      </c>
      <c r="N51" s="97"/>
      <c r="O51" s="97"/>
      <c r="P51" s="97"/>
      <c r="Q51" s="39"/>
      <c r="R51" s="39"/>
      <c r="S51" s="39"/>
      <c r="T51" s="97"/>
      <c r="U51" s="97"/>
      <c r="V51" s="97"/>
      <c r="W51" s="98"/>
      <c r="X51" s="98"/>
      <c r="Y51" s="98"/>
      <c r="Z51" s="98"/>
      <c r="AA51" s="98"/>
      <c r="AB51" s="98"/>
      <c r="AC51" s="98"/>
      <c r="AD51" s="98"/>
      <c r="AE51" s="98"/>
      <c r="AF51" s="97"/>
      <c r="AG51" s="97"/>
      <c r="AH51" s="97"/>
      <c r="AI51" s="39"/>
      <c r="AJ51" s="98"/>
      <c r="AK51" s="98"/>
      <c r="AL51" s="98"/>
      <c r="AM51" s="98"/>
      <c r="AN51" s="98"/>
      <c r="AO51" s="97"/>
      <c r="AP51" s="98"/>
      <c r="AQ51" s="98"/>
      <c r="AR51" s="98"/>
      <c r="AS51" s="98"/>
      <c r="AT51" s="98"/>
      <c r="AW51" s="59"/>
      <c r="AX51" s="59"/>
      <c r="AY51" s="59"/>
      <c r="AZ51" s="79"/>
    </row>
    <row r="52" spans="1:52">
      <c r="A52" s="59">
        <f t="shared" si="0"/>
        <v>9</v>
      </c>
      <c r="B52" s="97"/>
      <c r="C52" s="97"/>
      <c r="D52" s="97"/>
      <c r="E52" s="97"/>
      <c r="F52" s="97"/>
      <c r="G52" s="97"/>
      <c r="H52" s="97"/>
      <c r="I52" s="97"/>
      <c r="J52" s="97"/>
      <c r="K52" s="97">
        <v>10774.872361808504</v>
      </c>
      <c r="L52" s="97">
        <v>10677.010251255748</v>
      </c>
      <c r="M52" s="97">
        <v>10553.987939697963</v>
      </c>
      <c r="N52" s="97"/>
      <c r="O52" s="97"/>
      <c r="P52" s="97"/>
      <c r="Q52" s="39"/>
      <c r="R52" s="39"/>
      <c r="S52" s="39"/>
      <c r="T52" s="97"/>
      <c r="U52" s="97"/>
      <c r="V52" s="97"/>
      <c r="W52" s="98"/>
      <c r="X52" s="98"/>
      <c r="Y52" s="98"/>
      <c r="Z52" s="98"/>
      <c r="AA52" s="98"/>
      <c r="AB52" s="98"/>
      <c r="AC52" s="98"/>
      <c r="AD52" s="98"/>
      <c r="AE52" s="98"/>
      <c r="AF52" s="97"/>
      <c r="AG52" s="97"/>
      <c r="AH52" s="97"/>
      <c r="AI52" s="39"/>
      <c r="AJ52" s="98"/>
      <c r="AK52" s="98"/>
      <c r="AL52" s="98"/>
      <c r="AM52" s="98"/>
      <c r="AN52" s="98"/>
      <c r="AO52" s="97"/>
      <c r="AP52" s="98"/>
      <c r="AQ52" s="98"/>
      <c r="AR52" s="98"/>
      <c r="AS52" s="98"/>
      <c r="AT52" s="98"/>
      <c r="AW52" s="59"/>
      <c r="AX52" s="59"/>
      <c r="AY52" s="59"/>
      <c r="AZ52" s="79"/>
    </row>
    <row r="53" spans="1:52">
      <c r="A53" s="59">
        <f t="shared" si="0"/>
        <v>10</v>
      </c>
      <c r="B53" s="97"/>
      <c r="C53" s="97"/>
      <c r="D53" s="97"/>
      <c r="E53" s="97"/>
      <c r="F53" s="97"/>
      <c r="G53" s="97"/>
      <c r="H53" s="97"/>
      <c r="I53" s="97"/>
      <c r="J53" s="97"/>
      <c r="K53" s="97">
        <v>11619.280402009468</v>
      </c>
      <c r="L53" s="97">
        <v>11515.20964824063</v>
      </c>
      <c r="M53" s="97">
        <v>11419.062512562241</v>
      </c>
      <c r="N53" s="97"/>
      <c r="O53" s="97"/>
      <c r="P53" s="97"/>
      <c r="Q53" s="39"/>
      <c r="R53" s="39"/>
      <c r="S53" s="39"/>
      <c r="T53" s="97"/>
      <c r="U53" s="97"/>
      <c r="V53" s="97"/>
      <c r="W53" s="98"/>
      <c r="X53" s="98"/>
      <c r="Y53" s="98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W53" s="59"/>
      <c r="AX53" s="59"/>
      <c r="AY53" s="59"/>
      <c r="AZ53" s="79"/>
    </row>
    <row r="54" spans="1:52">
      <c r="A54" s="59">
        <f t="shared" si="0"/>
        <v>11</v>
      </c>
      <c r="B54" s="97"/>
      <c r="C54" s="97"/>
      <c r="D54" s="97"/>
      <c r="E54" s="97"/>
      <c r="F54" s="97"/>
      <c r="G54" s="97"/>
      <c r="H54" s="97"/>
      <c r="I54" s="97"/>
      <c r="J54" s="97"/>
      <c r="K54" s="97">
        <v>12703.155376883786</v>
      </c>
      <c r="L54" s="97">
        <v>12610.090854270726</v>
      </c>
      <c r="M54" s="97">
        <v>12480.262914572239</v>
      </c>
      <c r="N54" s="97"/>
      <c r="O54" s="97"/>
      <c r="P54" s="97"/>
      <c r="Q54" s="39"/>
      <c r="R54" s="39"/>
      <c r="S54" s="39"/>
      <c r="T54" s="97"/>
      <c r="U54" s="97"/>
      <c r="V54" s="97"/>
      <c r="W54" s="98"/>
      <c r="X54" s="98"/>
      <c r="Y54" s="98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W54" s="59"/>
      <c r="AX54" s="59"/>
      <c r="AY54" s="59"/>
      <c r="AZ54" s="79"/>
    </row>
    <row r="55" spans="1:52">
      <c r="A55" s="59">
        <f t="shared" si="0"/>
        <v>12</v>
      </c>
      <c r="B55" s="97"/>
      <c r="C55" s="97"/>
      <c r="D55" s="97"/>
      <c r="E55" s="97"/>
      <c r="F55" s="97"/>
      <c r="G55" s="97"/>
      <c r="H55" s="97"/>
      <c r="I55" s="97"/>
      <c r="J55" s="97"/>
      <c r="K55" s="97">
        <v>13787.030351758103</v>
      </c>
      <c r="L55" s="97">
        <v>13704.972060300821</v>
      </c>
      <c r="M55" s="97">
        <v>13541.463316582236</v>
      </c>
      <c r="N55" s="97"/>
      <c r="O55" s="97"/>
      <c r="P55" s="97"/>
      <c r="Q55" s="39"/>
      <c r="R55" s="39"/>
      <c r="S55" s="39"/>
      <c r="T55" s="97"/>
      <c r="U55" s="97"/>
      <c r="V55" s="97"/>
      <c r="W55" s="98"/>
      <c r="X55" s="98"/>
      <c r="Y55" s="98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W55" s="59"/>
      <c r="AX55" s="59"/>
      <c r="AY55" s="59"/>
      <c r="AZ55" s="79"/>
    </row>
    <row r="56" spans="1:52">
      <c r="A56" s="59">
        <f t="shared" si="0"/>
        <v>13</v>
      </c>
      <c r="B56" s="97"/>
      <c r="C56" s="97"/>
      <c r="D56" s="97"/>
      <c r="E56" s="97"/>
      <c r="F56" s="97"/>
      <c r="G56" s="97"/>
      <c r="H56" s="97"/>
      <c r="I56" s="97"/>
      <c r="J56" s="97"/>
      <c r="K56" s="97">
        <v>15880.504522612269</v>
      </c>
      <c r="L56" s="97">
        <v>15837.445628139909</v>
      </c>
      <c r="M56" s="97">
        <v>15709.994773868559</v>
      </c>
      <c r="N56" s="97"/>
      <c r="O56" s="97"/>
      <c r="P56" s="97"/>
      <c r="Q56" s="39"/>
      <c r="R56" s="39"/>
      <c r="S56" s="39"/>
      <c r="T56" s="97"/>
      <c r="U56" s="97"/>
      <c r="V56" s="97"/>
      <c r="W56" s="98"/>
      <c r="X56" s="98"/>
      <c r="Y56" s="98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W56" s="59"/>
      <c r="AX56" s="59"/>
      <c r="AY56" s="59"/>
      <c r="AZ56" s="79"/>
    </row>
    <row r="57" spans="1:52">
      <c r="A57" s="59">
        <f t="shared" si="0"/>
        <v>14</v>
      </c>
      <c r="B57" s="97"/>
      <c r="C57" s="97"/>
      <c r="D57" s="97"/>
      <c r="E57" s="97"/>
      <c r="F57" s="97"/>
      <c r="G57" s="97"/>
      <c r="H57" s="97"/>
      <c r="I57" s="97"/>
      <c r="J57" s="97"/>
      <c r="K57" s="97">
        <v>17973.978693466437</v>
      </c>
      <c r="L57" s="97">
        <v>17969.919195979001</v>
      </c>
      <c r="M57" s="97">
        <v>17878.526231154883</v>
      </c>
      <c r="N57" s="97"/>
      <c r="O57" s="97"/>
      <c r="P57" s="97"/>
      <c r="Q57" s="39"/>
      <c r="R57" s="39"/>
      <c r="S57" s="39"/>
      <c r="T57" s="97"/>
      <c r="U57" s="97"/>
      <c r="V57" s="97"/>
      <c r="W57" s="98"/>
      <c r="X57" s="98"/>
      <c r="Y57" s="98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W57" s="59"/>
      <c r="AX57" s="59"/>
      <c r="AY57" s="59"/>
      <c r="AZ57" s="79"/>
    </row>
    <row r="58" spans="1:52">
      <c r="A58" s="59">
        <f t="shared" si="0"/>
        <v>15</v>
      </c>
      <c r="B58" s="97"/>
      <c r="C58" s="97"/>
      <c r="D58" s="97"/>
      <c r="E58" s="97"/>
      <c r="F58" s="97"/>
      <c r="G58" s="97"/>
      <c r="H58" s="97"/>
      <c r="I58" s="97"/>
      <c r="J58" s="97"/>
      <c r="K58" s="97">
        <v>19781.214874370864</v>
      </c>
      <c r="L58" s="97">
        <v>19762.936281406044</v>
      </c>
      <c r="M58" s="97">
        <v>19701.533668340719</v>
      </c>
      <c r="N58" s="97"/>
      <c r="O58" s="97"/>
      <c r="P58" s="97"/>
      <c r="Q58" s="42"/>
      <c r="R58" s="42"/>
      <c r="S58" s="42"/>
      <c r="T58" s="97"/>
      <c r="U58" s="97"/>
      <c r="V58" s="97"/>
      <c r="W58" s="98"/>
      <c r="X58" s="98"/>
      <c r="Y58" s="98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</row>
    <row r="59" spans="1:52">
      <c r="A59" s="59">
        <f t="shared" si="0"/>
        <v>16</v>
      </c>
      <c r="B59" s="97"/>
      <c r="C59" s="97"/>
      <c r="D59" s="97"/>
      <c r="E59" s="97"/>
      <c r="F59" s="97"/>
      <c r="G59" s="97"/>
      <c r="H59" s="97"/>
      <c r="I59" s="97"/>
      <c r="J59" s="97"/>
      <c r="K59" s="97">
        <v>21588.451055275298</v>
      </c>
      <c r="L59" s="97">
        <v>21555.953366833091</v>
      </c>
      <c r="M59" s="97">
        <v>21524.541105526558</v>
      </c>
      <c r="N59" s="97"/>
      <c r="O59" s="97"/>
      <c r="P59" s="97"/>
      <c r="Q59" s="97"/>
      <c r="R59" s="97"/>
      <c r="S59" s="97"/>
      <c r="T59" s="97"/>
      <c r="U59" s="97"/>
      <c r="V59" s="97"/>
      <c r="W59" s="98"/>
      <c r="X59" s="98"/>
      <c r="Y59" s="98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W59" s="59"/>
      <c r="AX59" s="59"/>
      <c r="AY59" s="59"/>
      <c r="AZ59" s="79"/>
    </row>
    <row r="60" spans="1:52">
      <c r="A60" s="59">
        <f t="shared" si="0"/>
        <v>17</v>
      </c>
      <c r="B60" s="97"/>
      <c r="C60" s="97"/>
      <c r="D60" s="97"/>
      <c r="E60" s="97"/>
      <c r="F60" s="97"/>
      <c r="G60" s="97"/>
      <c r="H60" s="97"/>
      <c r="I60" s="97"/>
      <c r="J60" s="97"/>
      <c r="K60" s="97">
        <v>22213.385728642101</v>
      </c>
      <c r="L60" s="97">
        <v>22198.786733667232</v>
      </c>
      <c r="M60" s="97">
        <v>22185.414271355672</v>
      </c>
      <c r="N60" s="97"/>
      <c r="O60" s="97"/>
      <c r="P60" s="97"/>
      <c r="Q60" s="39"/>
      <c r="R60" s="39"/>
      <c r="S60" s="39"/>
      <c r="T60" s="97"/>
      <c r="U60" s="97"/>
      <c r="V60" s="97"/>
      <c r="W60" s="98"/>
      <c r="X60" s="98"/>
      <c r="Y60" s="98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</row>
    <row r="61" spans="1:52">
      <c r="A61" s="59">
        <f t="shared" si="0"/>
        <v>18</v>
      </c>
      <c r="B61" s="97"/>
      <c r="C61" s="97"/>
      <c r="D61" s="97"/>
      <c r="E61" s="97"/>
      <c r="F61" s="97"/>
      <c r="G61" s="97"/>
      <c r="H61" s="97"/>
      <c r="I61" s="97"/>
      <c r="J61" s="97"/>
      <c r="K61" s="97">
        <v>22838.320402008907</v>
      </c>
      <c r="L61" s="97">
        <v>22841.620100501368</v>
      </c>
      <c r="M61" s="97">
        <v>22846.287437184783</v>
      </c>
      <c r="N61" s="97"/>
      <c r="O61" s="97"/>
      <c r="P61" s="97"/>
      <c r="Q61" s="97"/>
      <c r="R61" s="97"/>
      <c r="S61" s="97"/>
      <c r="T61" s="97"/>
      <c r="U61" s="97"/>
      <c r="V61" s="97"/>
      <c r="W61" s="98"/>
      <c r="X61" s="98"/>
      <c r="Y61" s="98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</row>
    <row r="62" spans="1:52">
      <c r="A62" s="59">
        <f t="shared" si="0"/>
        <v>19</v>
      </c>
      <c r="B62" s="97"/>
      <c r="C62" s="97"/>
      <c r="D62" s="97"/>
      <c r="E62" s="97"/>
      <c r="F62" s="97"/>
      <c r="G62" s="97"/>
      <c r="H62" s="97"/>
      <c r="I62" s="97"/>
      <c r="J62" s="97"/>
      <c r="K62" s="97">
        <v>22928.20462311443</v>
      </c>
      <c r="L62" s="97">
        <v>22929.854472360665</v>
      </c>
      <c r="M62" s="97">
        <v>22930.961608039051</v>
      </c>
      <c r="N62" s="97"/>
      <c r="O62" s="97"/>
      <c r="P62" s="97"/>
      <c r="Q62" s="98"/>
      <c r="R62" s="98"/>
      <c r="S62" s="98"/>
      <c r="T62" s="97"/>
      <c r="U62" s="97"/>
      <c r="V62" s="97"/>
      <c r="W62" s="98"/>
      <c r="X62" s="98"/>
      <c r="Y62" s="98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</row>
    <row r="63" spans="1:52">
      <c r="A63" s="59">
        <f t="shared" si="0"/>
        <v>20</v>
      </c>
      <c r="B63" s="97"/>
      <c r="C63" s="97"/>
      <c r="D63" s="97"/>
      <c r="E63" s="97"/>
      <c r="F63" s="97"/>
      <c r="G63" s="97"/>
      <c r="H63" s="97"/>
      <c r="I63" s="97"/>
      <c r="J63" s="97"/>
      <c r="K63" s="97">
        <v>23018.088844219954</v>
      </c>
      <c r="L63" s="97">
        <v>23018.088844219954</v>
      </c>
      <c r="M63" s="97">
        <v>23015.635778893316</v>
      </c>
      <c r="N63" s="97"/>
      <c r="O63" s="97"/>
      <c r="P63" s="97"/>
      <c r="Q63" s="98"/>
      <c r="R63" s="98"/>
      <c r="S63" s="98"/>
      <c r="T63" s="97"/>
      <c r="U63" s="97"/>
      <c r="V63" s="97"/>
      <c r="W63" s="98"/>
      <c r="X63" s="98"/>
      <c r="Y63" s="98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</row>
    <row r="64" spans="1:52">
      <c r="A64" s="59">
        <f t="shared" si="0"/>
        <v>21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8"/>
      <c r="R64" s="98"/>
      <c r="S64" s="98"/>
      <c r="T64" s="97"/>
      <c r="U64" s="97"/>
      <c r="V64" s="97"/>
      <c r="W64" s="98"/>
      <c r="X64" s="98"/>
      <c r="Y64" s="98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</row>
    <row r="65" spans="1:46">
      <c r="A65" s="59">
        <f t="shared" si="0"/>
        <v>22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8"/>
      <c r="R65" s="98"/>
      <c r="S65" s="98"/>
      <c r="T65" s="97"/>
      <c r="U65" s="97"/>
      <c r="V65" s="97"/>
      <c r="W65" s="98"/>
      <c r="X65" s="98"/>
      <c r="Y65" s="98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</row>
    <row r="66" spans="1:46">
      <c r="A66" s="59">
        <f t="shared" si="0"/>
        <v>23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8"/>
      <c r="R66" s="98"/>
      <c r="S66" s="98"/>
      <c r="T66" s="97"/>
      <c r="U66" s="97"/>
      <c r="V66" s="97"/>
      <c r="W66" s="98"/>
      <c r="X66" s="98"/>
      <c r="Y66" s="98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</row>
    <row r="67" spans="1:46">
      <c r="A67" s="59">
        <f t="shared" si="0"/>
        <v>24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8"/>
      <c r="R67" s="98"/>
      <c r="S67" s="98"/>
      <c r="T67" s="97"/>
      <c r="U67" s="97"/>
      <c r="V67" s="97"/>
      <c r="W67" s="98"/>
      <c r="X67" s="98"/>
      <c r="Y67" s="98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</row>
    <row r="68" spans="1:46">
      <c r="A68" s="77"/>
      <c r="B68" s="78" t="str">
        <f t="shared" ref="B68:AT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/>
      </c>
      <c r="C68" s="78" t="str">
        <f t="shared" si="1"/>
        <v/>
      </c>
      <c r="D68" s="78" t="str">
        <f t="shared" si="1"/>
        <v/>
      </c>
      <c r="E68" s="78" t="str">
        <f t="shared" si="1"/>
        <v/>
      </c>
      <c r="F68" s="78" t="str">
        <f t="shared" si="1"/>
        <v/>
      </c>
      <c r="G68" s="78" t="str">
        <f t="shared" si="1"/>
        <v/>
      </c>
      <c r="H68" s="78" t="str">
        <f t="shared" si="1"/>
        <v/>
      </c>
      <c r="I68" s="78" t="str">
        <f t="shared" si="1"/>
        <v/>
      </c>
      <c r="J68" s="78" t="str">
        <f t="shared" si="1"/>
        <v/>
      </c>
      <c r="K68" s="78">
        <f t="shared" si="1"/>
        <v>13.11983467495547</v>
      </c>
      <c r="L68" s="78">
        <f t="shared" si="1"/>
        <v>13.138966856340671</v>
      </c>
      <c r="M68" s="78">
        <f t="shared" si="1"/>
        <v>13.198251649524369</v>
      </c>
      <c r="N68" s="78" t="str">
        <f t="shared" si="1"/>
        <v/>
      </c>
      <c r="O68" s="78" t="str">
        <f t="shared" si="1"/>
        <v/>
      </c>
      <c r="P68" s="78" t="str">
        <f t="shared" si="1"/>
        <v/>
      </c>
      <c r="Q68" s="78" t="str">
        <f t="shared" si="1"/>
        <v/>
      </c>
      <c r="R68" s="78" t="str">
        <f t="shared" si="1"/>
        <v/>
      </c>
      <c r="S68" s="78" t="str">
        <f t="shared" si="1"/>
        <v/>
      </c>
      <c r="T68" s="78" t="str">
        <f t="shared" si="1"/>
        <v/>
      </c>
      <c r="U68" s="78" t="str">
        <f t="shared" si="1"/>
        <v/>
      </c>
      <c r="V68" s="78" t="str">
        <f t="shared" si="1"/>
        <v/>
      </c>
      <c r="W68" s="78" t="str">
        <f t="shared" si="1"/>
        <v/>
      </c>
      <c r="X68" s="78" t="str">
        <f t="shared" si="1"/>
        <v/>
      </c>
      <c r="Y68" s="78" t="str">
        <f t="shared" si="1"/>
        <v/>
      </c>
      <c r="Z68" s="78" t="str">
        <f t="shared" si="1"/>
        <v/>
      </c>
      <c r="AA68" s="78" t="str">
        <f t="shared" si="1"/>
        <v/>
      </c>
      <c r="AB68" s="78" t="str">
        <f t="shared" si="1"/>
        <v/>
      </c>
      <c r="AC68" s="78" t="str">
        <f t="shared" si="1"/>
        <v/>
      </c>
      <c r="AD68" s="78" t="str">
        <f t="shared" si="1"/>
        <v/>
      </c>
      <c r="AE68" s="78" t="str">
        <f t="shared" si="1"/>
        <v/>
      </c>
      <c r="AF68" s="78" t="str">
        <f t="shared" si="1"/>
        <v/>
      </c>
      <c r="AG68" s="78" t="str">
        <f t="shared" si="1"/>
        <v/>
      </c>
      <c r="AH68" s="78" t="str">
        <f t="shared" si="1"/>
        <v/>
      </c>
      <c r="AI68" s="78" t="str">
        <f t="shared" si="1"/>
        <v/>
      </c>
      <c r="AJ68" s="78" t="str">
        <f t="shared" si="1"/>
        <v/>
      </c>
      <c r="AK68" s="78" t="str">
        <f t="shared" si="1"/>
        <v/>
      </c>
      <c r="AL68" s="78" t="str">
        <f t="shared" si="1"/>
        <v/>
      </c>
      <c r="AM68" s="78" t="str">
        <f t="shared" si="1"/>
        <v/>
      </c>
      <c r="AN68" s="78" t="str">
        <f t="shared" si="1"/>
        <v/>
      </c>
      <c r="AO68" s="78" t="str">
        <f t="shared" si="1"/>
        <v/>
      </c>
      <c r="AP68" s="78" t="str">
        <f t="shared" si="1"/>
        <v/>
      </c>
      <c r="AQ68" s="78" t="str">
        <f t="shared" si="1"/>
        <v/>
      </c>
      <c r="AR68" s="78" t="str">
        <f t="shared" si="1"/>
        <v/>
      </c>
      <c r="AS68" s="78" t="str">
        <f t="shared" si="1"/>
        <v/>
      </c>
      <c r="AT68" s="78" t="str">
        <f t="shared" si="1"/>
        <v/>
      </c>
    </row>
    <row r="69" spans="1:46">
      <c r="A69" s="77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AO69" s="78"/>
    </row>
    <row r="70" spans="1:46">
      <c r="E70" s="63"/>
      <c r="F70" s="63"/>
      <c r="G70" s="63"/>
      <c r="H70" s="63"/>
      <c r="I70" s="63"/>
      <c r="J70" s="63"/>
      <c r="K70" s="63"/>
      <c r="L70" s="63"/>
      <c r="M70" s="63"/>
      <c r="Z70" s="87"/>
      <c r="AA70" s="87"/>
      <c r="AB70" s="87"/>
    </row>
    <row r="71" spans="1:46">
      <c r="E71" s="63"/>
      <c r="F71" s="63"/>
      <c r="G71" s="63"/>
      <c r="H71" s="63"/>
      <c r="I71" s="63"/>
      <c r="J71" s="63"/>
      <c r="K71" s="63"/>
      <c r="L71" s="63"/>
      <c r="M71" s="63"/>
      <c r="Z71" s="87"/>
      <c r="AA71" s="87"/>
      <c r="AB71" s="87"/>
    </row>
    <row r="72" spans="1:46">
      <c r="B72" s="61"/>
      <c r="C72" s="61"/>
      <c r="D72" s="61"/>
      <c r="E72" s="61"/>
      <c r="F72" s="61"/>
      <c r="G72" s="61"/>
      <c r="H72" s="61"/>
      <c r="I72" s="61"/>
      <c r="J72" s="61"/>
      <c r="K72" s="63"/>
      <c r="L72" s="63"/>
      <c r="M72" s="63"/>
      <c r="Z72" s="87"/>
      <c r="AA72" s="87"/>
      <c r="AB72" s="87"/>
    </row>
    <row r="73" spans="1:46">
      <c r="E73" s="63"/>
      <c r="F73" s="63"/>
      <c r="G73" s="63"/>
      <c r="H73" s="63"/>
      <c r="I73" s="63"/>
      <c r="J73" s="63"/>
      <c r="K73" s="63"/>
      <c r="L73" s="63"/>
      <c r="M73" s="63"/>
      <c r="Z73" s="87"/>
      <c r="AA73" s="87"/>
      <c r="AB73" s="87"/>
    </row>
    <row r="74" spans="1:46">
      <c r="E74" s="67"/>
      <c r="F74" s="67"/>
      <c r="G74" s="67"/>
      <c r="H74" s="67"/>
      <c r="I74" s="67"/>
      <c r="J74" s="67"/>
      <c r="K74" s="63"/>
      <c r="L74" s="63"/>
      <c r="M74" s="63"/>
      <c r="Z74" s="87"/>
      <c r="AA74" s="87"/>
      <c r="AB74" s="87"/>
    </row>
    <row r="75" spans="1:46">
      <c r="E75" s="67"/>
      <c r="F75" s="67"/>
      <c r="G75" s="67"/>
      <c r="H75" s="67"/>
      <c r="I75" s="67"/>
      <c r="J75" s="67"/>
      <c r="K75" s="63"/>
      <c r="L75" s="63"/>
      <c r="M75" s="63"/>
      <c r="Z75" s="87"/>
      <c r="AA75" s="87"/>
      <c r="AB75" s="87"/>
    </row>
    <row r="76" spans="1:46">
      <c r="E76" s="67"/>
      <c r="F76" s="67"/>
      <c r="G76" s="67"/>
      <c r="H76" s="67"/>
      <c r="I76" s="67"/>
      <c r="J76" s="67"/>
      <c r="K76" s="63"/>
      <c r="L76" s="63"/>
      <c r="M76" s="63"/>
      <c r="Z76" s="87"/>
      <c r="AA76" s="87"/>
      <c r="AB76" s="87"/>
    </row>
    <row r="77" spans="1:46">
      <c r="E77" s="67"/>
      <c r="F77" s="67"/>
      <c r="G77" s="67"/>
      <c r="H77" s="87"/>
      <c r="I77" s="87"/>
      <c r="J77" s="87"/>
      <c r="K77" s="63"/>
      <c r="L77" s="63"/>
      <c r="M77" s="63"/>
      <c r="Z77" s="87"/>
      <c r="AA77" s="87"/>
      <c r="AB77" s="87"/>
    </row>
    <row r="78" spans="1:46">
      <c r="E78" s="67"/>
      <c r="F78" s="67"/>
      <c r="G78" s="67"/>
      <c r="H78" s="87"/>
      <c r="I78" s="87"/>
      <c r="J78" s="87"/>
      <c r="K78" s="63"/>
      <c r="L78" s="63"/>
      <c r="M78" s="63"/>
      <c r="Z78" s="87"/>
      <c r="AA78" s="87"/>
      <c r="AB78" s="87"/>
    </row>
    <row r="79" spans="1:46">
      <c r="E79" s="67"/>
      <c r="F79" s="67"/>
      <c r="G79" s="67"/>
      <c r="H79" s="87"/>
      <c r="I79" s="87"/>
      <c r="J79" s="87"/>
      <c r="K79" s="63"/>
      <c r="L79" s="63"/>
      <c r="M79" s="63"/>
      <c r="Z79" s="87"/>
      <c r="AA79" s="87"/>
      <c r="AB79" s="87"/>
    </row>
    <row r="80" spans="1:46">
      <c r="E80" s="67"/>
      <c r="F80" s="67"/>
      <c r="G80" s="67"/>
      <c r="H80" s="87"/>
      <c r="I80" s="87"/>
      <c r="J80" s="87"/>
      <c r="K80" s="63"/>
      <c r="L80" s="63"/>
      <c r="M80" s="63"/>
      <c r="Z80" s="87"/>
      <c r="AA80" s="87"/>
      <c r="AB80" s="87"/>
    </row>
    <row r="81" spans="1:31">
      <c r="E81" s="67"/>
      <c r="F81" s="67"/>
      <c r="G81" s="67"/>
      <c r="H81" s="87"/>
      <c r="I81" s="87"/>
      <c r="J81" s="87"/>
      <c r="K81" s="63"/>
      <c r="L81" s="63"/>
      <c r="M81" s="63"/>
      <c r="Z81" s="87"/>
      <c r="AA81" s="87"/>
      <c r="AB81" s="87"/>
    </row>
    <row r="82" spans="1:31">
      <c r="E82" s="67"/>
      <c r="F82" s="67"/>
      <c r="G82" s="67"/>
      <c r="H82" s="87"/>
      <c r="I82" s="87"/>
      <c r="J82" s="87"/>
      <c r="K82" s="63"/>
      <c r="L82" s="63"/>
      <c r="M82" s="63"/>
      <c r="Z82" s="87"/>
      <c r="AA82" s="87"/>
      <c r="AB82" s="87"/>
    </row>
    <row r="83" spans="1:31">
      <c r="H83" s="87"/>
      <c r="I83" s="87"/>
      <c r="J83" s="87"/>
      <c r="N83" s="68"/>
      <c r="O83" s="68"/>
      <c r="P83" s="68"/>
      <c r="Z83" s="87"/>
      <c r="AA83" s="87"/>
      <c r="AB83" s="87"/>
      <c r="AC83" s="61"/>
      <c r="AD83" s="61"/>
      <c r="AE83" s="61"/>
    </row>
    <row r="84" spans="1:31">
      <c r="A84" s="66"/>
      <c r="H84" s="87"/>
      <c r="I84" s="87"/>
      <c r="J84" s="87"/>
      <c r="Z84" s="87"/>
      <c r="AA84" s="87"/>
      <c r="AB84" s="87"/>
      <c r="AC84" s="61"/>
      <c r="AD84" s="61"/>
      <c r="AE84" s="61"/>
    </row>
    <row r="85" spans="1:31">
      <c r="E85" s="69"/>
      <c r="F85" s="69"/>
      <c r="G85" s="69"/>
      <c r="H85" s="87"/>
      <c r="I85" s="87"/>
      <c r="J85" s="87"/>
      <c r="K85" s="63"/>
      <c r="L85" s="63"/>
      <c r="M85" s="63"/>
    </row>
    <row r="86" spans="1:31">
      <c r="H86" s="87"/>
      <c r="I86" s="87"/>
      <c r="J86" s="87"/>
      <c r="K86" s="63"/>
      <c r="L86" s="63"/>
      <c r="M86" s="63"/>
    </row>
    <row r="87" spans="1:31">
      <c r="E87" s="67"/>
      <c r="F87" s="67"/>
      <c r="G87" s="67"/>
      <c r="H87" s="87"/>
      <c r="I87" s="87"/>
      <c r="J87" s="87"/>
      <c r="K87" s="63"/>
      <c r="L87" s="63"/>
      <c r="M87" s="63"/>
    </row>
    <row r="88" spans="1:31">
      <c r="E88" s="67"/>
      <c r="F88" s="67"/>
      <c r="G88" s="67"/>
      <c r="H88" s="87"/>
      <c r="I88" s="87"/>
      <c r="J88" s="87"/>
      <c r="K88" s="63"/>
      <c r="L88" s="63"/>
      <c r="M88" s="63"/>
    </row>
    <row r="89" spans="1:31">
      <c r="E89" s="67"/>
      <c r="F89" s="67"/>
      <c r="G89" s="67"/>
      <c r="H89" s="87"/>
      <c r="I89" s="87"/>
      <c r="J89" s="87"/>
      <c r="K89" s="63"/>
      <c r="L89" s="63"/>
      <c r="M89" s="63"/>
    </row>
    <row r="90" spans="1:31">
      <c r="E90" s="67"/>
      <c r="F90" s="67"/>
      <c r="G90" s="67"/>
      <c r="H90" s="87"/>
      <c r="I90" s="87"/>
      <c r="J90" s="87"/>
      <c r="K90" s="63"/>
      <c r="L90" s="63"/>
      <c r="M90" s="63"/>
    </row>
    <row r="91" spans="1:31">
      <c r="E91" s="67"/>
      <c r="F91" s="67"/>
      <c r="G91" s="67"/>
      <c r="H91" s="99"/>
      <c r="I91" s="99"/>
      <c r="J91" s="99"/>
      <c r="K91" s="63"/>
      <c r="L91" s="63"/>
      <c r="M91" s="63"/>
    </row>
    <row r="92" spans="1:31">
      <c r="E92" s="67"/>
      <c r="F92" s="67"/>
      <c r="G92" s="67"/>
      <c r="H92" s="67"/>
      <c r="I92" s="67"/>
      <c r="J92" s="67"/>
      <c r="K92" s="63"/>
      <c r="L92" s="63"/>
      <c r="M92" s="63"/>
    </row>
    <row r="93" spans="1:31">
      <c r="E93" s="67"/>
      <c r="F93" s="67"/>
      <c r="G93" s="67"/>
      <c r="H93" s="67"/>
      <c r="I93" s="67"/>
      <c r="J93" s="67"/>
      <c r="K93" s="63"/>
      <c r="L93" s="63"/>
      <c r="M93" s="63"/>
    </row>
    <row r="94" spans="1:31">
      <c r="E94" s="67"/>
      <c r="F94" s="67"/>
      <c r="G94" s="67"/>
      <c r="H94" s="67"/>
      <c r="I94" s="67"/>
      <c r="J94" s="67"/>
      <c r="K94" s="63"/>
      <c r="L94" s="63"/>
      <c r="M94" s="63"/>
    </row>
    <row r="95" spans="1:31">
      <c r="E95" s="67"/>
      <c r="F95" s="67"/>
      <c r="G95" s="67"/>
      <c r="H95" s="67"/>
      <c r="I95" s="67"/>
      <c r="J95" s="67"/>
      <c r="K95" s="63"/>
      <c r="L95" s="63"/>
      <c r="M95" s="63"/>
    </row>
    <row r="96" spans="1:31">
      <c r="E96" s="67"/>
      <c r="F96" s="67"/>
      <c r="G96" s="67"/>
      <c r="H96" s="67"/>
      <c r="I96" s="67"/>
      <c r="J96" s="67"/>
      <c r="K96" s="63"/>
      <c r="L96" s="63"/>
      <c r="M96" s="63"/>
    </row>
    <row r="97" spans="1:31">
      <c r="K97" s="63"/>
      <c r="L97" s="63"/>
      <c r="M97" s="63"/>
    </row>
    <row r="98" spans="1:31">
      <c r="K98" s="63"/>
      <c r="L98" s="63"/>
      <c r="M98" s="63"/>
    </row>
    <row r="100" spans="1:31">
      <c r="A100" s="66"/>
      <c r="Z100" s="61"/>
      <c r="AA100" s="61"/>
      <c r="AB100" s="61"/>
      <c r="AC100" s="61"/>
      <c r="AD100" s="61"/>
      <c r="AE100" s="61"/>
    </row>
    <row r="101" spans="1:31">
      <c r="E101" s="69"/>
      <c r="F101" s="69"/>
      <c r="G101" s="69"/>
      <c r="H101" s="69"/>
      <c r="I101" s="69"/>
      <c r="J101" s="69"/>
      <c r="K101" s="69"/>
      <c r="L101" s="69"/>
      <c r="M101" s="69"/>
    </row>
    <row r="103" spans="1:31">
      <c r="E103" s="67"/>
      <c r="F103" s="67"/>
      <c r="G103" s="67"/>
      <c r="H103" s="67"/>
      <c r="I103" s="67"/>
      <c r="J103" s="67"/>
      <c r="K103" s="67"/>
      <c r="L103" s="67"/>
      <c r="M103" s="67"/>
    </row>
    <row r="104" spans="1:31">
      <c r="E104" s="67"/>
      <c r="F104" s="67"/>
      <c r="G104" s="67"/>
      <c r="H104" s="67"/>
      <c r="I104" s="67"/>
      <c r="J104" s="67"/>
      <c r="K104" s="67"/>
      <c r="L104" s="67"/>
      <c r="M104" s="67"/>
    </row>
    <row r="105" spans="1:31">
      <c r="E105" s="67"/>
      <c r="F105" s="67"/>
      <c r="G105" s="67"/>
      <c r="H105" s="67"/>
      <c r="I105" s="67"/>
      <c r="J105" s="67"/>
      <c r="K105" s="67"/>
      <c r="L105" s="67"/>
      <c r="M105" s="67"/>
    </row>
    <row r="106" spans="1:31">
      <c r="E106" s="67"/>
      <c r="F106" s="67"/>
      <c r="G106" s="67"/>
      <c r="H106" s="67"/>
      <c r="I106" s="67"/>
      <c r="J106" s="67"/>
      <c r="K106" s="67"/>
      <c r="L106" s="67"/>
      <c r="M106" s="67"/>
    </row>
    <row r="107" spans="1:31">
      <c r="E107" s="67"/>
      <c r="F107" s="67"/>
      <c r="G107" s="67"/>
      <c r="H107" s="67"/>
      <c r="I107" s="67"/>
      <c r="J107" s="67"/>
      <c r="K107" s="67"/>
      <c r="L107" s="67"/>
      <c r="M107" s="67"/>
    </row>
    <row r="108" spans="1:31">
      <c r="E108" s="67"/>
      <c r="F108" s="67"/>
      <c r="G108" s="67"/>
      <c r="H108" s="67"/>
      <c r="I108" s="67"/>
      <c r="J108" s="67"/>
      <c r="K108" s="67"/>
      <c r="L108" s="67"/>
      <c r="M108" s="67"/>
    </row>
    <row r="109" spans="1:31">
      <c r="E109" s="67"/>
      <c r="F109" s="67"/>
      <c r="G109" s="67"/>
      <c r="H109" s="67"/>
      <c r="I109" s="67"/>
      <c r="J109" s="67"/>
      <c r="K109" s="67"/>
      <c r="L109" s="67"/>
      <c r="M109" s="67"/>
    </row>
    <row r="110" spans="1:31">
      <c r="E110" s="67"/>
      <c r="F110" s="67"/>
      <c r="G110" s="67"/>
      <c r="H110" s="67"/>
      <c r="I110" s="67"/>
      <c r="J110" s="67"/>
      <c r="K110" s="67"/>
      <c r="L110" s="67"/>
      <c r="M110" s="67"/>
      <c r="N110" s="68"/>
      <c r="O110" s="68"/>
      <c r="P110" s="68"/>
    </row>
    <row r="111" spans="1:31">
      <c r="E111" s="67"/>
      <c r="F111" s="67"/>
      <c r="G111" s="67"/>
      <c r="H111" s="67"/>
      <c r="I111" s="67"/>
      <c r="J111" s="67"/>
      <c r="K111" s="67"/>
      <c r="L111" s="67"/>
      <c r="M111" s="67"/>
    </row>
    <row r="112" spans="1:31">
      <c r="E112" s="67"/>
      <c r="F112" s="67"/>
      <c r="G112" s="67"/>
      <c r="H112" s="67"/>
      <c r="I112" s="67"/>
      <c r="J112" s="67"/>
      <c r="K112" s="67"/>
      <c r="L112" s="67"/>
      <c r="M112" s="67"/>
      <c r="N112" s="68"/>
      <c r="O112" s="68"/>
      <c r="P112" s="68"/>
    </row>
    <row r="114" spans="2:31">
      <c r="N114" s="68"/>
      <c r="O114" s="68"/>
      <c r="P114" s="68"/>
    </row>
    <row r="115" spans="2:31">
      <c r="T115" s="70"/>
      <c r="U115" s="70"/>
      <c r="V115" s="70"/>
    </row>
    <row r="116" spans="2:31">
      <c r="N116" s="61"/>
      <c r="O116" s="61"/>
      <c r="P116" s="61"/>
      <c r="T116" s="70"/>
      <c r="U116" s="70"/>
      <c r="V116" s="70"/>
    </row>
    <row r="117" spans="2:31">
      <c r="T117" s="70"/>
      <c r="U117" s="70"/>
      <c r="V117" s="70"/>
    </row>
    <row r="118" spans="2:31">
      <c r="E118" s="71"/>
      <c r="F118" s="71"/>
      <c r="G118" s="71"/>
      <c r="H118" s="71"/>
      <c r="I118" s="71"/>
      <c r="J118" s="71"/>
      <c r="K118" s="71"/>
      <c r="L118" s="71"/>
      <c r="M118" s="71"/>
      <c r="N118" s="72"/>
      <c r="O118" s="72"/>
      <c r="P118" s="72"/>
      <c r="T118" s="70"/>
      <c r="U118" s="70"/>
      <c r="V118" s="70"/>
    </row>
    <row r="119" spans="2:31">
      <c r="E119" s="71"/>
      <c r="F119" s="71"/>
      <c r="G119" s="71"/>
      <c r="H119" s="71"/>
      <c r="I119" s="71"/>
      <c r="J119" s="71"/>
      <c r="K119" s="71"/>
      <c r="L119" s="71"/>
      <c r="M119" s="71"/>
      <c r="N119" s="68"/>
      <c r="O119" s="68"/>
      <c r="P119" s="68"/>
      <c r="T119" s="70"/>
      <c r="U119" s="70"/>
      <c r="V119" s="70"/>
    </row>
    <row r="120" spans="2:31">
      <c r="E120" s="71"/>
      <c r="F120" s="71"/>
      <c r="G120" s="71"/>
      <c r="H120" s="71"/>
      <c r="I120" s="71"/>
      <c r="J120" s="71"/>
      <c r="K120" s="71"/>
      <c r="L120" s="71"/>
      <c r="M120" s="71"/>
      <c r="N120" s="68"/>
      <c r="O120" s="68"/>
      <c r="P120" s="68"/>
      <c r="T120" s="70"/>
      <c r="U120" s="70"/>
      <c r="V120" s="70"/>
    </row>
    <row r="121" spans="2:31">
      <c r="E121" s="71"/>
      <c r="F121" s="71"/>
      <c r="G121" s="71"/>
      <c r="H121" s="71"/>
      <c r="I121" s="71"/>
      <c r="J121" s="71"/>
      <c r="K121" s="71"/>
      <c r="L121" s="71"/>
      <c r="M121" s="71"/>
      <c r="N121" s="68"/>
      <c r="O121" s="68"/>
      <c r="P121" s="68"/>
      <c r="T121" s="70"/>
      <c r="U121" s="70"/>
      <c r="V121" s="70"/>
    </row>
    <row r="122" spans="2:31">
      <c r="E122" s="71"/>
      <c r="F122" s="71"/>
      <c r="G122" s="71"/>
      <c r="H122" s="71"/>
      <c r="I122" s="71"/>
      <c r="J122" s="71"/>
      <c r="K122" s="71"/>
      <c r="L122" s="71"/>
      <c r="M122" s="71"/>
      <c r="N122" s="68"/>
      <c r="O122" s="68"/>
      <c r="P122" s="68"/>
      <c r="T122" s="70"/>
      <c r="U122" s="70"/>
      <c r="V122" s="70"/>
    </row>
    <row r="123" spans="2:31">
      <c r="E123" s="71"/>
      <c r="F123" s="71"/>
      <c r="G123" s="71"/>
      <c r="H123" s="71"/>
      <c r="I123" s="71"/>
      <c r="J123" s="71"/>
      <c r="K123" s="71"/>
      <c r="L123" s="71"/>
      <c r="M123" s="71"/>
      <c r="N123" s="68"/>
      <c r="O123" s="68"/>
      <c r="P123" s="68"/>
      <c r="T123" s="70"/>
      <c r="U123" s="70"/>
      <c r="V123" s="70"/>
    </row>
    <row r="124" spans="2:31">
      <c r="E124" s="71"/>
      <c r="F124" s="71"/>
      <c r="G124" s="71"/>
      <c r="H124" s="71"/>
      <c r="I124" s="71"/>
      <c r="J124" s="71"/>
      <c r="K124" s="71"/>
      <c r="L124" s="71"/>
      <c r="M124" s="71"/>
      <c r="N124" s="68"/>
      <c r="O124" s="68"/>
      <c r="P124" s="68"/>
      <c r="T124" s="70"/>
      <c r="U124" s="70"/>
      <c r="V124" s="70"/>
    </row>
    <row r="125" spans="2:31">
      <c r="E125" s="71"/>
      <c r="F125" s="71"/>
      <c r="G125" s="71"/>
      <c r="H125" s="71"/>
      <c r="I125" s="71"/>
      <c r="J125" s="71"/>
      <c r="K125" s="71"/>
      <c r="L125" s="71"/>
      <c r="M125" s="71"/>
      <c r="T125" s="73"/>
      <c r="U125" s="73"/>
      <c r="V125" s="73"/>
    </row>
    <row r="126" spans="2:31">
      <c r="B126" s="74"/>
      <c r="C126" s="74"/>
      <c r="D126" s="74"/>
      <c r="E126" s="71"/>
      <c r="F126" s="71"/>
      <c r="G126" s="71"/>
      <c r="H126" s="71"/>
      <c r="I126" s="71"/>
      <c r="J126" s="71"/>
      <c r="K126" s="71"/>
      <c r="L126" s="71"/>
      <c r="M126" s="71"/>
      <c r="Q126" s="74"/>
      <c r="R126" s="74"/>
      <c r="S126" s="74"/>
      <c r="Z126" s="74"/>
      <c r="AA126" s="74"/>
      <c r="AB126" s="74"/>
      <c r="AC126" s="74"/>
      <c r="AD126" s="74"/>
      <c r="AE126" s="74"/>
    </row>
  </sheetData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BA126"/>
  <sheetViews>
    <sheetView zoomScale="40" zoomScaleNormal="40" workbookViewId="0">
      <selection activeCell="L38" sqref="L38:L63"/>
    </sheetView>
  </sheetViews>
  <sheetFormatPr defaultColWidth="9.140625" defaultRowHeight="12.75"/>
  <cols>
    <col min="1" max="4" width="8.7109375" style="63" customWidth="1"/>
    <col min="5" max="13" width="8.7109375" style="62" customWidth="1"/>
    <col min="14" max="47" width="8.7109375" style="63" customWidth="1"/>
    <col min="48" max="16384" width="9.140625" style="63"/>
  </cols>
  <sheetData>
    <row r="1" spans="1:53" ht="15.75">
      <c r="A1" s="82" t="s">
        <v>20</v>
      </c>
    </row>
    <row r="2" spans="1:53" ht="15.75">
      <c r="A2" s="82"/>
    </row>
    <row r="3" spans="1:53">
      <c r="A3" s="75" t="s">
        <v>4</v>
      </c>
      <c r="B3" s="75" t="s">
        <v>1</v>
      </c>
      <c r="C3" s="75"/>
      <c r="D3" s="75"/>
      <c r="E3" s="75" t="s">
        <v>6</v>
      </c>
      <c r="F3" s="75"/>
      <c r="G3" s="75"/>
      <c r="H3" s="75"/>
      <c r="I3" s="75"/>
      <c r="J3" s="75"/>
      <c r="N3" s="62"/>
      <c r="O3" s="62"/>
      <c r="P3" s="62"/>
      <c r="Z3" s="59"/>
      <c r="AA3" s="59"/>
      <c r="AB3" s="59"/>
      <c r="AC3" s="60"/>
      <c r="AD3" s="60"/>
      <c r="AE3" s="60"/>
      <c r="AF3" s="59"/>
      <c r="AG3" s="59"/>
      <c r="AH3" s="59"/>
      <c r="AI3" s="59"/>
      <c r="AJ3" s="61" t="s">
        <v>2</v>
      </c>
      <c r="AK3" s="80">
        <f>'MCS Table'!E25*10^3*2</f>
        <v>27244.800000000003</v>
      </c>
      <c r="AL3" s="61" t="s">
        <v>3</v>
      </c>
    </row>
    <row r="4" spans="1:53">
      <c r="A4" s="76">
        <v>0.7</v>
      </c>
      <c r="B4" s="81">
        <f>AVERAGE(B68:AS68)</f>
        <v>15.154902649031877</v>
      </c>
      <c r="C4" s="81"/>
      <c r="D4" s="81"/>
      <c r="E4" s="65">
        <f>ABS(MIN(B68:AS68)-MAX(B68:AS68))</f>
        <v>1.7817946920441585E-2</v>
      </c>
      <c r="F4" s="65"/>
      <c r="G4" s="65"/>
      <c r="H4" s="65"/>
      <c r="I4" s="65"/>
      <c r="J4" s="65"/>
      <c r="AJ4" s="61" t="s">
        <v>7</v>
      </c>
      <c r="AK4" s="79">
        <f>A4*AK3</f>
        <v>19071.36</v>
      </c>
      <c r="AL4" s="61" t="s">
        <v>3</v>
      </c>
      <c r="AM4" s="61"/>
    </row>
    <row r="5" spans="1:53">
      <c r="A5" s="76"/>
      <c r="B5" s="81"/>
      <c r="C5" s="81"/>
      <c r="D5" s="81"/>
      <c r="E5" s="65"/>
      <c r="F5" s="65"/>
      <c r="G5" s="65"/>
      <c r="H5" s="65"/>
      <c r="I5" s="65"/>
      <c r="J5" s="65"/>
      <c r="AJ5" s="61"/>
      <c r="AK5" s="61"/>
      <c r="AL5" s="61"/>
      <c r="AM5" s="61"/>
      <c r="AN5" s="61"/>
      <c r="AO5" s="79"/>
      <c r="AP5" s="61"/>
      <c r="AQ5" s="61"/>
    </row>
    <row r="6" spans="1:53">
      <c r="A6" s="76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53">
      <c r="A7" s="64"/>
      <c r="E7" s="65"/>
      <c r="F7" s="65"/>
      <c r="G7" s="65"/>
      <c r="H7" s="65"/>
      <c r="I7" s="65"/>
      <c r="J7" s="65"/>
      <c r="K7" s="65"/>
      <c r="L7" s="65"/>
      <c r="M7" s="65"/>
      <c r="N7" s="66"/>
      <c r="O7" s="66"/>
      <c r="P7" s="66"/>
    </row>
    <row r="8" spans="1:53">
      <c r="A8" s="64"/>
      <c r="E8" s="65"/>
      <c r="F8" s="65"/>
      <c r="G8" s="65"/>
      <c r="H8" s="65"/>
      <c r="I8" s="65"/>
      <c r="J8" s="65"/>
      <c r="K8" s="65"/>
      <c r="L8" s="65"/>
      <c r="M8" s="65"/>
      <c r="N8" s="66"/>
      <c r="O8" s="66"/>
      <c r="P8" s="66"/>
    </row>
    <row r="9" spans="1:53">
      <c r="A9" s="64"/>
      <c r="E9" s="65"/>
      <c r="F9" s="65"/>
      <c r="G9" s="65"/>
      <c r="H9" s="65"/>
      <c r="I9" s="65"/>
      <c r="J9" s="65"/>
      <c r="K9" s="65"/>
      <c r="L9" s="65"/>
      <c r="M9" s="65"/>
      <c r="N9" s="66"/>
      <c r="O9" s="66"/>
      <c r="P9" s="66"/>
      <c r="AZ9" s="59"/>
      <c r="BA9" s="59"/>
    </row>
    <row r="10" spans="1:53">
      <c r="A10" s="64"/>
      <c r="E10" s="65"/>
      <c r="F10" s="65"/>
      <c r="G10" s="65"/>
      <c r="H10" s="65"/>
      <c r="I10" s="65"/>
      <c r="J10" s="65"/>
      <c r="K10" s="65"/>
      <c r="L10" s="65"/>
      <c r="M10" s="65"/>
      <c r="N10" s="66"/>
      <c r="O10" s="66"/>
      <c r="P10" s="66"/>
      <c r="AZ10" s="59"/>
      <c r="BA10" s="59"/>
    </row>
    <row r="11" spans="1:53">
      <c r="A11" s="64"/>
      <c r="E11" s="65"/>
      <c r="F11" s="65"/>
      <c r="G11" s="65"/>
      <c r="H11" s="65"/>
      <c r="I11" s="65"/>
      <c r="J11" s="65"/>
      <c r="K11" s="65"/>
      <c r="L11" s="65"/>
      <c r="M11" s="65"/>
      <c r="N11" s="66"/>
      <c r="O11" s="66"/>
      <c r="P11" s="66"/>
      <c r="AZ11" s="59"/>
      <c r="BA11" s="59"/>
    </row>
    <row r="12" spans="1:53">
      <c r="A12" s="64"/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66"/>
      <c r="P12" s="66"/>
      <c r="AZ12" s="59"/>
      <c r="BA12" s="59"/>
    </row>
    <row r="13" spans="1:53">
      <c r="A13" s="64"/>
      <c r="E13" s="65"/>
      <c r="F13" s="65"/>
      <c r="G13" s="65"/>
      <c r="H13" s="65"/>
      <c r="I13" s="65"/>
      <c r="J13" s="65"/>
      <c r="K13" s="65"/>
      <c r="L13" s="65"/>
      <c r="M13" s="65"/>
      <c r="N13" s="66"/>
      <c r="O13" s="66"/>
      <c r="P13" s="66"/>
      <c r="AU13" s="59"/>
      <c r="AZ13" s="59"/>
      <c r="BA13" s="59"/>
    </row>
    <row r="14" spans="1:53">
      <c r="A14" s="64"/>
      <c r="E14" s="65"/>
      <c r="F14" s="65"/>
      <c r="G14" s="65"/>
      <c r="H14" s="65"/>
      <c r="I14" s="65"/>
      <c r="J14" s="65"/>
      <c r="K14" s="65"/>
      <c r="L14" s="65"/>
      <c r="M14" s="65"/>
      <c r="N14" s="66"/>
      <c r="O14" s="66"/>
      <c r="P14" s="66"/>
      <c r="AU14" s="59"/>
      <c r="AZ14" s="59"/>
      <c r="BA14" s="59"/>
    </row>
    <row r="15" spans="1:53">
      <c r="A15" s="64"/>
      <c r="E15" s="65"/>
      <c r="F15" s="65"/>
      <c r="G15" s="65"/>
      <c r="H15" s="65"/>
      <c r="I15" s="65"/>
      <c r="J15" s="65"/>
      <c r="K15" s="65"/>
      <c r="L15" s="65"/>
      <c r="M15" s="65"/>
      <c r="N15" s="66"/>
      <c r="O15" s="66"/>
      <c r="P15" s="66"/>
      <c r="AU15" s="59"/>
      <c r="AZ15" s="59"/>
      <c r="BA15" s="59"/>
    </row>
    <row r="16" spans="1:53">
      <c r="A16" s="64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6"/>
      <c r="P16" s="66"/>
      <c r="AU16" s="59"/>
      <c r="AZ16" s="59"/>
      <c r="BA16" s="59"/>
    </row>
    <row r="17" spans="1:53">
      <c r="A17" s="64"/>
      <c r="E17" s="65"/>
      <c r="F17" s="65"/>
      <c r="G17" s="65"/>
      <c r="H17" s="65"/>
      <c r="I17" s="65"/>
      <c r="J17" s="65"/>
      <c r="K17" s="65"/>
      <c r="L17" s="65"/>
      <c r="M17" s="65"/>
      <c r="N17" s="66"/>
      <c r="O17" s="66"/>
      <c r="P17" s="66"/>
      <c r="AU17" s="59"/>
      <c r="AZ17" s="59"/>
      <c r="BA17" s="59"/>
    </row>
    <row r="18" spans="1:53">
      <c r="A18" s="64"/>
      <c r="E18" s="65"/>
      <c r="F18" s="65"/>
      <c r="G18" s="65"/>
      <c r="H18" s="65"/>
      <c r="I18" s="65"/>
      <c r="J18" s="65"/>
      <c r="K18" s="65"/>
      <c r="L18" s="65"/>
      <c r="M18" s="65"/>
      <c r="N18" s="66"/>
      <c r="O18" s="66"/>
      <c r="P18" s="66"/>
      <c r="AU18" s="59"/>
      <c r="AZ18" s="59"/>
      <c r="BA18" s="59"/>
    </row>
    <row r="19" spans="1:53">
      <c r="A19" s="64"/>
      <c r="E19" s="65"/>
      <c r="F19" s="65"/>
      <c r="G19" s="65"/>
      <c r="H19" s="65"/>
      <c r="I19" s="65"/>
      <c r="J19" s="65"/>
      <c r="K19" s="65"/>
      <c r="L19" s="65"/>
      <c r="M19" s="65"/>
      <c r="N19" s="66"/>
      <c r="O19" s="66"/>
      <c r="P19" s="66"/>
      <c r="AU19" s="59"/>
      <c r="AZ19" s="59"/>
      <c r="BA19" s="59"/>
    </row>
    <row r="20" spans="1:53">
      <c r="A20" s="64"/>
      <c r="E20" s="65"/>
      <c r="F20" s="65"/>
      <c r="G20" s="65"/>
      <c r="H20" s="65"/>
      <c r="I20" s="65"/>
      <c r="J20" s="65"/>
      <c r="K20" s="65"/>
      <c r="L20" s="65"/>
      <c r="M20" s="65"/>
      <c r="N20" s="66"/>
      <c r="O20" s="66"/>
      <c r="P20" s="66"/>
      <c r="AU20" s="59"/>
      <c r="AZ20" s="59"/>
      <c r="BA20" s="59"/>
    </row>
    <row r="21" spans="1:53">
      <c r="A21" s="64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66"/>
      <c r="P21" s="66"/>
      <c r="AU21" s="59"/>
      <c r="AZ21" s="59"/>
      <c r="BA21" s="59"/>
    </row>
    <row r="22" spans="1:53">
      <c r="A22" s="64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66"/>
      <c r="P22" s="66"/>
      <c r="AU22" s="59"/>
      <c r="AZ22" s="59"/>
      <c r="BA22" s="59"/>
    </row>
    <row r="23" spans="1:53">
      <c r="A23" s="64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66"/>
      <c r="P23" s="66"/>
      <c r="AU23" s="59"/>
      <c r="AZ23" s="59"/>
      <c r="BA23" s="59"/>
    </row>
    <row r="24" spans="1:53">
      <c r="A24" s="64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66"/>
      <c r="P24" s="66"/>
      <c r="AZ24" s="59"/>
      <c r="BA24" s="59"/>
    </row>
    <row r="25" spans="1:53">
      <c r="A25" s="64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66"/>
      <c r="P25" s="66"/>
      <c r="AZ25" s="59"/>
      <c r="BA25" s="59"/>
    </row>
    <row r="26" spans="1:53">
      <c r="A26" s="64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66"/>
      <c r="P26" s="66"/>
      <c r="AZ26" s="59"/>
      <c r="BA26" s="59"/>
    </row>
    <row r="27" spans="1:53">
      <c r="A27" s="64"/>
      <c r="E27" s="65"/>
      <c r="F27" s="65"/>
      <c r="G27" s="65"/>
      <c r="H27" s="65"/>
      <c r="I27" s="65"/>
      <c r="J27" s="65"/>
      <c r="K27" s="65"/>
      <c r="L27" s="65"/>
      <c r="M27" s="65"/>
      <c r="N27" s="66"/>
      <c r="O27" s="66"/>
      <c r="P27" s="66"/>
      <c r="AZ27" s="59"/>
      <c r="BA27" s="59"/>
    </row>
    <row r="28" spans="1:53">
      <c r="A28" s="64"/>
      <c r="E28" s="65"/>
      <c r="F28" s="65"/>
      <c r="G28" s="65"/>
      <c r="H28" s="65"/>
      <c r="I28" s="65"/>
      <c r="J28" s="65"/>
      <c r="K28" s="65"/>
      <c r="L28" s="65"/>
      <c r="M28" s="65"/>
      <c r="N28" s="66"/>
      <c r="O28" s="66"/>
      <c r="P28" s="66"/>
      <c r="AZ28" s="59"/>
      <c r="BA28" s="59"/>
    </row>
    <row r="29" spans="1:53">
      <c r="A29" s="64"/>
      <c r="E29" s="65"/>
      <c r="F29" s="65"/>
      <c r="G29" s="65"/>
      <c r="H29" s="65"/>
      <c r="I29" s="65"/>
      <c r="J29" s="65"/>
      <c r="K29" s="65"/>
      <c r="L29" s="65"/>
      <c r="M29" s="65"/>
      <c r="N29" s="66"/>
      <c r="O29" s="66"/>
      <c r="P29" s="66"/>
      <c r="AZ29" s="59"/>
      <c r="BA29" s="59"/>
    </row>
    <row r="30" spans="1:53">
      <c r="A30" s="64"/>
      <c r="E30" s="65"/>
      <c r="F30" s="65"/>
      <c r="G30" s="65"/>
      <c r="H30" s="65"/>
      <c r="I30" s="65"/>
      <c r="J30" s="65"/>
      <c r="K30" s="65"/>
      <c r="L30" s="65"/>
      <c r="M30" s="65"/>
      <c r="N30" s="66"/>
      <c r="O30" s="66"/>
      <c r="P30" s="66"/>
    </row>
    <row r="31" spans="1:53">
      <c r="A31" s="64"/>
      <c r="E31" s="65"/>
      <c r="F31" s="65"/>
      <c r="G31" s="65"/>
      <c r="H31" s="65"/>
      <c r="I31" s="65"/>
      <c r="J31" s="65"/>
      <c r="K31" s="65"/>
      <c r="L31" s="65"/>
      <c r="M31" s="65"/>
      <c r="N31" s="66"/>
      <c r="O31" s="66"/>
      <c r="P31" s="66"/>
    </row>
    <row r="32" spans="1:53">
      <c r="A32" s="64"/>
      <c r="E32" s="65"/>
      <c r="F32" s="65"/>
      <c r="G32" s="65"/>
      <c r="H32" s="65"/>
      <c r="I32" s="65"/>
      <c r="J32" s="65"/>
      <c r="K32" s="65"/>
      <c r="L32" s="65"/>
      <c r="M32" s="65"/>
      <c r="N32" s="66"/>
      <c r="O32" s="66"/>
      <c r="P32" s="66"/>
    </row>
    <row r="33" spans="1:52">
      <c r="A33" s="64"/>
      <c r="E33" s="65"/>
      <c r="F33" s="65"/>
      <c r="G33" s="65"/>
      <c r="H33" s="65"/>
      <c r="I33" s="65"/>
      <c r="J33" s="65"/>
      <c r="K33" s="65"/>
      <c r="L33" s="65"/>
      <c r="M33" s="65"/>
      <c r="N33" s="66"/>
      <c r="O33" s="66"/>
      <c r="P33" s="66"/>
    </row>
    <row r="34" spans="1:52">
      <c r="A34" s="64"/>
      <c r="E34" s="65"/>
      <c r="F34" s="65"/>
      <c r="G34" s="65"/>
      <c r="H34" s="65"/>
      <c r="I34" s="65"/>
      <c r="J34" s="65"/>
      <c r="K34" s="65"/>
      <c r="L34" s="65"/>
      <c r="M34" s="65"/>
      <c r="N34" s="66"/>
      <c r="O34" s="66"/>
      <c r="P34" s="66"/>
    </row>
    <row r="35" spans="1:52">
      <c r="A35" s="64"/>
      <c r="E35" s="65"/>
      <c r="F35" s="65"/>
      <c r="G35" s="65"/>
      <c r="H35" s="65"/>
      <c r="I35" s="65"/>
      <c r="J35" s="65"/>
      <c r="K35" s="65"/>
      <c r="L35" s="65"/>
      <c r="M35" s="65"/>
      <c r="N35" s="66"/>
      <c r="O35" s="66"/>
      <c r="P35" s="66"/>
    </row>
    <row r="36" spans="1:52" s="45" customFormat="1" ht="62.25">
      <c r="A36" s="43" t="s">
        <v>19</v>
      </c>
      <c r="B36" s="158" t="s">
        <v>9</v>
      </c>
      <c r="C36" s="159"/>
      <c r="D36" s="160"/>
      <c r="E36" s="158" t="s">
        <v>35</v>
      </c>
      <c r="F36" s="159"/>
      <c r="G36" s="160"/>
      <c r="H36" s="158" t="s">
        <v>12</v>
      </c>
      <c r="I36" s="159"/>
      <c r="J36" s="160"/>
      <c r="K36" s="158" t="s">
        <v>8</v>
      </c>
      <c r="L36" s="159"/>
      <c r="M36" s="160"/>
      <c r="N36" s="158" t="s">
        <v>11</v>
      </c>
      <c r="O36" s="159"/>
      <c r="P36" s="160"/>
      <c r="Q36" s="158" t="s">
        <v>5</v>
      </c>
      <c r="R36" s="159"/>
      <c r="S36" s="160"/>
      <c r="T36" s="158" t="s">
        <v>13</v>
      </c>
      <c r="U36" s="159"/>
      <c r="V36" s="160"/>
      <c r="W36" s="158" t="s">
        <v>15</v>
      </c>
      <c r="X36" s="159"/>
      <c r="Y36" s="160"/>
      <c r="Z36" s="158" t="s">
        <v>14</v>
      </c>
      <c r="AA36" s="159"/>
      <c r="AB36" s="160"/>
      <c r="AC36" s="158" t="s">
        <v>0</v>
      </c>
      <c r="AD36" s="159"/>
      <c r="AE36" s="160"/>
      <c r="AF36" s="158" t="s">
        <v>36</v>
      </c>
      <c r="AG36" s="159"/>
      <c r="AH36" s="160"/>
      <c r="AI36" s="158" t="s">
        <v>21</v>
      </c>
      <c r="AJ36" s="159"/>
      <c r="AK36" s="160"/>
      <c r="AL36" s="158"/>
      <c r="AM36" s="159"/>
      <c r="AN36" s="160"/>
      <c r="AO36" s="158"/>
      <c r="AP36" s="159"/>
      <c r="AQ36" s="160"/>
      <c r="AR36" s="158"/>
      <c r="AS36" s="159"/>
      <c r="AT36" s="160"/>
    </row>
    <row r="37" spans="1:52" s="45" customFormat="1" ht="57.75" customHeight="1">
      <c r="A37" s="43"/>
      <c r="B37" s="44" t="s">
        <v>33</v>
      </c>
      <c r="C37" s="46" t="s">
        <v>34</v>
      </c>
      <c r="D37" s="46" t="s">
        <v>208</v>
      </c>
      <c r="E37" s="44" t="s">
        <v>33</v>
      </c>
      <c r="F37" s="46" t="s">
        <v>34</v>
      </c>
      <c r="G37" s="46" t="s">
        <v>208</v>
      </c>
      <c r="H37" s="44" t="s">
        <v>33</v>
      </c>
      <c r="I37" s="46" t="s">
        <v>34</v>
      </c>
      <c r="J37" s="46" t="s">
        <v>208</v>
      </c>
      <c r="K37" s="44" t="s">
        <v>33</v>
      </c>
      <c r="L37" s="46" t="s">
        <v>34</v>
      </c>
      <c r="M37" s="46" t="s">
        <v>208</v>
      </c>
      <c r="N37" s="44" t="s">
        <v>33</v>
      </c>
      <c r="O37" s="46" t="s">
        <v>34</v>
      </c>
      <c r="P37" s="46" t="s">
        <v>208</v>
      </c>
      <c r="Q37" s="44" t="s">
        <v>33</v>
      </c>
      <c r="R37" s="46" t="s">
        <v>34</v>
      </c>
      <c r="S37" s="46" t="s">
        <v>208</v>
      </c>
      <c r="T37" s="44" t="s">
        <v>33</v>
      </c>
      <c r="U37" s="46" t="s">
        <v>34</v>
      </c>
      <c r="V37" s="46" t="s">
        <v>208</v>
      </c>
      <c r="W37" s="44" t="s">
        <v>33</v>
      </c>
      <c r="X37" s="46" t="s">
        <v>34</v>
      </c>
      <c r="Y37" s="46" t="s">
        <v>208</v>
      </c>
      <c r="Z37" s="44" t="s">
        <v>33</v>
      </c>
      <c r="AA37" s="46" t="s">
        <v>34</v>
      </c>
      <c r="AB37" s="46" t="s">
        <v>208</v>
      </c>
      <c r="AC37" s="44" t="s">
        <v>33</v>
      </c>
      <c r="AD37" s="46" t="s">
        <v>34</v>
      </c>
      <c r="AE37" s="46" t="s">
        <v>208</v>
      </c>
      <c r="AF37" s="44" t="s">
        <v>33</v>
      </c>
      <c r="AG37" s="46" t="s">
        <v>34</v>
      </c>
      <c r="AH37" s="46" t="s">
        <v>208</v>
      </c>
      <c r="AI37" s="44" t="s">
        <v>33</v>
      </c>
      <c r="AJ37" s="46" t="s">
        <v>34</v>
      </c>
      <c r="AK37" s="46" t="s">
        <v>208</v>
      </c>
      <c r="AL37" s="44" t="s">
        <v>33</v>
      </c>
      <c r="AM37" s="46" t="s">
        <v>34</v>
      </c>
      <c r="AN37" s="46" t="s">
        <v>208</v>
      </c>
      <c r="AO37" s="44" t="s">
        <v>33</v>
      </c>
      <c r="AP37" s="46" t="s">
        <v>34</v>
      </c>
      <c r="AQ37" s="46" t="s">
        <v>208</v>
      </c>
      <c r="AR37" s="44" t="s">
        <v>33</v>
      </c>
      <c r="AS37" s="46" t="s">
        <v>34</v>
      </c>
      <c r="AT37" s="46" t="s">
        <v>210</v>
      </c>
    </row>
    <row r="38" spans="1:52">
      <c r="A38" s="59">
        <v>-5</v>
      </c>
      <c r="B38" s="97"/>
      <c r="C38" s="97"/>
      <c r="D38" s="97"/>
      <c r="E38" s="97"/>
      <c r="F38" s="97"/>
      <c r="G38" s="97"/>
      <c r="H38" s="97"/>
      <c r="I38" s="97"/>
      <c r="J38" s="97"/>
      <c r="K38" s="97">
        <v>0</v>
      </c>
      <c r="L38" s="97">
        <v>0</v>
      </c>
      <c r="M38" s="97">
        <v>0</v>
      </c>
      <c r="N38" s="97"/>
      <c r="O38" s="97"/>
      <c r="P38" s="97"/>
      <c r="Q38" s="39"/>
      <c r="R38" s="39"/>
      <c r="S38" s="39"/>
      <c r="T38" s="97"/>
      <c r="U38" s="97"/>
      <c r="V38" s="97"/>
      <c r="W38" s="98"/>
      <c r="X38" s="98"/>
      <c r="Y38" s="98"/>
      <c r="Z38" s="98"/>
      <c r="AA38" s="98"/>
      <c r="AB38" s="98"/>
      <c r="AC38" s="98"/>
      <c r="AD38" s="98"/>
      <c r="AE38" s="98"/>
      <c r="AF38" s="97"/>
      <c r="AG38" s="97"/>
      <c r="AH38" s="97"/>
      <c r="AI38" s="39"/>
      <c r="AJ38" s="98"/>
      <c r="AK38" s="98"/>
      <c r="AL38" s="98"/>
      <c r="AM38" s="98"/>
      <c r="AN38" s="98"/>
      <c r="AO38" s="97"/>
      <c r="AP38" s="97"/>
      <c r="AQ38" s="97"/>
      <c r="AR38" s="98"/>
      <c r="AS38" s="98"/>
      <c r="AT38" s="98"/>
      <c r="AW38" s="59"/>
      <c r="AX38" s="59"/>
      <c r="AY38" s="59"/>
      <c r="AZ38" s="79"/>
    </row>
    <row r="39" spans="1:52">
      <c r="A39" s="59">
        <f>A38+1</f>
        <v>-4</v>
      </c>
      <c r="B39" s="97"/>
      <c r="C39" s="97"/>
      <c r="D39" s="97"/>
      <c r="E39" s="97"/>
      <c r="F39" s="97"/>
      <c r="G39" s="97"/>
      <c r="H39" s="97"/>
      <c r="I39" s="97"/>
      <c r="J39" s="97"/>
      <c r="K39" s="97">
        <v>0</v>
      </c>
      <c r="L39" s="97">
        <v>0</v>
      </c>
      <c r="M39" s="97">
        <v>0</v>
      </c>
      <c r="N39" s="97"/>
      <c r="O39" s="97"/>
      <c r="P39" s="97"/>
      <c r="Q39" s="39"/>
      <c r="R39" s="39"/>
      <c r="S39" s="39"/>
      <c r="T39" s="97"/>
      <c r="U39" s="97"/>
      <c r="V39" s="97"/>
      <c r="W39" s="98"/>
      <c r="X39" s="98"/>
      <c r="Y39" s="98"/>
      <c r="Z39" s="98"/>
      <c r="AA39" s="98"/>
      <c r="AB39" s="98"/>
      <c r="AC39" s="98"/>
      <c r="AD39" s="98"/>
      <c r="AE39" s="98"/>
      <c r="AF39" s="97"/>
      <c r="AG39" s="97"/>
      <c r="AH39" s="97"/>
      <c r="AI39" s="39"/>
      <c r="AJ39" s="98"/>
      <c r="AK39" s="98"/>
      <c r="AL39" s="98"/>
      <c r="AM39" s="98"/>
      <c r="AN39" s="98"/>
      <c r="AO39" s="97"/>
      <c r="AP39" s="98"/>
      <c r="AQ39" s="98"/>
      <c r="AR39" s="98"/>
      <c r="AS39" s="98"/>
      <c r="AT39" s="98"/>
      <c r="AW39" s="59"/>
      <c r="AX39" s="59"/>
      <c r="AY39" s="59"/>
      <c r="AZ39" s="79"/>
    </row>
    <row r="40" spans="1:52">
      <c r="A40" s="59">
        <f t="shared" ref="A40:A67" si="0">A39+1</f>
        <v>-3</v>
      </c>
      <c r="B40" s="97"/>
      <c r="C40" s="97"/>
      <c r="D40" s="97"/>
      <c r="E40" s="97"/>
      <c r="F40" s="97"/>
      <c r="G40" s="97"/>
      <c r="H40" s="97"/>
      <c r="I40" s="97"/>
      <c r="J40" s="97"/>
      <c r="K40" s="97">
        <v>0</v>
      </c>
      <c r="L40" s="97">
        <v>0</v>
      </c>
      <c r="M40" s="97">
        <v>0</v>
      </c>
      <c r="N40" s="97"/>
      <c r="O40" s="97"/>
      <c r="P40" s="97"/>
      <c r="Q40" s="39"/>
      <c r="R40" s="39"/>
      <c r="S40" s="39"/>
      <c r="T40" s="97"/>
      <c r="U40" s="97"/>
      <c r="V40" s="97"/>
      <c r="W40" s="98"/>
      <c r="X40" s="98"/>
      <c r="Y40" s="98"/>
      <c r="Z40" s="98"/>
      <c r="AA40" s="98"/>
      <c r="AB40" s="98"/>
      <c r="AC40" s="98"/>
      <c r="AD40" s="98"/>
      <c r="AE40" s="98"/>
      <c r="AF40" s="97"/>
      <c r="AG40" s="97"/>
      <c r="AH40" s="97"/>
      <c r="AI40" s="39"/>
      <c r="AJ40" s="98"/>
      <c r="AK40" s="98"/>
      <c r="AL40" s="98"/>
      <c r="AM40" s="98"/>
      <c r="AN40" s="98"/>
      <c r="AO40" s="97"/>
      <c r="AP40" s="98"/>
      <c r="AQ40" s="98"/>
      <c r="AR40" s="98"/>
      <c r="AS40" s="98"/>
      <c r="AT40" s="98"/>
      <c r="AW40" s="59"/>
      <c r="AX40" s="59"/>
      <c r="AY40" s="59"/>
      <c r="AZ40" s="79"/>
    </row>
    <row r="41" spans="1:52">
      <c r="A41" s="59">
        <f t="shared" si="0"/>
        <v>-2</v>
      </c>
      <c r="B41" s="97"/>
      <c r="C41" s="97"/>
      <c r="D41" s="97"/>
      <c r="E41" s="97"/>
      <c r="F41" s="97"/>
      <c r="G41" s="97"/>
      <c r="H41" s="97"/>
      <c r="I41" s="97"/>
      <c r="J41" s="97"/>
      <c r="K41" s="97">
        <v>0</v>
      </c>
      <c r="L41" s="97">
        <v>0</v>
      </c>
      <c r="M41" s="97">
        <v>0</v>
      </c>
      <c r="N41" s="97"/>
      <c r="O41" s="97"/>
      <c r="P41" s="97"/>
      <c r="Q41" s="39"/>
      <c r="R41" s="39"/>
      <c r="S41" s="39"/>
      <c r="T41" s="97"/>
      <c r="U41" s="97"/>
      <c r="V41" s="97"/>
      <c r="W41" s="98"/>
      <c r="X41" s="98"/>
      <c r="Y41" s="98"/>
      <c r="Z41" s="98"/>
      <c r="AA41" s="98"/>
      <c r="AB41" s="98"/>
      <c r="AC41" s="98"/>
      <c r="AD41" s="98"/>
      <c r="AE41" s="98"/>
      <c r="AF41" s="97"/>
      <c r="AG41" s="97"/>
      <c r="AH41" s="97"/>
      <c r="AI41" s="39"/>
      <c r="AJ41" s="98"/>
      <c r="AK41" s="98"/>
      <c r="AL41" s="98"/>
      <c r="AM41" s="98"/>
      <c r="AN41" s="98"/>
      <c r="AO41" s="97"/>
      <c r="AP41" s="98"/>
      <c r="AQ41" s="98"/>
      <c r="AR41" s="98"/>
      <c r="AS41" s="98"/>
      <c r="AT41" s="98"/>
      <c r="AW41" s="59"/>
      <c r="AX41" s="59"/>
      <c r="AY41" s="59"/>
      <c r="AZ41" s="79"/>
    </row>
    <row r="42" spans="1:52">
      <c r="A42" s="59">
        <f t="shared" si="0"/>
        <v>-1</v>
      </c>
      <c r="B42" s="97"/>
      <c r="C42" s="97"/>
      <c r="D42" s="97"/>
      <c r="E42" s="97"/>
      <c r="F42" s="97"/>
      <c r="G42" s="97"/>
      <c r="H42" s="97"/>
      <c r="I42" s="97"/>
      <c r="J42" s="97"/>
      <c r="K42" s="97">
        <v>10.506934673366308</v>
      </c>
      <c r="L42" s="97">
        <v>5.9047236180901566</v>
      </c>
      <c r="M42" s="97">
        <v>2.8365829145727219</v>
      </c>
      <c r="N42" s="97"/>
      <c r="O42" s="97"/>
      <c r="P42" s="97"/>
      <c r="Q42" s="39"/>
      <c r="R42" s="39"/>
      <c r="S42" s="39"/>
      <c r="T42" s="97"/>
      <c r="U42" s="97"/>
      <c r="V42" s="97"/>
      <c r="W42" s="98"/>
      <c r="X42" s="98"/>
      <c r="Y42" s="98"/>
      <c r="Z42" s="98"/>
      <c r="AA42" s="98"/>
      <c r="AB42" s="98"/>
      <c r="AC42" s="98"/>
      <c r="AD42" s="98"/>
      <c r="AE42" s="98"/>
      <c r="AF42" s="97"/>
      <c r="AG42" s="97"/>
      <c r="AH42" s="97"/>
      <c r="AI42" s="39"/>
      <c r="AJ42" s="98"/>
      <c r="AK42" s="98"/>
      <c r="AL42" s="98"/>
      <c r="AM42" s="98"/>
      <c r="AN42" s="98"/>
      <c r="AO42" s="97"/>
      <c r="AP42" s="98"/>
      <c r="AQ42" s="98"/>
      <c r="AR42" s="98"/>
      <c r="AS42" s="98"/>
      <c r="AT42" s="98"/>
      <c r="AW42" s="59"/>
      <c r="AX42" s="59"/>
      <c r="AY42" s="59"/>
      <c r="AZ42" s="79"/>
    </row>
    <row r="43" spans="1:52">
      <c r="A43" s="59">
        <f t="shared" si="0"/>
        <v>0</v>
      </c>
      <c r="B43" s="97"/>
      <c r="C43" s="97"/>
      <c r="D43" s="97"/>
      <c r="E43" s="97"/>
      <c r="F43" s="97"/>
      <c r="G43" s="97"/>
      <c r="H43" s="97"/>
      <c r="I43" s="97"/>
      <c r="J43" s="97"/>
      <c r="K43" s="97">
        <v>21.013869346732616</v>
      </c>
      <c r="L43" s="97">
        <v>11.809447236180313</v>
      </c>
      <c r="M43" s="97">
        <v>5.6731658291454439</v>
      </c>
      <c r="N43" s="97"/>
      <c r="O43" s="97"/>
      <c r="P43" s="97"/>
      <c r="Q43" s="39"/>
      <c r="R43" s="39"/>
      <c r="S43" s="39"/>
      <c r="T43" s="97"/>
      <c r="U43" s="97"/>
      <c r="V43" s="97"/>
      <c r="W43" s="98"/>
      <c r="X43" s="98"/>
      <c r="Y43" s="98"/>
      <c r="Z43" s="98"/>
      <c r="AA43" s="98"/>
      <c r="AB43" s="98"/>
      <c r="AC43" s="98"/>
      <c r="AD43" s="98"/>
      <c r="AE43" s="98"/>
      <c r="AF43" s="97"/>
      <c r="AG43" s="97"/>
      <c r="AH43" s="97"/>
      <c r="AI43" s="39"/>
      <c r="AJ43" s="98"/>
      <c r="AK43" s="98"/>
      <c r="AL43" s="98"/>
      <c r="AM43" s="98"/>
      <c r="AN43" s="98"/>
      <c r="AO43" s="97"/>
      <c r="AP43" s="98"/>
      <c r="AQ43" s="98"/>
      <c r="AR43" s="98"/>
      <c r="AS43" s="98"/>
      <c r="AT43" s="98"/>
      <c r="AW43" s="59"/>
      <c r="AX43" s="59"/>
      <c r="AY43" s="59"/>
      <c r="AZ43" s="79"/>
    </row>
    <row r="44" spans="1:52">
      <c r="A44" s="59">
        <f t="shared" si="0"/>
        <v>1</v>
      </c>
      <c r="B44" s="97"/>
      <c r="C44" s="97"/>
      <c r="D44" s="97"/>
      <c r="E44" s="97"/>
      <c r="F44" s="97"/>
      <c r="G44" s="97"/>
      <c r="H44" s="97"/>
      <c r="I44" s="97"/>
      <c r="J44" s="97"/>
      <c r="K44" s="97">
        <v>466.58894472359469</v>
      </c>
      <c r="L44" s="97">
        <v>362.8365829145547</v>
      </c>
      <c r="M44" s="97">
        <v>268.41889447234837</v>
      </c>
      <c r="N44" s="97"/>
      <c r="O44" s="97"/>
      <c r="P44" s="97"/>
      <c r="Q44" s="39"/>
      <c r="R44" s="39"/>
      <c r="S44" s="39"/>
      <c r="T44" s="97"/>
      <c r="U44" s="97"/>
      <c r="V44" s="97"/>
      <c r="W44" s="98"/>
      <c r="X44" s="98"/>
      <c r="Y44" s="98"/>
      <c r="Z44" s="98"/>
      <c r="AA44" s="98"/>
      <c r="AB44" s="98"/>
      <c r="AC44" s="98"/>
      <c r="AD44" s="98"/>
      <c r="AE44" s="98"/>
      <c r="AF44" s="97"/>
      <c r="AG44" s="97"/>
      <c r="AH44" s="97"/>
      <c r="AI44" s="39"/>
      <c r="AJ44" s="98"/>
      <c r="AK44" s="98"/>
      <c r="AL44" s="98"/>
      <c r="AM44" s="98"/>
      <c r="AN44" s="98"/>
      <c r="AO44" s="97"/>
      <c r="AP44" s="98"/>
      <c r="AQ44" s="98"/>
      <c r="AR44" s="98"/>
      <c r="AS44" s="98"/>
      <c r="AT44" s="98"/>
      <c r="AW44" s="59"/>
      <c r="AX44" s="59"/>
      <c r="AY44" s="59"/>
      <c r="AZ44" s="79"/>
    </row>
    <row r="45" spans="1:52">
      <c r="A45" s="59">
        <f t="shared" si="0"/>
        <v>2</v>
      </c>
      <c r="B45" s="97"/>
      <c r="C45" s="97"/>
      <c r="D45" s="97"/>
      <c r="E45" s="97"/>
      <c r="F45" s="97"/>
      <c r="G45" s="97"/>
      <c r="H45" s="97"/>
      <c r="I45" s="97"/>
      <c r="J45" s="97"/>
      <c r="K45" s="97">
        <v>912.16402010045681</v>
      </c>
      <c r="L45" s="97">
        <v>713.8637185929291</v>
      </c>
      <c r="M45" s="97">
        <v>531.16462311555131</v>
      </c>
      <c r="N45" s="97"/>
      <c r="O45" s="97"/>
      <c r="P45" s="97"/>
      <c r="Q45" s="39"/>
      <c r="R45" s="39"/>
      <c r="S45" s="39"/>
      <c r="T45" s="97"/>
      <c r="U45" s="97"/>
      <c r="V45" s="97"/>
      <c r="W45" s="98"/>
      <c r="X45" s="98"/>
      <c r="Y45" s="98"/>
      <c r="Z45" s="98"/>
      <c r="AA45" s="98"/>
      <c r="AB45" s="98"/>
      <c r="AC45" s="98"/>
      <c r="AD45" s="98"/>
      <c r="AE45" s="98"/>
      <c r="AF45" s="97"/>
      <c r="AG45" s="97"/>
      <c r="AH45" s="97"/>
      <c r="AI45" s="39"/>
      <c r="AJ45" s="98"/>
      <c r="AK45" s="98"/>
      <c r="AL45" s="98"/>
      <c r="AM45" s="98"/>
      <c r="AN45" s="98"/>
      <c r="AO45" s="97"/>
      <c r="AP45" s="98"/>
      <c r="AQ45" s="98"/>
      <c r="AR45" s="98"/>
      <c r="AS45" s="98"/>
      <c r="AT45" s="98"/>
      <c r="AW45" s="59"/>
      <c r="AX45" s="59"/>
      <c r="AY45" s="59"/>
      <c r="AZ45" s="79"/>
    </row>
    <row r="46" spans="1:52">
      <c r="A46" s="59">
        <f t="shared" si="0"/>
        <v>3</v>
      </c>
      <c r="B46" s="97"/>
      <c r="C46" s="97"/>
      <c r="D46" s="97"/>
      <c r="E46" s="97"/>
      <c r="F46" s="97"/>
      <c r="G46" s="97"/>
      <c r="H46" s="97"/>
      <c r="I46" s="97"/>
      <c r="J46" s="97"/>
      <c r="K46" s="97">
        <v>2737.5340703516217</v>
      </c>
      <c r="L46" s="97">
        <v>2495.3390954772617</v>
      </c>
      <c r="M46" s="97">
        <v>2190.4498492461216</v>
      </c>
      <c r="N46" s="97"/>
      <c r="O46" s="97"/>
      <c r="P46" s="97"/>
      <c r="Q46" s="39"/>
      <c r="R46" s="39"/>
      <c r="S46" s="39"/>
      <c r="T46" s="97"/>
      <c r="U46" s="97"/>
      <c r="V46" s="97"/>
      <c r="W46" s="98"/>
      <c r="X46" s="98"/>
      <c r="Y46" s="98"/>
      <c r="Z46" s="98"/>
      <c r="AA46" s="98"/>
      <c r="AB46" s="98"/>
      <c r="AC46" s="98"/>
      <c r="AD46" s="98"/>
      <c r="AE46" s="98"/>
      <c r="AF46" s="97"/>
      <c r="AG46" s="97"/>
      <c r="AH46" s="97"/>
      <c r="AI46" s="39"/>
      <c r="AJ46" s="98"/>
      <c r="AK46" s="98"/>
      <c r="AL46" s="98"/>
      <c r="AM46" s="98"/>
      <c r="AN46" s="98"/>
      <c r="AO46" s="97"/>
      <c r="AP46" s="98"/>
      <c r="AQ46" s="98"/>
      <c r="AR46" s="98"/>
      <c r="AS46" s="98"/>
      <c r="AT46" s="98"/>
      <c r="AW46" s="59"/>
      <c r="AX46" s="59"/>
      <c r="AY46" s="59"/>
      <c r="AZ46" s="79"/>
    </row>
    <row r="47" spans="1:52">
      <c r="A47" s="59">
        <f t="shared" si="0"/>
        <v>4</v>
      </c>
      <c r="B47" s="97"/>
      <c r="C47" s="97"/>
      <c r="D47" s="97"/>
      <c r="E47" s="97"/>
      <c r="F47" s="97"/>
      <c r="G47" s="97"/>
      <c r="H47" s="97"/>
      <c r="I47" s="97"/>
      <c r="J47" s="97"/>
      <c r="K47" s="97">
        <v>4562.9041206027869</v>
      </c>
      <c r="L47" s="97">
        <v>4276.8144723615942</v>
      </c>
      <c r="M47" s="97">
        <v>3849.7350753766918</v>
      </c>
      <c r="N47" s="97"/>
      <c r="O47" s="97"/>
      <c r="P47" s="97"/>
      <c r="Q47" s="39"/>
      <c r="R47" s="39"/>
      <c r="S47" s="39"/>
      <c r="T47" s="97"/>
      <c r="U47" s="97"/>
      <c r="V47" s="97"/>
      <c r="W47" s="98"/>
      <c r="X47" s="98"/>
      <c r="Y47" s="98"/>
      <c r="Z47" s="98"/>
      <c r="AA47" s="98"/>
      <c r="AB47" s="98"/>
      <c r="AC47" s="98"/>
      <c r="AD47" s="98"/>
      <c r="AE47" s="98"/>
      <c r="AF47" s="97"/>
      <c r="AG47" s="97"/>
      <c r="AH47" s="97"/>
      <c r="AI47" s="39"/>
      <c r="AJ47" s="98"/>
      <c r="AK47" s="98"/>
      <c r="AL47" s="98"/>
      <c r="AM47" s="98"/>
      <c r="AN47" s="98"/>
      <c r="AO47" s="97"/>
      <c r="AP47" s="98"/>
      <c r="AQ47" s="98"/>
      <c r="AR47" s="98"/>
      <c r="AS47" s="98"/>
      <c r="AT47" s="98"/>
      <c r="AW47" s="59"/>
      <c r="AX47" s="59"/>
      <c r="AY47" s="59"/>
      <c r="AZ47" s="79"/>
    </row>
    <row r="48" spans="1:52">
      <c r="A48" s="59">
        <f t="shared" si="0"/>
        <v>5</v>
      </c>
      <c r="B48" s="97"/>
      <c r="C48" s="97"/>
      <c r="D48" s="97"/>
      <c r="E48" s="97"/>
      <c r="F48" s="97"/>
      <c r="G48" s="97"/>
      <c r="H48" s="97"/>
      <c r="I48" s="97"/>
      <c r="J48" s="97"/>
      <c r="K48" s="97">
        <v>6266.8655276378768</v>
      </c>
      <c r="L48" s="97">
        <v>6059.7949748740684</v>
      </c>
      <c r="M48" s="97">
        <v>5738.2046231152908</v>
      </c>
      <c r="N48" s="97"/>
      <c r="O48" s="97"/>
      <c r="P48" s="97"/>
      <c r="Q48" s="39"/>
      <c r="R48" s="39"/>
      <c r="S48" s="39"/>
      <c r="T48" s="97"/>
      <c r="U48" s="97"/>
      <c r="V48" s="97"/>
      <c r="W48" s="98"/>
      <c r="X48" s="98"/>
      <c r="Y48" s="98"/>
      <c r="Z48" s="98"/>
      <c r="AA48" s="98"/>
      <c r="AB48" s="98"/>
      <c r="AC48" s="98"/>
      <c r="AD48" s="98"/>
      <c r="AE48" s="98"/>
      <c r="AF48" s="97"/>
      <c r="AG48" s="97"/>
      <c r="AH48" s="97"/>
      <c r="AI48" s="39"/>
      <c r="AJ48" s="98"/>
      <c r="AK48" s="98"/>
      <c r="AL48" s="98"/>
      <c r="AM48" s="98"/>
      <c r="AN48" s="98"/>
      <c r="AO48" s="97"/>
      <c r="AP48" s="98"/>
      <c r="AQ48" s="98"/>
      <c r="AR48" s="98"/>
      <c r="AS48" s="98"/>
      <c r="AT48" s="98"/>
      <c r="AW48" s="59"/>
      <c r="AX48" s="59"/>
      <c r="AY48" s="59"/>
      <c r="AZ48" s="79"/>
    </row>
    <row r="49" spans="1:52">
      <c r="A49" s="59">
        <f t="shared" si="0"/>
        <v>6</v>
      </c>
      <c r="B49" s="97"/>
      <c r="C49" s="97"/>
      <c r="D49" s="97"/>
      <c r="E49" s="97"/>
      <c r="F49" s="97"/>
      <c r="G49" s="97"/>
      <c r="H49" s="97"/>
      <c r="I49" s="97"/>
      <c r="J49" s="97"/>
      <c r="K49" s="97">
        <v>7970.8269346729676</v>
      </c>
      <c r="L49" s="97">
        <v>7842.7754773865418</v>
      </c>
      <c r="M49" s="97">
        <v>7626.6741708538893</v>
      </c>
      <c r="N49" s="97"/>
      <c r="O49" s="97"/>
      <c r="P49" s="97"/>
      <c r="Q49" s="39"/>
      <c r="R49" s="39"/>
      <c r="S49" s="39"/>
      <c r="T49" s="97"/>
      <c r="U49" s="97"/>
      <c r="V49" s="97"/>
      <c r="W49" s="98"/>
      <c r="X49" s="98"/>
      <c r="Y49" s="98"/>
      <c r="Z49" s="98"/>
      <c r="AA49" s="98"/>
      <c r="AB49" s="98"/>
      <c r="AC49" s="98"/>
      <c r="AD49" s="98"/>
      <c r="AE49" s="98"/>
      <c r="AF49" s="97"/>
      <c r="AG49" s="97"/>
      <c r="AH49" s="97"/>
      <c r="AI49" s="39"/>
      <c r="AJ49" s="98"/>
      <c r="AK49" s="98"/>
      <c r="AL49" s="98"/>
      <c r="AM49" s="98"/>
      <c r="AN49" s="98"/>
      <c r="AO49" s="97"/>
      <c r="AP49" s="98"/>
      <c r="AQ49" s="98"/>
      <c r="AR49" s="98"/>
      <c r="AS49" s="98"/>
      <c r="AT49" s="98"/>
      <c r="AW49" s="59"/>
      <c r="AX49" s="59"/>
      <c r="AY49" s="59"/>
      <c r="AZ49" s="79"/>
    </row>
    <row r="50" spans="1:52">
      <c r="A50" s="59">
        <f t="shared" si="0"/>
        <v>7</v>
      </c>
      <c r="B50" s="97"/>
      <c r="C50" s="97"/>
      <c r="D50" s="97"/>
      <c r="E50" s="97"/>
      <c r="F50" s="97"/>
      <c r="G50" s="97"/>
      <c r="H50" s="97"/>
      <c r="I50" s="97"/>
      <c r="J50" s="97"/>
      <c r="K50" s="97">
        <v>9007.6992964819619</v>
      </c>
      <c r="L50" s="97">
        <v>8889.1706532658864</v>
      </c>
      <c r="M50" s="97">
        <v>8687.6719597985593</v>
      </c>
      <c r="N50" s="97"/>
      <c r="O50" s="97"/>
      <c r="P50" s="97"/>
      <c r="Q50" s="39"/>
      <c r="R50" s="39"/>
      <c r="S50" s="39"/>
      <c r="T50" s="97"/>
      <c r="U50" s="97"/>
      <c r="V50" s="97"/>
      <c r="W50" s="98"/>
      <c r="X50" s="98"/>
      <c r="Y50" s="98"/>
      <c r="Z50" s="98"/>
      <c r="AA50" s="98"/>
      <c r="AB50" s="98"/>
      <c r="AC50" s="98"/>
      <c r="AD50" s="98"/>
      <c r="AE50" s="98"/>
      <c r="AF50" s="97"/>
      <c r="AG50" s="97"/>
      <c r="AH50" s="97"/>
      <c r="AI50" s="39"/>
      <c r="AJ50" s="98"/>
      <c r="AK50" s="98"/>
      <c r="AL50" s="98"/>
      <c r="AM50" s="98"/>
      <c r="AN50" s="98"/>
      <c r="AO50" s="97"/>
      <c r="AP50" s="98"/>
      <c r="AQ50" s="98"/>
      <c r="AR50" s="98"/>
      <c r="AS50" s="98"/>
      <c r="AT50" s="98"/>
      <c r="AW50" s="59"/>
      <c r="AX50" s="59"/>
      <c r="AY50" s="59"/>
      <c r="AZ50" s="79"/>
    </row>
    <row r="51" spans="1:52">
      <c r="A51" s="59">
        <f t="shared" si="0"/>
        <v>8</v>
      </c>
      <c r="B51" s="97"/>
      <c r="C51" s="97"/>
      <c r="D51" s="97"/>
      <c r="E51" s="97"/>
      <c r="F51" s="97"/>
      <c r="G51" s="97"/>
      <c r="H51" s="97"/>
      <c r="I51" s="97"/>
      <c r="J51" s="97"/>
      <c r="K51" s="97">
        <v>10044.571658290954</v>
      </c>
      <c r="L51" s="97">
        <v>9935.565829145231</v>
      </c>
      <c r="M51" s="97">
        <v>9748.6697487432302</v>
      </c>
      <c r="N51" s="97"/>
      <c r="O51" s="97"/>
      <c r="P51" s="97"/>
      <c r="Q51" s="39"/>
      <c r="R51" s="39"/>
      <c r="S51" s="39"/>
      <c r="T51" s="97"/>
      <c r="U51" s="97"/>
      <c r="V51" s="97"/>
      <c r="W51" s="98"/>
      <c r="X51" s="98"/>
      <c r="Y51" s="98"/>
      <c r="Z51" s="98"/>
      <c r="AA51" s="98"/>
      <c r="AB51" s="98"/>
      <c r="AC51" s="98"/>
      <c r="AD51" s="98"/>
      <c r="AE51" s="98"/>
      <c r="AF51" s="97"/>
      <c r="AG51" s="97"/>
      <c r="AH51" s="97"/>
      <c r="AI51" s="39"/>
      <c r="AJ51" s="98"/>
      <c r="AK51" s="98"/>
      <c r="AL51" s="98"/>
      <c r="AM51" s="98"/>
      <c r="AN51" s="98"/>
      <c r="AO51" s="97"/>
      <c r="AP51" s="98"/>
      <c r="AQ51" s="98"/>
      <c r="AR51" s="98"/>
      <c r="AS51" s="98"/>
      <c r="AT51" s="98"/>
      <c r="AW51" s="59"/>
      <c r="AX51" s="59"/>
      <c r="AY51" s="59"/>
      <c r="AZ51" s="79"/>
    </row>
    <row r="52" spans="1:52">
      <c r="A52" s="59">
        <f t="shared" si="0"/>
        <v>9</v>
      </c>
      <c r="B52" s="97"/>
      <c r="C52" s="97"/>
      <c r="D52" s="97"/>
      <c r="E52" s="97"/>
      <c r="F52" s="97"/>
      <c r="G52" s="97"/>
      <c r="H52" s="97"/>
      <c r="I52" s="97"/>
      <c r="J52" s="97"/>
      <c r="K52" s="97">
        <v>11161.693266331098</v>
      </c>
      <c r="L52" s="97">
        <v>11062.29708542658</v>
      </c>
      <c r="M52" s="97">
        <v>10911.524020099956</v>
      </c>
      <c r="N52" s="97"/>
      <c r="O52" s="97"/>
      <c r="P52" s="97"/>
      <c r="Q52" s="39"/>
      <c r="R52" s="39"/>
      <c r="S52" s="39"/>
      <c r="T52" s="97"/>
      <c r="U52" s="97"/>
      <c r="V52" s="97"/>
      <c r="W52" s="98"/>
      <c r="X52" s="98"/>
      <c r="Y52" s="98"/>
      <c r="Z52" s="98"/>
      <c r="AA52" s="98"/>
      <c r="AB52" s="98"/>
      <c r="AC52" s="98"/>
      <c r="AD52" s="98"/>
      <c r="AE52" s="98"/>
      <c r="AF52" s="97"/>
      <c r="AG52" s="97"/>
      <c r="AH52" s="97"/>
      <c r="AI52" s="39"/>
      <c r="AJ52" s="98"/>
      <c r="AK52" s="98"/>
      <c r="AL52" s="98"/>
      <c r="AM52" s="98"/>
      <c r="AN52" s="98"/>
      <c r="AO52" s="97"/>
      <c r="AP52" s="98"/>
      <c r="AQ52" s="98"/>
      <c r="AR52" s="98"/>
      <c r="AS52" s="98"/>
      <c r="AT52" s="98"/>
      <c r="AW52" s="59"/>
      <c r="AX52" s="59"/>
      <c r="AY52" s="59"/>
      <c r="AZ52" s="79"/>
    </row>
    <row r="53" spans="1:52">
      <c r="A53" s="59">
        <f t="shared" si="0"/>
        <v>10</v>
      </c>
      <c r="B53" s="97"/>
      <c r="C53" s="97"/>
      <c r="D53" s="97"/>
      <c r="E53" s="97"/>
      <c r="F53" s="97"/>
      <c r="G53" s="97"/>
      <c r="H53" s="97"/>
      <c r="I53" s="97"/>
      <c r="J53" s="97"/>
      <c r="K53" s="97">
        <v>12278.814874371245</v>
      </c>
      <c r="L53" s="97">
        <v>12189.028341707932</v>
      </c>
      <c r="M53" s="97">
        <v>12074.37829145668</v>
      </c>
      <c r="N53" s="97"/>
      <c r="O53" s="97"/>
      <c r="P53" s="97"/>
      <c r="Q53" s="39"/>
      <c r="R53" s="39"/>
      <c r="S53" s="39"/>
      <c r="T53" s="97"/>
      <c r="U53" s="97"/>
      <c r="V53" s="97"/>
      <c r="W53" s="98"/>
      <c r="X53" s="98"/>
      <c r="Y53" s="98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W53" s="59"/>
      <c r="AX53" s="59"/>
      <c r="AY53" s="59"/>
      <c r="AZ53" s="79"/>
    </row>
    <row r="54" spans="1:52">
      <c r="A54" s="59">
        <f t="shared" si="0"/>
        <v>11</v>
      </c>
      <c r="B54" s="97"/>
      <c r="C54" s="97"/>
      <c r="D54" s="97"/>
      <c r="E54" s="97"/>
      <c r="F54" s="97"/>
      <c r="G54" s="97"/>
      <c r="H54" s="97"/>
      <c r="I54" s="97"/>
      <c r="J54" s="97"/>
      <c r="K54" s="97">
        <v>13094.694271356128</v>
      </c>
      <c r="L54" s="97">
        <v>13023.721809044573</v>
      </c>
      <c r="M54" s="97">
        <v>12921.619296481764</v>
      </c>
      <c r="N54" s="97"/>
      <c r="O54" s="97"/>
      <c r="P54" s="97"/>
      <c r="Q54" s="39"/>
      <c r="R54" s="39"/>
      <c r="S54" s="39"/>
      <c r="T54" s="97"/>
      <c r="U54" s="97"/>
      <c r="V54" s="97"/>
      <c r="W54" s="98"/>
      <c r="X54" s="98"/>
      <c r="Y54" s="98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W54" s="59"/>
      <c r="AX54" s="59"/>
      <c r="AY54" s="59"/>
      <c r="AZ54" s="79"/>
    </row>
    <row r="55" spans="1:52">
      <c r="A55" s="59">
        <f t="shared" si="0"/>
        <v>12</v>
      </c>
      <c r="B55" s="97"/>
      <c r="C55" s="97"/>
      <c r="D55" s="97"/>
      <c r="E55" s="97"/>
      <c r="F55" s="97"/>
      <c r="G55" s="97"/>
      <c r="H55" s="97"/>
      <c r="I55" s="97"/>
      <c r="J55" s="97"/>
      <c r="K55" s="97">
        <v>13910.57366834101</v>
      </c>
      <c r="L55" s="97">
        <v>13858.415276381214</v>
      </c>
      <c r="M55" s="97">
        <v>13768.860301506847</v>
      </c>
      <c r="N55" s="97"/>
      <c r="O55" s="97"/>
      <c r="P55" s="97"/>
      <c r="Q55" s="39"/>
      <c r="R55" s="39"/>
      <c r="S55" s="39"/>
      <c r="T55" s="97"/>
      <c r="U55" s="97"/>
      <c r="V55" s="97"/>
      <c r="W55" s="98"/>
      <c r="X55" s="98"/>
      <c r="Y55" s="98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W55" s="59"/>
      <c r="AX55" s="59"/>
      <c r="AY55" s="59"/>
      <c r="AZ55" s="79"/>
    </row>
    <row r="56" spans="1:52">
      <c r="A56" s="59">
        <f t="shared" si="0"/>
        <v>13</v>
      </c>
      <c r="B56" s="97"/>
      <c r="C56" s="97"/>
      <c r="D56" s="97"/>
      <c r="E56" s="97"/>
      <c r="F56" s="97"/>
      <c r="G56" s="97"/>
      <c r="H56" s="97"/>
      <c r="I56" s="97"/>
      <c r="J56" s="97"/>
      <c r="K56" s="97">
        <v>15107.264321607285</v>
      </c>
      <c r="L56" s="97">
        <v>15070.851859295728</v>
      </c>
      <c r="M56" s="97">
        <v>14991.094673366082</v>
      </c>
      <c r="N56" s="97"/>
      <c r="O56" s="97"/>
      <c r="P56" s="97"/>
      <c r="Q56" s="39"/>
      <c r="R56" s="39"/>
      <c r="S56" s="39"/>
      <c r="T56" s="97"/>
      <c r="U56" s="97"/>
      <c r="V56" s="97"/>
      <c r="W56" s="98"/>
      <c r="X56" s="98"/>
      <c r="Y56" s="98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W56" s="59"/>
      <c r="AX56" s="59"/>
      <c r="AY56" s="59"/>
      <c r="AZ56" s="79"/>
    </row>
    <row r="57" spans="1:52">
      <c r="A57" s="59">
        <f t="shared" si="0"/>
        <v>14</v>
      </c>
      <c r="B57" s="97"/>
      <c r="C57" s="97"/>
      <c r="D57" s="97"/>
      <c r="E57" s="97"/>
      <c r="F57" s="97"/>
      <c r="G57" s="97"/>
      <c r="H57" s="97"/>
      <c r="I57" s="97"/>
      <c r="J57" s="97"/>
      <c r="K57" s="97">
        <v>16303.954974873555</v>
      </c>
      <c r="L57" s="97">
        <v>16283.28844221024</v>
      </c>
      <c r="M57" s="97">
        <v>16213.329045225319</v>
      </c>
      <c r="N57" s="97"/>
      <c r="O57" s="97"/>
      <c r="P57" s="97"/>
      <c r="Q57" s="39"/>
      <c r="R57" s="39"/>
      <c r="S57" s="39"/>
      <c r="T57" s="97"/>
      <c r="U57" s="97"/>
      <c r="V57" s="97"/>
      <c r="W57" s="98"/>
      <c r="X57" s="98"/>
      <c r="Y57" s="98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W57" s="59"/>
      <c r="AX57" s="59"/>
      <c r="AY57" s="59"/>
      <c r="AZ57" s="79"/>
    </row>
    <row r="58" spans="1:52">
      <c r="A58" s="59">
        <f t="shared" si="0"/>
        <v>15</v>
      </c>
      <c r="B58" s="97"/>
      <c r="C58" s="97"/>
      <c r="D58" s="97"/>
      <c r="E58" s="97"/>
      <c r="F58" s="97"/>
      <c r="G58" s="97"/>
      <c r="H58" s="97"/>
      <c r="I58" s="97"/>
      <c r="J58" s="97"/>
      <c r="K58" s="97">
        <v>18725.702110551825</v>
      </c>
      <c r="L58" s="97">
        <v>18727.641407034236</v>
      </c>
      <c r="M58" s="97">
        <v>18682.270552762882</v>
      </c>
      <c r="N58" s="97"/>
      <c r="O58" s="97"/>
      <c r="P58" s="97"/>
      <c r="Q58" s="42"/>
      <c r="R58" s="42"/>
      <c r="S58" s="42"/>
      <c r="T58" s="97"/>
      <c r="U58" s="97"/>
      <c r="V58" s="97"/>
      <c r="W58" s="98"/>
      <c r="X58" s="98"/>
      <c r="Y58" s="98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</row>
    <row r="59" spans="1:52">
      <c r="A59" s="59">
        <f t="shared" si="0"/>
        <v>16</v>
      </c>
      <c r="B59" s="97"/>
      <c r="C59" s="97"/>
      <c r="D59" s="97"/>
      <c r="E59" s="97"/>
      <c r="F59" s="97"/>
      <c r="G59" s="97"/>
      <c r="H59" s="97"/>
      <c r="I59" s="97"/>
      <c r="J59" s="97"/>
      <c r="K59" s="97">
        <v>21147.449246230095</v>
      </c>
      <c r="L59" s="97">
        <v>21171.994371858236</v>
      </c>
      <c r="M59" s="97">
        <v>21151.212060300448</v>
      </c>
      <c r="N59" s="97"/>
      <c r="O59" s="97"/>
      <c r="P59" s="97"/>
      <c r="Q59" s="97"/>
      <c r="R59" s="97"/>
      <c r="S59" s="97"/>
      <c r="T59" s="97"/>
      <c r="U59" s="97"/>
      <c r="V59" s="97"/>
      <c r="W59" s="98"/>
      <c r="X59" s="98"/>
      <c r="Y59" s="98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W59" s="59"/>
      <c r="AX59" s="59"/>
      <c r="AY59" s="59"/>
      <c r="AZ59" s="79"/>
    </row>
    <row r="60" spans="1:52">
      <c r="A60" s="59">
        <f t="shared" si="0"/>
        <v>17</v>
      </c>
      <c r="B60" s="97"/>
      <c r="C60" s="97"/>
      <c r="D60" s="97"/>
      <c r="E60" s="97"/>
      <c r="F60" s="97"/>
      <c r="G60" s="97"/>
      <c r="H60" s="97"/>
      <c r="I60" s="97"/>
      <c r="J60" s="97"/>
      <c r="K60" s="97">
        <v>23250.789949747577</v>
      </c>
      <c r="L60" s="97">
        <v>23270.385527637027</v>
      </c>
      <c r="M60" s="97">
        <v>23263.829547737529</v>
      </c>
      <c r="N60" s="97"/>
      <c r="O60" s="97"/>
      <c r="P60" s="97"/>
      <c r="Q60" s="39"/>
      <c r="R60" s="39"/>
      <c r="S60" s="39"/>
      <c r="T60" s="97"/>
      <c r="U60" s="97"/>
      <c r="V60" s="97"/>
      <c r="W60" s="98"/>
      <c r="X60" s="98"/>
      <c r="Y60" s="98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</row>
    <row r="61" spans="1:52">
      <c r="A61" s="59">
        <f t="shared" si="0"/>
        <v>18</v>
      </c>
      <c r="B61" s="97"/>
      <c r="C61" s="97"/>
      <c r="D61" s="97"/>
      <c r="E61" s="97"/>
      <c r="F61" s="97"/>
      <c r="G61" s="97"/>
      <c r="H61" s="97"/>
      <c r="I61" s="97"/>
      <c r="J61" s="97"/>
      <c r="K61" s="97">
        <v>25354.130653265063</v>
      </c>
      <c r="L61" s="97">
        <v>25368.776683415814</v>
      </c>
      <c r="M61" s="97">
        <v>25376.447035174609</v>
      </c>
      <c r="N61" s="97"/>
      <c r="O61" s="97"/>
      <c r="P61" s="97"/>
      <c r="Q61" s="97"/>
      <c r="R61" s="97"/>
      <c r="S61" s="97"/>
      <c r="T61" s="97"/>
      <c r="U61" s="97"/>
      <c r="V61" s="97"/>
      <c r="W61" s="98"/>
      <c r="X61" s="98"/>
      <c r="Y61" s="98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</row>
    <row r="62" spans="1:52">
      <c r="A62" s="59">
        <f t="shared" si="0"/>
        <v>19</v>
      </c>
      <c r="B62" s="97"/>
      <c r="C62" s="97"/>
      <c r="D62" s="97"/>
      <c r="E62" s="97"/>
      <c r="F62" s="97"/>
      <c r="G62" s="97"/>
      <c r="H62" s="97"/>
      <c r="I62" s="97"/>
      <c r="J62" s="97"/>
      <c r="K62" s="97">
        <v>26138.778693466029</v>
      </c>
      <c r="L62" s="97">
        <v>26147.635778893164</v>
      </c>
      <c r="M62" s="97">
        <v>26158.258492461002</v>
      </c>
      <c r="N62" s="97"/>
      <c r="O62" s="97"/>
      <c r="P62" s="97"/>
      <c r="Q62" s="98"/>
      <c r="R62" s="98"/>
      <c r="S62" s="98"/>
      <c r="T62" s="97"/>
      <c r="U62" s="97"/>
      <c r="V62" s="97"/>
      <c r="W62" s="98"/>
      <c r="X62" s="98"/>
      <c r="Y62" s="98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</row>
    <row r="63" spans="1:52">
      <c r="A63" s="59">
        <f t="shared" si="0"/>
        <v>20</v>
      </c>
      <c r="B63" s="97"/>
      <c r="C63" s="97"/>
      <c r="D63" s="97"/>
      <c r="E63" s="97"/>
      <c r="F63" s="97"/>
      <c r="G63" s="97"/>
      <c r="H63" s="97"/>
      <c r="I63" s="97"/>
      <c r="J63" s="97"/>
      <c r="K63" s="97">
        <v>26923.426733666995</v>
      </c>
      <c r="L63" s="97">
        <v>26926.49487437051</v>
      </c>
      <c r="M63" s="97">
        <v>26940.069949747394</v>
      </c>
      <c r="N63" s="97"/>
      <c r="O63" s="97"/>
      <c r="P63" s="97"/>
      <c r="Q63" s="98"/>
      <c r="R63" s="98"/>
      <c r="S63" s="98"/>
      <c r="T63" s="97"/>
      <c r="U63" s="97"/>
      <c r="V63" s="97"/>
      <c r="W63" s="98"/>
      <c r="X63" s="98"/>
      <c r="Y63" s="98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</row>
    <row r="64" spans="1:52">
      <c r="A64" s="59">
        <f t="shared" si="0"/>
        <v>21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8"/>
      <c r="R64" s="98"/>
      <c r="S64" s="98"/>
      <c r="T64" s="97"/>
      <c r="U64" s="97"/>
      <c r="V64" s="97"/>
      <c r="W64" s="98"/>
      <c r="X64" s="98"/>
      <c r="Y64" s="98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</row>
    <row r="65" spans="1:46">
      <c r="A65" s="59">
        <f t="shared" si="0"/>
        <v>22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8"/>
      <c r="R65" s="98"/>
      <c r="S65" s="98"/>
      <c r="T65" s="97"/>
      <c r="U65" s="97"/>
      <c r="V65" s="97"/>
      <c r="W65" s="98"/>
      <c r="X65" s="98"/>
      <c r="Y65" s="98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</row>
    <row r="66" spans="1:46">
      <c r="A66" s="59">
        <f t="shared" si="0"/>
        <v>23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8"/>
      <c r="R66" s="98"/>
      <c r="S66" s="98"/>
      <c r="T66" s="97"/>
      <c r="U66" s="97"/>
      <c r="V66" s="97"/>
      <c r="W66" s="98"/>
      <c r="X66" s="98"/>
      <c r="Y66" s="98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</row>
    <row r="67" spans="1:46">
      <c r="A67" s="59">
        <f t="shared" si="0"/>
        <v>24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8"/>
      <c r="R67" s="98"/>
      <c r="S67" s="98"/>
      <c r="T67" s="97"/>
      <c r="U67" s="97"/>
      <c r="V67" s="97"/>
      <c r="W67" s="98"/>
      <c r="X67" s="98"/>
      <c r="Y67" s="98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</row>
    <row r="68" spans="1:46">
      <c r="A68" s="77"/>
      <c r="B68" s="78" t="str">
        <f t="shared" ref="B68:AT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/>
      </c>
      <c r="C68" s="78" t="str">
        <f t="shared" si="1"/>
        <v/>
      </c>
      <c r="D68" s="78" t="str">
        <f t="shared" si="1"/>
        <v/>
      </c>
      <c r="E68" s="78" t="str">
        <f t="shared" si="1"/>
        <v/>
      </c>
      <c r="F68" s="78" t="str">
        <f t="shared" si="1"/>
        <v/>
      </c>
      <c r="G68" s="78" t="str">
        <f t="shared" si="1"/>
        <v/>
      </c>
      <c r="H68" s="78" t="str">
        <f t="shared" si="1"/>
        <v/>
      </c>
      <c r="I68" s="78" t="str">
        <f t="shared" si="1"/>
        <v/>
      </c>
      <c r="J68" s="78" t="str">
        <f t="shared" si="1"/>
        <v/>
      </c>
      <c r="K68" s="78">
        <f t="shared" si="1"/>
        <v>15.150389468883944</v>
      </c>
      <c r="L68" s="78">
        <f t="shared" si="1"/>
        <v>15.148250265645625</v>
      </c>
      <c r="M68" s="78">
        <f t="shared" si="1"/>
        <v>15.166068212566067</v>
      </c>
      <c r="N68" s="78" t="str">
        <f t="shared" si="1"/>
        <v/>
      </c>
      <c r="O68" s="78" t="str">
        <f t="shared" si="1"/>
        <v/>
      </c>
      <c r="P68" s="78" t="str">
        <f t="shared" si="1"/>
        <v/>
      </c>
      <c r="Q68" s="78" t="str">
        <f t="shared" si="1"/>
        <v/>
      </c>
      <c r="R68" s="78" t="str">
        <f t="shared" si="1"/>
        <v/>
      </c>
      <c r="S68" s="78" t="str">
        <f t="shared" si="1"/>
        <v/>
      </c>
      <c r="T68" s="78" t="str">
        <f t="shared" si="1"/>
        <v/>
      </c>
      <c r="U68" s="78" t="str">
        <f t="shared" si="1"/>
        <v/>
      </c>
      <c r="V68" s="78" t="str">
        <f t="shared" si="1"/>
        <v/>
      </c>
      <c r="W68" s="78" t="str">
        <f t="shared" si="1"/>
        <v/>
      </c>
      <c r="X68" s="78" t="str">
        <f t="shared" si="1"/>
        <v/>
      </c>
      <c r="Y68" s="78" t="str">
        <f t="shared" si="1"/>
        <v/>
      </c>
      <c r="Z68" s="78" t="str">
        <f t="shared" si="1"/>
        <v/>
      </c>
      <c r="AA68" s="78" t="str">
        <f t="shared" si="1"/>
        <v/>
      </c>
      <c r="AB68" s="78" t="str">
        <f t="shared" si="1"/>
        <v/>
      </c>
      <c r="AC68" s="78" t="str">
        <f t="shared" si="1"/>
        <v/>
      </c>
      <c r="AD68" s="78" t="str">
        <f t="shared" si="1"/>
        <v/>
      </c>
      <c r="AE68" s="78" t="str">
        <f t="shared" si="1"/>
        <v/>
      </c>
      <c r="AF68" s="78" t="str">
        <f t="shared" si="1"/>
        <v/>
      </c>
      <c r="AG68" s="78" t="str">
        <f t="shared" si="1"/>
        <v/>
      </c>
      <c r="AH68" s="78" t="str">
        <f t="shared" si="1"/>
        <v/>
      </c>
      <c r="AI68" s="78" t="str">
        <f t="shared" si="1"/>
        <v/>
      </c>
      <c r="AJ68" s="78" t="str">
        <f t="shared" si="1"/>
        <v/>
      </c>
      <c r="AK68" s="78" t="str">
        <f t="shared" si="1"/>
        <v/>
      </c>
      <c r="AL68" s="78" t="str">
        <f t="shared" si="1"/>
        <v/>
      </c>
      <c r="AM68" s="78" t="str">
        <f t="shared" si="1"/>
        <v/>
      </c>
      <c r="AN68" s="78" t="str">
        <f t="shared" si="1"/>
        <v/>
      </c>
      <c r="AO68" s="78" t="str">
        <f t="shared" si="1"/>
        <v/>
      </c>
      <c r="AP68" s="78" t="str">
        <f t="shared" si="1"/>
        <v/>
      </c>
      <c r="AQ68" s="78" t="str">
        <f t="shared" si="1"/>
        <v/>
      </c>
      <c r="AR68" s="78" t="str">
        <f t="shared" si="1"/>
        <v/>
      </c>
      <c r="AS68" s="78" t="str">
        <f t="shared" si="1"/>
        <v/>
      </c>
      <c r="AT68" s="78" t="str">
        <f t="shared" si="1"/>
        <v/>
      </c>
    </row>
    <row r="69" spans="1:46">
      <c r="A69" s="77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AO69" s="78"/>
    </row>
    <row r="70" spans="1:46">
      <c r="E70" s="63"/>
      <c r="F70" s="63"/>
      <c r="G70" s="63"/>
      <c r="H70" s="63"/>
      <c r="I70" s="63"/>
      <c r="J70" s="63"/>
      <c r="K70" s="63"/>
      <c r="L70" s="63"/>
      <c r="M70" s="63"/>
      <c r="Z70" s="87"/>
      <c r="AA70" s="87"/>
      <c r="AB70" s="87"/>
    </row>
    <row r="71" spans="1:46">
      <c r="E71" s="63"/>
      <c r="F71" s="63"/>
      <c r="G71" s="63"/>
      <c r="H71" s="63"/>
      <c r="I71" s="63"/>
      <c r="J71" s="63"/>
      <c r="K71" s="63"/>
      <c r="L71" s="63"/>
      <c r="M71" s="63"/>
      <c r="Z71" s="87"/>
      <c r="AA71" s="87"/>
      <c r="AB71" s="87"/>
    </row>
    <row r="72" spans="1:46">
      <c r="B72" s="61"/>
      <c r="C72" s="61"/>
      <c r="D72" s="61"/>
      <c r="E72" s="61"/>
      <c r="F72" s="61"/>
      <c r="G72" s="61"/>
      <c r="H72" s="61"/>
      <c r="I72" s="61"/>
      <c r="J72" s="61"/>
      <c r="K72" s="63"/>
      <c r="L72" s="63"/>
      <c r="M72" s="63"/>
      <c r="Z72" s="87"/>
      <c r="AA72" s="87"/>
      <c r="AB72" s="87"/>
    </row>
    <row r="73" spans="1:46">
      <c r="E73" s="63"/>
      <c r="F73" s="63"/>
      <c r="G73" s="63"/>
      <c r="H73" s="63"/>
      <c r="I73" s="63"/>
      <c r="J73" s="63"/>
      <c r="K73" s="63"/>
      <c r="L73" s="63"/>
      <c r="M73" s="63"/>
      <c r="Z73" s="87"/>
      <c r="AA73" s="87"/>
      <c r="AB73" s="87"/>
    </row>
    <row r="74" spans="1:46">
      <c r="E74" s="67"/>
      <c r="F74" s="67"/>
      <c r="G74" s="67"/>
      <c r="H74" s="67"/>
      <c r="I74" s="67"/>
      <c r="J74" s="67"/>
      <c r="K74" s="63"/>
      <c r="L74" s="63"/>
      <c r="M74" s="63"/>
      <c r="Z74" s="87"/>
      <c r="AA74" s="87"/>
      <c r="AB74" s="87"/>
    </row>
    <row r="75" spans="1:46">
      <c r="E75" s="67"/>
      <c r="F75" s="67"/>
      <c r="G75" s="67"/>
      <c r="H75" s="67"/>
      <c r="I75" s="67"/>
      <c r="J75" s="67"/>
      <c r="K75" s="63"/>
      <c r="L75" s="63"/>
      <c r="M75" s="63"/>
      <c r="Z75" s="87"/>
      <c r="AA75" s="87"/>
      <c r="AB75" s="87"/>
    </row>
    <row r="76" spans="1:46">
      <c r="E76" s="67"/>
      <c r="F76" s="67"/>
      <c r="G76" s="67"/>
      <c r="H76" s="67"/>
      <c r="I76" s="67"/>
      <c r="J76" s="67"/>
      <c r="K76" s="63"/>
      <c r="L76" s="63"/>
      <c r="M76" s="63"/>
      <c r="Z76" s="87"/>
      <c r="AA76" s="87"/>
      <c r="AB76" s="87"/>
    </row>
    <row r="77" spans="1:46">
      <c r="E77" s="67"/>
      <c r="F77" s="67"/>
      <c r="G77" s="67"/>
      <c r="H77" s="87"/>
      <c r="I77" s="87"/>
      <c r="J77" s="87"/>
      <c r="K77" s="63"/>
      <c r="L77" s="63"/>
      <c r="M77" s="63"/>
      <c r="Z77" s="87"/>
      <c r="AA77" s="87"/>
      <c r="AB77" s="87"/>
    </row>
    <row r="78" spans="1:46">
      <c r="E78" s="67"/>
      <c r="F78" s="67"/>
      <c r="G78" s="67"/>
      <c r="H78" s="87"/>
      <c r="I78" s="87"/>
      <c r="J78" s="87"/>
      <c r="K78" s="63"/>
      <c r="L78" s="63"/>
      <c r="M78" s="63"/>
      <c r="Z78" s="87"/>
      <c r="AA78" s="87"/>
      <c r="AB78" s="87"/>
    </row>
    <row r="79" spans="1:46">
      <c r="E79" s="67"/>
      <c r="F79" s="67"/>
      <c r="G79" s="67"/>
      <c r="H79" s="87"/>
      <c r="I79" s="87"/>
      <c r="J79" s="87"/>
      <c r="K79" s="63"/>
      <c r="L79" s="63"/>
      <c r="M79" s="63"/>
      <c r="Z79" s="87"/>
      <c r="AA79" s="87"/>
      <c r="AB79" s="87"/>
    </row>
    <row r="80" spans="1:46">
      <c r="E80" s="67"/>
      <c r="F80" s="67"/>
      <c r="G80" s="67"/>
      <c r="H80" s="87"/>
      <c r="I80" s="87"/>
      <c r="J80" s="87"/>
      <c r="K80" s="63"/>
      <c r="L80" s="63"/>
      <c r="M80" s="63"/>
      <c r="Z80" s="87"/>
      <c r="AA80" s="87"/>
      <c r="AB80" s="87"/>
    </row>
    <row r="81" spans="1:31">
      <c r="E81" s="67"/>
      <c r="F81" s="67"/>
      <c r="G81" s="67"/>
      <c r="H81" s="87"/>
      <c r="I81" s="87"/>
      <c r="J81" s="87"/>
      <c r="K81" s="63"/>
      <c r="L81" s="63"/>
      <c r="M81" s="63"/>
      <c r="Z81" s="87"/>
      <c r="AA81" s="87"/>
      <c r="AB81" s="87"/>
    </row>
    <row r="82" spans="1:31">
      <c r="E82" s="67"/>
      <c r="F82" s="67"/>
      <c r="G82" s="67"/>
      <c r="H82" s="87"/>
      <c r="I82" s="87"/>
      <c r="J82" s="87"/>
      <c r="K82" s="63"/>
      <c r="L82" s="63"/>
      <c r="M82" s="63"/>
      <c r="Z82" s="87"/>
      <c r="AA82" s="87"/>
      <c r="AB82" s="87"/>
    </row>
    <row r="83" spans="1:31">
      <c r="H83" s="87"/>
      <c r="I83" s="87"/>
      <c r="J83" s="87"/>
      <c r="N83" s="68"/>
      <c r="O83" s="68"/>
      <c r="P83" s="68"/>
      <c r="Z83" s="87"/>
      <c r="AA83" s="87"/>
      <c r="AB83" s="87"/>
      <c r="AC83" s="61"/>
      <c r="AD83" s="61"/>
      <c r="AE83" s="61"/>
    </row>
    <row r="84" spans="1:31">
      <c r="A84" s="66"/>
      <c r="H84" s="87"/>
      <c r="I84" s="87"/>
      <c r="J84" s="87"/>
      <c r="Z84" s="87"/>
      <c r="AA84" s="87"/>
      <c r="AB84" s="87"/>
      <c r="AC84" s="61"/>
      <c r="AD84" s="61"/>
      <c r="AE84" s="61"/>
    </row>
    <row r="85" spans="1:31">
      <c r="E85" s="69"/>
      <c r="F85" s="69"/>
      <c r="G85" s="69"/>
      <c r="H85" s="87"/>
      <c r="I85" s="87"/>
      <c r="J85" s="87"/>
      <c r="K85" s="63"/>
      <c r="L85" s="63"/>
      <c r="M85" s="63"/>
    </row>
    <row r="86" spans="1:31">
      <c r="H86" s="87"/>
      <c r="I86" s="87"/>
      <c r="J86" s="87"/>
      <c r="K86" s="63"/>
      <c r="L86" s="63"/>
      <c r="M86" s="63"/>
    </row>
    <row r="87" spans="1:31">
      <c r="E87" s="67"/>
      <c r="F87" s="67"/>
      <c r="G87" s="67"/>
      <c r="H87" s="87"/>
      <c r="I87" s="87"/>
      <c r="J87" s="87"/>
      <c r="K87" s="63"/>
      <c r="L87" s="63"/>
      <c r="M87" s="63"/>
    </row>
    <row r="88" spans="1:31">
      <c r="E88" s="67"/>
      <c r="F88" s="67"/>
      <c r="G88" s="67"/>
      <c r="H88" s="87"/>
      <c r="I88" s="87"/>
      <c r="J88" s="87"/>
      <c r="K88" s="63"/>
      <c r="L88" s="63"/>
      <c r="M88" s="63"/>
    </row>
    <row r="89" spans="1:31">
      <c r="E89" s="67"/>
      <c r="F89" s="67"/>
      <c r="G89" s="67"/>
      <c r="H89" s="87"/>
      <c r="I89" s="87"/>
      <c r="J89" s="87"/>
      <c r="K89" s="63"/>
      <c r="L89" s="63"/>
      <c r="M89" s="63"/>
    </row>
    <row r="90" spans="1:31">
      <c r="E90" s="67"/>
      <c r="F90" s="67"/>
      <c r="G90" s="67"/>
      <c r="H90" s="87"/>
      <c r="I90" s="87"/>
      <c r="J90" s="87"/>
      <c r="K90" s="63"/>
      <c r="L90" s="63"/>
      <c r="M90" s="63"/>
    </row>
    <row r="91" spans="1:31">
      <c r="E91" s="67"/>
      <c r="F91" s="67"/>
      <c r="G91" s="67"/>
      <c r="H91" s="99"/>
      <c r="I91" s="99"/>
      <c r="J91" s="99"/>
      <c r="K91" s="63"/>
      <c r="L91" s="63"/>
      <c r="M91" s="63"/>
    </row>
    <row r="92" spans="1:31">
      <c r="E92" s="67"/>
      <c r="F92" s="67"/>
      <c r="G92" s="67"/>
      <c r="H92" s="67"/>
      <c r="I92" s="67"/>
      <c r="J92" s="67"/>
      <c r="K92" s="63"/>
      <c r="L92" s="63"/>
      <c r="M92" s="63"/>
    </row>
    <row r="93" spans="1:31">
      <c r="E93" s="67"/>
      <c r="F93" s="67"/>
      <c r="G93" s="67"/>
      <c r="H93" s="67"/>
      <c r="I93" s="67"/>
      <c r="J93" s="67"/>
      <c r="K93" s="63"/>
      <c r="L93" s="63"/>
      <c r="M93" s="63"/>
    </row>
    <row r="94" spans="1:31">
      <c r="E94" s="67"/>
      <c r="F94" s="67"/>
      <c r="G94" s="67"/>
      <c r="H94" s="67"/>
      <c r="I94" s="67"/>
      <c r="J94" s="67"/>
      <c r="K94" s="63"/>
      <c r="L94" s="63"/>
      <c r="M94" s="63"/>
    </row>
    <row r="95" spans="1:31">
      <c r="E95" s="67"/>
      <c r="F95" s="67"/>
      <c r="G95" s="67"/>
      <c r="H95" s="67"/>
      <c r="I95" s="67"/>
      <c r="J95" s="67"/>
      <c r="K95" s="63"/>
      <c r="L95" s="63"/>
      <c r="M95" s="63"/>
    </row>
    <row r="96" spans="1:31">
      <c r="E96" s="67"/>
      <c r="F96" s="67"/>
      <c r="G96" s="67"/>
      <c r="H96" s="67"/>
      <c r="I96" s="67"/>
      <c r="J96" s="67"/>
      <c r="K96" s="63"/>
      <c r="L96" s="63"/>
      <c r="M96" s="63"/>
    </row>
    <row r="97" spans="1:31">
      <c r="K97" s="63"/>
      <c r="L97" s="63"/>
      <c r="M97" s="63"/>
    </row>
    <row r="98" spans="1:31">
      <c r="K98" s="63"/>
      <c r="L98" s="63"/>
      <c r="M98" s="63"/>
    </row>
    <row r="100" spans="1:31">
      <c r="A100" s="66"/>
      <c r="Z100" s="61"/>
      <c r="AA100" s="61"/>
      <c r="AB100" s="61"/>
      <c r="AC100" s="61"/>
      <c r="AD100" s="61"/>
      <c r="AE100" s="61"/>
    </row>
    <row r="101" spans="1:31">
      <c r="E101" s="69"/>
      <c r="F101" s="69"/>
      <c r="G101" s="69"/>
      <c r="H101" s="69"/>
      <c r="I101" s="69"/>
      <c r="J101" s="69"/>
      <c r="K101" s="69"/>
      <c r="L101" s="69"/>
      <c r="M101" s="69"/>
    </row>
    <row r="103" spans="1:31">
      <c r="E103" s="67"/>
      <c r="F103" s="67"/>
      <c r="G103" s="67"/>
      <c r="H103" s="67"/>
      <c r="I103" s="67"/>
      <c r="J103" s="67"/>
      <c r="K103" s="67"/>
      <c r="L103" s="67"/>
      <c r="M103" s="67"/>
    </row>
    <row r="104" spans="1:31">
      <c r="E104" s="67"/>
      <c r="F104" s="67"/>
      <c r="G104" s="67"/>
      <c r="H104" s="67"/>
      <c r="I104" s="67"/>
      <c r="J104" s="67"/>
      <c r="K104" s="67"/>
      <c r="L104" s="67"/>
      <c r="M104" s="67"/>
    </row>
    <row r="105" spans="1:31">
      <c r="E105" s="67"/>
      <c r="F105" s="67"/>
      <c r="G105" s="67"/>
      <c r="H105" s="67"/>
      <c r="I105" s="67"/>
      <c r="J105" s="67"/>
      <c r="K105" s="67"/>
      <c r="L105" s="67"/>
      <c r="M105" s="67"/>
    </row>
    <row r="106" spans="1:31">
      <c r="E106" s="67"/>
      <c r="F106" s="67"/>
      <c r="G106" s="67"/>
      <c r="H106" s="67"/>
      <c r="I106" s="67"/>
      <c r="J106" s="67"/>
      <c r="K106" s="67"/>
      <c r="L106" s="67"/>
      <c r="M106" s="67"/>
    </row>
    <row r="107" spans="1:31">
      <c r="E107" s="67"/>
      <c r="F107" s="67"/>
      <c r="G107" s="67"/>
      <c r="H107" s="67"/>
      <c r="I107" s="67"/>
      <c r="J107" s="67"/>
      <c r="K107" s="67"/>
      <c r="L107" s="67"/>
      <c r="M107" s="67"/>
    </row>
    <row r="108" spans="1:31">
      <c r="E108" s="67"/>
      <c r="F108" s="67"/>
      <c r="G108" s="67"/>
      <c r="H108" s="67"/>
      <c r="I108" s="67"/>
      <c r="J108" s="67"/>
      <c r="K108" s="67"/>
      <c r="L108" s="67"/>
      <c r="M108" s="67"/>
    </row>
    <row r="109" spans="1:31">
      <c r="E109" s="67"/>
      <c r="F109" s="67"/>
      <c r="G109" s="67"/>
      <c r="H109" s="67"/>
      <c r="I109" s="67"/>
      <c r="J109" s="67"/>
      <c r="K109" s="67"/>
      <c r="L109" s="67"/>
      <c r="M109" s="67"/>
    </row>
    <row r="110" spans="1:31">
      <c r="E110" s="67"/>
      <c r="F110" s="67"/>
      <c r="G110" s="67"/>
      <c r="H110" s="67"/>
      <c r="I110" s="67"/>
      <c r="J110" s="67"/>
      <c r="K110" s="67"/>
      <c r="L110" s="67"/>
      <c r="M110" s="67"/>
      <c r="N110" s="68"/>
      <c r="O110" s="68"/>
      <c r="P110" s="68"/>
    </row>
    <row r="111" spans="1:31">
      <c r="E111" s="67"/>
      <c r="F111" s="67"/>
      <c r="G111" s="67"/>
      <c r="H111" s="67"/>
      <c r="I111" s="67"/>
      <c r="J111" s="67"/>
      <c r="K111" s="67"/>
      <c r="L111" s="67"/>
      <c r="M111" s="67"/>
    </row>
    <row r="112" spans="1:31">
      <c r="E112" s="67"/>
      <c r="F112" s="67"/>
      <c r="G112" s="67"/>
      <c r="H112" s="67"/>
      <c r="I112" s="67"/>
      <c r="J112" s="67"/>
      <c r="K112" s="67"/>
      <c r="L112" s="67"/>
      <c r="M112" s="67"/>
      <c r="N112" s="68"/>
      <c r="O112" s="68"/>
      <c r="P112" s="68"/>
    </row>
    <row r="114" spans="2:31">
      <c r="N114" s="68"/>
      <c r="O114" s="68"/>
      <c r="P114" s="68"/>
    </row>
    <row r="115" spans="2:31">
      <c r="T115" s="70"/>
      <c r="U115" s="70"/>
      <c r="V115" s="70"/>
    </row>
    <row r="116" spans="2:31">
      <c r="N116" s="61"/>
      <c r="O116" s="61"/>
      <c r="P116" s="61"/>
      <c r="T116" s="70"/>
      <c r="U116" s="70"/>
      <c r="V116" s="70"/>
    </row>
    <row r="117" spans="2:31">
      <c r="T117" s="70"/>
      <c r="U117" s="70"/>
      <c r="V117" s="70"/>
    </row>
    <row r="118" spans="2:31">
      <c r="E118" s="71"/>
      <c r="F118" s="71"/>
      <c r="G118" s="71"/>
      <c r="H118" s="71"/>
      <c r="I118" s="71"/>
      <c r="J118" s="71"/>
      <c r="K118" s="71"/>
      <c r="L118" s="71"/>
      <c r="M118" s="71"/>
      <c r="N118" s="72"/>
      <c r="O118" s="72"/>
      <c r="P118" s="72"/>
      <c r="T118" s="70"/>
      <c r="U118" s="70"/>
      <c r="V118" s="70"/>
    </row>
    <row r="119" spans="2:31">
      <c r="E119" s="71"/>
      <c r="F119" s="71"/>
      <c r="G119" s="71"/>
      <c r="H119" s="71"/>
      <c r="I119" s="71"/>
      <c r="J119" s="71"/>
      <c r="K119" s="71"/>
      <c r="L119" s="71"/>
      <c r="M119" s="71"/>
      <c r="N119" s="68"/>
      <c r="O119" s="68"/>
      <c r="P119" s="68"/>
      <c r="T119" s="70"/>
      <c r="U119" s="70"/>
      <c r="V119" s="70"/>
    </row>
    <row r="120" spans="2:31">
      <c r="E120" s="71"/>
      <c r="F120" s="71"/>
      <c r="G120" s="71"/>
      <c r="H120" s="71"/>
      <c r="I120" s="71"/>
      <c r="J120" s="71"/>
      <c r="K120" s="71"/>
      <c r="L120" s="71"/>
      <c r="M120" s="71"/>
      <c r="N120" s="68"/>
      <c r="O120" s="68"/>
      <c r="P120" s="68"/>
      <c r="T120" s="70"/>
      <c r="U120" s="70"/>
      <c r="V120" s="70"/>
    </row>
    <row r="121" spans="2:31">
      <c r="E121" s="71"/>
      <c r="F121" s="71"/>
      <c r="G121" s="71"/>
      <c r="H121" s="71"/>
      <c r="I121" s="71"/>
      <c r="J121" s="71"/>
      <c r="K121" s="71"/>
      <c r="L121" s="71"/>
      <c r="M121" s="71"/>
      <c r="N121" s="68"/>
      <c r="O121" s="68"/>
      <c r="P121" s="68"/>
      <c r="T121" s="70"/>
      <c r="U121" s="70"/>
      <c r="V121" s="70"/>
    </row>
    <row r="122" spans="2:31">
      <c r="E122" s="71"/>
      <c r="F122" s="71"/>
      <c r="G122" s="71"/>
      <c r="H122" s="71"/>
      <c r="I122" s="71"/>
      <c r="J122" s="71"/>
      <c r="K122" s="71"/>
      <c r="L122" s="71"/>
      <c r="M122" s="71"/>
      <c r="N122" s="68"/>
      <c r="O122" s="68"/>
      <c r="P122" s="68"/>
      <c r="T122" s="70"/>
      <c r="U122" s="70"/>
      <c r="V122" s="70"/>
    </row>
    <row r="123" spans="2:31">
      <c r="E123" s="71"/>
      <c r="F123" s="71"/>
      <c r="G123" s="71"/>
      <c r="H123" s="71"/>
      <c r="I123" s="71"/>
      <c r="J123" s="71"/>
      <c r="K123" s="71"/>
      <c r="L123" s="71"/>
      <c r="M123" s="71"/>
      <c r="N123" s="68"/>
      <c r="O123" s="68"/>
      <c r="P123" s="68"/>
      <c r="T123" s="70"/>
      <c r="U123" s="70"/>
      <c r="V123" s="70"/>
    </row>
    <row r="124" spans="2:31">
      <c r="E124" s="71"/>
      <c r="F124" s="71"/>
      <c r="G124" s="71"/>
      <c r="H124" s="71"/>
      <c r="I124" s="71"/>
      <c r="J124" s="71"/>
      <c r="K124" s="71"/>
      <c r="L124" s="71"/>
      <c r="M124" s="71"/>
      <c r="N124" s="68"/>
      <c r="O124" s="68"/>
      <c r="P124" s="68"/>
      <c r="T124" s="70"/>
      <c r="U124" s="70"/>
      <c r="V124" s="70"/>
    </row>
    <row r="125" spans="2:31">
      <c r="E125" s="71"/>
      <c r="F125" s="71"/>
      <c r="G125" s="71"/>
      <c r="H125" s="71"/>
      <c r="I125" s="71"/>
      <c r="J125" s="71"/>
      <c r="K125" s="71"/>
      <c r="L125" s="71"/>
      <c r="M125" s="71"/>
      <c r="T125" s="73"/>
      <c r="U125" s="73"/>
      <c r="V125" s="73"/>
    </row>
    <row r="126" spans="2:31">
      <c r="B126" s="74"/>
      <c r="C126" s="74"/>
      <c r="D126" s="74"/>
      <c r="E126" s="71"/>
      <c r="F126" s="71"/>
      <c r="G126" s="71"/>
      <c r="H126" s="71"/>
      <c r="I126" s="71"/>
      <c r="J126" s="71"/>
      <c r="K126" s="71"/>
      <c r="L126" s="71"/>
      <c r="M126" s="71"/>
      <c r="Q126" s="74"/>
      <c r="R126" s="74"/>
      <c r="S126" s="74"/>
      <c r="Z126" s="74"/>
      <c r="AA126" s="74"/>
      <c r="AB126" s="74"/>
      <c r="AC126" s="74"/>
      <c r="AD126" s="74"/>
      <c r="AE126" s="74"/>
    </row>
  </sheetData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BA126"/>
  <sheetViews>
    <sheetView zoomScale="55" zoomScaleNormal="55" workbookViewId="0">
      <selection activeCell="L38" sqref="L38:L63"/>
    </sheetView>
  </sheetViews>
  <sheetFormatPr defaultColWidth="9.140625" defaultRowHeight="12.75"/>
  <cols>
    <col min="1" max="4" width="8.7109375" style="63" customWidth="1"/>
    <col min="5" max="13" width="8.7109375" style="62" customWidth="1"/>
    <col min="14" max="47" width="8.7109375" style="63" customWidth="1"/>
    <col min="48" max="16384" width="9.140625" style="63"/>
  </cols>
  <sheetData>
    <row r="1" spans="1:53" ht="15.75">
      <c r="A1" s="82" t="s">
        <v>20</v>
      </c>
    </row>
    <row r="2" spans="1:53" ht="15.75">
      <c r="A2" s="82"/>
    </row>
    <row r="3" spans="1:53">
      <c r="A3" s="75" t="s">
        <v>4</v>
      </c>
      <c r="B3" s="75" t="s">
        <v>1</v>
      </c>
      <c r="C3" s="75"/>
      <c r="D3" s="75"/>
      <c r="E3" s="75" t="s">
        <v>6</v>
      </c>
      <c r="F3" s="75"/>
      <c r="G3" s="75"/>
      <c r="H3" s="75"/>
      <c r="I3" s="75"/>
      <c r="J3" s="75"/>
      <c r="N3" s="62"/>
      <c r="O3" s="62"/>
      <c r="P3" s="62"/>
      <c r="Z3" s="59"/>
      <c r="AA3" s="59"/>
      <c r="AB3" s="59"/>
      <c r="AC3" s="60"/>
      <c r="AD3" s="60"/>
      <c r="AE3" s="60"/>
      <c r="AF3" s="59"/>
      <c r="AG3" s="59"/>
      <c r="AH3" s="59"/>
      <c r="AI3" s="59"/>
      <c r="AJ3" s="61" t="s">
        <v>2</v>
      </c>
      <c r="AK3" s="80">
        <f>'MCS Table'!F25*10^3*2</f>
        <v>29318.400000000001</v>
      </c>
      <c r="AL3" s="61" t="s">
        <v>3</v>
      </c>
    </row>
    <row r="4" spans="1:53">
      <c r="A4" s="76">
        <v>0.7</v>
      </c>
      <c r="B4" s="81">
        <f>AVERAGE(B68:AS68)</f>
        <v>16.559560995031859</v>
      </c>
      <c r="C4" s="81"/>
      <c r="D4" s="81"/>
      <c r="E4" s="65">
        <f>ABS(MIN(B68:AS68)-MAX(B68:AS68))</f>
        <v>1.5635194006552666E-2</v>
      </c>
      <c r="F4" s="65"/>
      <c r="G4" s="65"/>
      <c r="H4" s="65"/>
      <c r="I4" s="65"/>
      <c r="J4" s="65"/>
      <c r="AJ4" s="61" t="s">
        <v>7</v>
      </c>
      <c r="AK4" s="79">
        <f>A4*AK3</f>
        <v>20522.88</v>
      </c>
      <c r="AL4" s="61" t="s">
        <v>3</v>
      </c>
      <c r="AM4" s="61"/>
    </row>
    <row r="5" spans="1:53">
      <c r="A5" s="76"/>
      <c r="B5" s="81"/>
      <c r="C5" s="81"/>
      <c r="D5" s="81"/>
      <c r="E5" s="65"/>
      <c r="F5" s="65"/>
      <c r="G5" s="65"/>
      <c r="H5" s="65"/>
      <c r="I5" s="65"/>
      <c r="J5" s="65"/>
      <c r="AJ5" s="61"/>
      <c r="AK5" s="61"/>
      <c r="AL5" s="61"/>
      <c r="AM5" s="61"/>
      <c r="AN5" s="61"/>
      <c r="AO5" s="79"/>
      <c r="AP5" s="61"/>
      <c r="AQ5" s="61"/>
    </row>
    <row r="6" spans="1:53">
      <c r="A6" s="76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53">
      <c r="A7" s="64"/>
      <c r="E7" s="65"/>
      <c r="F7" s="65"/>
      <c r="G7" s="65"/>
      <c r="H7" s="65"/>
      <c r="I7" s="65"/>
      <c r="J7" s="65"/>
      <c r="K7" s="65"/>
      <c r="L7" s="65"/>
      <c r="M7" s="65"/>
      <c r="N7" s="66"/>
      <c r="O7" s="66"/>
      <c r="P7" s="66"/>
    </row>
    <row r="8" spans="1:53">
      <c r="A8" s="64"/>
      <c r="E8" s="65"/>
      <c r="F8" s="65"/>
      <c r="G8" s="65"/>
      <c r="H8" s="65"/>
      <c r="I8" s="65"/>
      <c r="J8" s="65"/>
      <c r="K8" s="65"/>
      <c r="L8" s="65"/>
      <c r="M8" s="65"/>
      <c r="N8" s="66"/>
      <c r="O8" s="66"/>
      <c r="P8" s="66"/>
    </row>
    <row r="9" spans="1:53">
      <c r="A9" s="64"/>
      <c r="E9" s="65"/>
      <c r="F9" s="65"/>
      <c r="G9" s="65"/>
      <c r="H9" s="65"/>
      <c r="I9" s="65"/>
      <c r="J9" s="65"/>
      <c r="K9" s="65"/>
      <c r="L9" s="65"/>
      <c r="M9" s="65"/>
      <c r="N9" s="66"/>
      <c r="O9" s="66"/>
      <c r="P9" s="66"/>
      <c r="AZ9" s="59"/>
      <c r="BA9" s="59"/>
    </row>
    <row r="10" spans="1:53">
      <c r="A10" s="64"/>
      <c r="E10" s="65"/>
      <c r="F10" s="65"/>
      <c r="G10" s="65"/>
      <c r="H10" s="65"/>
      <c r="I10" s="65"/>
      <c r="J10" s="65"/>
      <c r="K10" s="65"/>
      <c r="L10" s="65"/>
      <c r="M10" s="65"/>
      <c r="N10" s="66"/>
      <c r="O10" s="66"/>
      <c r="P10" s="66"/>
      <c r="AZ10" s="59"/>
      <c r="BA10" s="59"/>
    </row>
    <row r="11" spans="1:53">
      <c r="A11" s="64"/>
      <c r="E11" s="65"/>
      <c r="F11" s="65"/>
      <c r="G11" s="65"/>
      <c r="H11" s="65"/>
      <c r="I11" s="65"/>
      <c r="J11" s="65"/>
      <c r="K11" s="65"/>
      <c r="L11" s="65"/>
      <c r="M11" s="65"/>
      <c r="N11" s="66"/>
      <c r="O11" s="66"/>
      <c r="P11" s="66"/>
      <c r="AZ11" s="59"/>
      <c r="BA11" s="59"/>
    </row>
    <row r="12" spans="1:53">
      <c r="A12" s="64"/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66"/>
      <c r="P12" s="66"/>
      <c r="AZ12" s="59"/>
      <c r="BA12" s="59"/>
    </row>
    <row r="13" spans="1:53">
      <c r="A13" s="64"/>
      <c r="E13" s="65"/>
      <c r="F13" s="65"/>
      <c r="G13" s="65"/>
      <c r="H13" s="65"/>
      <c r="I13" s="65"/>
      <c r="J13" s="65"/>
      <c r="K13" s="65"/>
      <c r="L13" s="65"/>
      <c r="M13" s="65"/>
      <c r="N13" s="66"/>
      <c r="O13" s="66"/>
      <c r="P13" s="66"/>
      <c r="AU13" s="59"/>
      <c r="AZ13" s="59"/>
      <c r="BA13" s="59"/>
    </row>
    <row r="14" spans="1:53">
      <c r="A14" s="64"/>
      <c r="E14" s="65"/>
      <c r="F14" s="65"/>
      <c r="G14" s="65"/>
      <c r="H14" s="65"/>
      <c r="I14" s="65"/>
      <c r="J14" s="65"/>
      <c r="K14" s="65"/>
      <c r="L14" s="65"/>
      <c r="M14" s="65"/>
      <c r="N14" s="66"/>
      <c r="O14" s="66"/>
      <c r="P14" s="66"/>
      <c r="AU14" s="59"/>
      <c r="AZ14" s="59"/>
      <c r="BA14" s="59"/>
    </row>
    <row r="15" spans="1:53">
      <c r="A15" s="64"/>
      <c r="E15" s="65"/>
      <c r="F15" s="65"/>
      <c r="G15" s="65"/>
      <c r="H15" s="65"/>
      <c r="I15" s="65"/>
      <c r="J15" s="65"/>
      <c r="K15" s="65"/>
      <c r="L15" s="65"/>
      <c r="M15" s="65"/>
      <c r="N15" s="66"/>
      <c r="O15" s="66"/>
      <c r="P15" s="66"/>
      <c r="AU15" s="59"/>
      <c r="AZ15" s="59"/>
      <c r="BA15" s="59"/>
    </row>
    <row r="16" spans="1:53">
      <c r="A16" s="64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6"/>
      <c r="P16" s="66"/>
      <c r="AU16" s="59"/>
      <c r="AZ16" s="59"/>
      <c r="BA16" s="59"/>
    </row>
    <row r="17" spans="1:53">
      <c r="A17" s="64"/>
      <c r="E17" s="65"/>
      <c r="F17" s="65"/>
      <c r="G17" s="65"/>
      <c r="H17" s="65"/>
      <c r="I17" s="65"/>
      <c r="J17" s="65"/>
      <c r="K17" s="65"/>
      <c r="L17" s="65"/>
      <c r="M17" s="65"/>
      <c r="N17" s="66"/>
      <c r="O17" s="66"/>
      <c r="P17" s="66"/>
      <c r="AU17" s="59"/>
      <c r="AZ17" s="59"/>
      <c r="BA17" s="59"/>
    </row>
    <row r="18" spans="1:53">
      <c r="A18" s="64"/>
      <c r="E18" s="65"/>
      <c r="F18" s="65"/>
      <c r="G18" s="65"/>
      <c r="H18" s="65"/>
      <c r="I18" s="65"/>
      <c r="J18" s="65"/>
      <c r="K18" s="65"/>
      <c r="L18" s="65"/>
      <c r="M18" s="65"/>
      <c r="N18" s="66"/>
      <c r="O18" s="66"/>
      <c r="P18" s="66"/>
      <c r="AU18" s="59"/>
      <c r="AZ18" s="59"/>
      <c r="BA18" s="59"/>
    </row>
    <row r="19" spans="1:53">
      <c r="A19" s="64"/>
      <c r="E19" s="65"/>
      <c r="F19" s="65"/>
      <c r="G19" s="65"/>
      <c r="H19" s="65"/>
      <c r="I19" s="65"/>
      <c r="J19" s="65"/>
      <c r="K19" s="65"/>
      <c r="L19" s="65"/>
      <c r="M19" s="65"/>
      <c r="N19" s="66"/>
      <c r="O19" s="66"/>
      <c r="P19" s="66"/>
      <c r="AU19" s="59"/>
      <c r="AZ19" s="59"/>
      <c r="BA19" s="59"/>
    </row>
    <row r="20" spans="1:53">
      <c r="A20" s="64"/>
      <c r="E20" s="65"/>
      <c r="F20" s="65"/>
      <c r="G20" s="65"/>
      <c r="H20" s="65"/>
      <c r="I20" s="65"/>
      <c r="J20" s="65"/>
      <c r="K20" s="65"/>
      <c r="L20" s="65"/>
      <c r="M20" s="65"/>
      <c r="N20" s="66"/>
      <c r="O20" s="66"/>
      <c r="P20" s="66"/>
      <c r="AU20" s="59"/>
      <c r="AZ20" s="59"/>
      <c r="BA20" s="59"/>
    </row>
    <row r="21" spans="1:53">
      <c r="A21" s="64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66"/>
      <c r="P21" s="66"/>
      <c r="AU21" s="59"/>
      <c r="AZ21" s="59"/>
      <c r="BA21" s="59"/>
    </row>
    <row r="22" spans="1:53">
      <c r="A22" s="64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66"/>
      <c r="P22" s="66"/>
      <c r="AU22" s="59"/>
      <c r="AZ22" s="59"/>
      <c r="BA22" s="59"/>
    </row>
    <row r="23" spans="1:53">
      <c r="A23" s="64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66"/>
      <c r="P23" s="66"/>
      <c r="AU23" s="59"/>
      <c r="AZ23" s="59"/>
      <c r="BA23" s="59"/>
    </row>
    <row r="24" spans="1:53">
      <c r="A24" s="64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66"/>
      <c r="P24" s="66"/>
      <c r="AZ24" s="59"/>
      <c r="BA24" s="59"/>
    </row>
    <row r="25" spans="1:53">
      <c r="A25" s="64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66"/>
      <c r="P25" s="66"/>
      <c r="AZ25" s="59"/>
      <c r="BA25" s="59"/>
    </row>
    <row r="26" spans="1:53">
      <c r="A26" s="64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66"/>
      <c r="P26" s="66"/>
      <c r="AZ26" s="59"/>
      <c r="BA26" s="59"/>
    </row>
    <row r="27" spans="1:53">
      <c r="A27" s="64"/>
      <c r="E27" s="65"/>
      <c r="F27" s="65"/>
      <c r="G27" s="65"/>
      <c r="H27" s="65"/>
      <c r="I27" s="65"/>
      <c r="J27" s="65"/>
      <c r="K27" s="65"/>
      <c r="L27" s="65"/>
      <c r="M27" s="65"/>
      <c r="N27" s="66"/>
      <c r="O27" s="66"/>
      <c r="P27" s="66"/>
      <c r="AZ27" s="59"/>
      <c r="BA27" s="59"/>
    </row>
    <row r="28" spans="1:53">
      <c r="A28" s="64"/>
      <c r="E28" s="65"/>
      <c r="F28" s="65"/>
      <c r="G28" s="65"/>
      <c r="H28" s="65"/>
      <c r="I28" s="65"/>
      <c r="J28" s="65"/>
      <c r="K28" s="65"/>
      <c r="L28" s="65"/>
      <c r="M28" s="65"/>
      <c r="N28" s="66"/>
      <c r="O28" s="66"/>
      <c r="P28" s="66"/>
      <c r="AZ28" s="59"/>
      <c r="BA28" s="59"/>
    </row>
    <row r="29" spans="1:53">
      <c r="A29" s="64"/>
      <c r="E29" s="65"/>
      <c r="F29" s="65"/>
      <c r="G29" s="65"/>
      <c r="H29" s="65"/>
      <c r="I29" s="65"/>
      <c r="J29" s="65"/>
      <c r="K29" s="65"/>
      <c r="L29" s="65"/>
      <c r="M29" s="65"/>
      <c r="N29" s="66"/>
      <c r="O29" s="66"/>
      <c r="P29" s="66"/>
      <c r="AZ29" s="59"/>
      <c r="BA29" s="59"/>
    </row>
    <row r="30" spans="1:53">
      <c r="A30" s="64"/>
      <c r="E30" s="65"/>
      <c r="F30" s="65"/>
      <c r="G30" s="65"/>
      <c r="H30" s="65"/>
      <c r="I30" s="65"/>
      <c r="J30" s="65"/>
      <c r="K30" s="65"/>
      <c r="L30" s="65"/>
      <c r="M30" s="65"/>
      <c r="N30" s="66"/>
      <c r="O30" s="66"/>
      <c r="P30" s="66"/>
    </row>
    <row r="31" spans="1:53">
      <c r="A31" s="64"/>
      <c r="E31" s="65"/>
      <c r="F31" s="65"/>
      <c r="G31" s="65"/>
      <c r="H31" s="65"/>
      <c r="I31" s="65"/>
      <c r="J31" s="65"/>
      <c r="K31" s="65"/>
      <c r="L31" s="65"/>
      <c r="M31" s="65"/>
      <c r="N31" s="66"/>
      <c r="O31" s="66"/>
      <c r="P31" s="66"/>
    </row>
    <row r="32" spans="1:53">
      <c r="A32" s="64"/>
      <c r="E32" s="65"/>
      <c r="F32" s="65"/>
      <c r="G32" s="65"/>
      <c r="H32" s="65"/>
      <c r="I32" s="65"/>
      <c r="J32" s="65"/>
      <c r="K32" s="65"/>
      <c r="L32" s="65"/>
      <c r="M32" s="65"/>
      <c r="N32" s="66"/>
      <c r="O32" s="66"/>
      <c r="P32" s="66"/>
    </row>
    <row r="33" spans="1:52">
      <c r="A33" s="64"/>
      <c r="E33" s="65"/>
      <c r="F33" s="65"/>
      <c r="G33" s="65"/>
      <c r="H33" s="65"/>
      <c r="I33" s="65"/>
      <c r="J33" s="65"/>
      <c r="K33" s="65"/>
      <c r="L33" s="65"/>
      <c r="M33" s="65"/>
      <c r="N33" s="66"/>
      <c r="O33" s="66"/>
      <c r="P33" s="66"/>
    </row>
    <row r="34" spans="1:52">
      <c r="A34" s="64"/>
      <c r="E34" s="65"/>
      <c r="F34" s="65"/>
      <c r="G34" s="65"/>
      <c r="H34" s="65"/>
      <c r="I34" s="65"/>
      <c r="J34" s="65"/>
      <c r="K34" s="65"/>
      <c r="L34" s="65"/>
      <c r="M34" s="65"/>
      <c r="N34" s="66"/>
      <c r="O34" s="66"/>
      <c r="P34" s="66"/>
    </row>
    <row r="35" spans="1:52">
      <c r="A35" s="64"/>
      <c r="E35" s="65"/>
      <c r="F35" s="65"/>
      <c r="G35" s="65"/>
      <c r="H35" s="65"/>
      <c r="I35" s="65"/>
      <c r="J35" s="65"/>
      <c r="K35" s="65"/>
      <c r="L35" s="65"/>
      <c r="M35" s="65"/>
      <c r="N35" s="66"/>
      <c r="O35" s="66"/>
      <c r="P35" s="66"/>
    </row>
    <row r="36" spans="1:52" s="45" customFormat="1" ht="62.25">
      <c r="A36" s="43" t="s">
        <v>19</v>
      </c>
      <c r="B36" s="158" t="s">
        <v>9</v>
      </c>
      <c r="C36" s="159"/>
      <c r="D36" s="160"/>
      <c r="E36" s="158" t="s">
        <v>35</v>
      </c>
      <c r="F36" s="159"/>
      <c r="G36" s="160"/>
      <c r="H36" s="158" t="s">
        <v>12</v>
      </c>
      <c r="I36" s="159"/>
      <c r="J36" s="160"/>
      <c r="K36" s="158" t="s">
        <v>8</v>
      </c>
      <c r="L36" s="159"/>
      <c r="M36" s="160"/>
      <c r="N36" s="158" t="s">
        <v>11</v>
      </c>
      <c r="O36" s="159"/>
      <c r="P36" s="160"/>
      <c r="Q36" s="158" t="s">
        <v>5</v>
      </c>
      <c r="R36" s="159"/>
      <c r="S36" s="160"/>
      <c r="T36" s="158" t="s">
        <v>13</v>
      </c>
      <c r="U36" s="159"/>
      <c r="V36" s="160"/>
      <c r="W36" s="158" t="s">
        <v>15</v>
      </c>
      <c r="X36" s="159"/>
      <c r="Y36" s="160"/>
      <c r="Z36" s="158" t="s">
        <v>14</v>
      </c>
      <c r="AA36" s="159"/>
      <c r="AB36" s="160"/>
      <c r="AC36" s="158" t="s">
        <v>0</v>
      </c>
      <c r="AD36" s="159"/>
      <c r="AE36" s="160"/>
      <c r="AF36" s="158" t="s">
        <v>36</v>
      </c>
      <c r="AG36" s="159"/>
      <c r="AH36" s="160"/>
      <c r="AI36" s="158" t="s">
        <v>21</v>
      </c>
      <c r="AJ36" s="159"/>
      <c r="AK36" s="160"/>
      <c r="AL36" s="158"/>
      <c r="AM36" s="159"/>
      <c r="AN36" s="160"/>
      <c r="AO36" s="158"/>
      <c r="AP36" s="159"/>
      <c r="AQ36" s="160"/>
      <c r="AR36" s="158"/>
      <c r="AS36" s="159"/>
      <c r="AT36" s="160"/>
    </row>
    <row r="37" spans="1:52" s="45" customFormat="1" ht="57.75" customHeight="1">
      <c r="A37" s="43"/>
      <c r="B37" s="44" t="s">
        <v>33</v>
      </c>
      <c r="C37" s="46" t="s">
        <v>34</v>
      </c>
      <c r="D37" s="46" t="s">
        <v>208</v>
      </c>
      <c r="E37" s="44" t="s">
        <v>33</v>
      </c>
      <c r="F37" s="46" t="s">
        <v>34</v>
      </c>
      <c r="G37" s="46" t="s">
        <v>208</v>
      </c>
      <c r="H37" s="44" t="s">
        <v>33</v>
      </c>
      <c r="I37" s="46" t="s">
        <v>34</v>
      </c>
      <c r="J37" s="46" t="s">
        <v>208</v>
      </c>
      <c r="K37" s="44" t="s">
        <v>33</v>
      </c>
      <c r="L37" s="46" t="s">
        <v>34</v>
      </c>
      <c r="M37" s="46" t="s">
        <v>208</v>
      </c>
      <c r="N37" s="44" t="s">
        <v>33</v>
      </c>
      <c r="O37" s="46" t="s">
        <v>34</v>
      </c>
      <c r="P37" s="46" t="s">
        <v>208</v>
      </c>
      <c r="Q37" s="44" t="s">
        <v>33</v>
      </c>
      <c r="R37" s="46" t="s">
        <v>34</v>
      </c>
      <c r="S37" s="46" t="s">
        <v>208</v>
      </c>
      <c r="T37" s="44" t="s">
        <v>33</v>
      </c>
      <c r="U37" s="46" t="s">
        <v>34</v>
      </c>
      <c r="V37" s="46" t="s">
        <v>208</v>
      </c>
      <c r="W37" s="44" t="s">
        <v>33</v>
      </c>
      <c r="X37" s="46" t="s">
        <v>34</v>
      </c>
      <c r="Y37" s="46" t="s">
        <v>208</v>
      </c>
      <c r="Z37" s="44" t="s">
        <v>33</v>
      </c>
      <c r="AA37" s="46" t="s">
        <v>34</v>
      </c>
      <c r="AB37" s="46" t="s">
        <v>208</v>
      </c>
      <c r="AC37" s="44" t="s">
        <v>33</v>
      </c>
      <c r="AD37" s="46" t="s">
        <v>34</v>
      </c>
      <c r="AE37" s="46" t="s">
        <v>208</v>
      </c>
      <c r="AF37" s="44" t="s">
        <v>33</v>
      </c>
      <c r="AG37" s="46" t="s">
        <v>34</v>
      </c>
      <c r="AH37" s="46" t="s">
        <v>208</v>
      </c>
      <c r="AI37" s="44" t="s">
        <v>33</v>
      </c>
      <c r="AJ37" s="46" t="s">
        <v>34</v>
      </c>
      <c r="AK37" s="46" t="s">
        <v>208</v>
      </c>
      <c r="AL37" s="44" t="s">
        <v>33</v>
      </c>
      <c r="AM37" s="46" t="s">
        <v>34</v>
      </c>
      <c r="AN37" s="46" t="s">
        <v>208</v>
      </c>
      <c r="AO37" s="44" t="s">
        <v>33</v>
      </c>
      <c r="AP37" s="46" t="s">
        <v>34</v>
      </c>
      <c r="AQ37" s="46" t="s">
        <v>208</v>
      </c>
      <c r="AR37" s="44" t="s">
        <v>33</v>
      </c>
      <c r="AS37" s="46" t="s">
        <v>34</v>
      </c>
      <c r="AT37" s="46" t="s">
        <v>211</v>
      </c>
    </row>
    <row r="38" spans="1:52">
      <c r="A38" s="59">
        <v>-5</v>
      </c>
      <c r="B38" s="97"/>
      <c r="C38" s="97"/>
      <c r="D38" s="97"/>
      <c r="E38" s="97"/>
      <c r="F38" s="97"/>
      <c r="G38" s="97"/>
      <c r="H38" s="97"/>
      <c r="I38" s="97"/>
      <c r="J38" s="97"/>
      <c r="K38" s="97">
        <v>0</v>
      </c>
      <c r="L38" s="97">
        <v>0</v>
      </c>
      <c r="M38" s="97">
        <v>0</v>
      </c>
      <c r="N38" s="97"/>
      <c r="O38" s="97"/>
      <c r="P38" s="97"/>
      <c r="Q38" s="39"/>
      <c r="R38" s="39"/>
      <c r="S38" s="39"/>
      <c r="T38" s="97"/>
      <c r="U38" s="97"/>
      <c r="V38" s="97"/>
      <c r="W38" s="98"/>
      <c r="X38" s="98"/>
      <c r="Y38" s="98"/>
      <c r="Z38" s="98"/>
      <c r="AA38" s="98"/>
      <c r="AB38" s="98"/>
      <c r="AC38" s="98"/>
      <c r="AD38" s="98"/>
      <c r="AE38" s="98"/>
      <c r="AF38" s="97"/>
      <c r="AG38" s="97"/>
      <c r="AH38" s="97"/>
      <c r="AI38" s="39"/>
      <c r="AJ38" s="98"/>
      <c r="AK38" s="98"/>
      <c r="AL38" s="98"/>
      <c r="AM38" s="98"/>
      <c r="AN38" s="98"/>
      <c r="AO38" s="97"/>
      <c r="AP38" s="97"/>
      <c r="AQ38" s="97"/>
      <c r="AR38" s="98"/>
      <c r="AS38" s="98"/>
      <c r="AT38" s="98"/>
      <c r="AW38" s="59"/>
      <c r="AX38" s="59"/>
      <c r="AY38" s="59"/>
      <c r="AZ38" s="79"/>
    </row>
    <row r="39" spans="1:52">
      <c r="A39" s="59">
        <f>A38+1</f>
        <v>-4</v>
      </c>
      <c r="B39" s="97"/>
      <c r="C39" s="97"/>
      <c r="D39" s="97"/>
      <c r="E39" s="97"/>
      <c r="F39" s="97"/>
      <c r="G39" s="97"/>
      <c r="H39" s="97"/>
      <c r="I39" s="97"/>
      <c r="J39" s="97"/>
      <c r="K39" s="97">
        <v>0</v>
      </c>
      <c r="L39" s="97">
        <v>0</v>
      </c>
      <c r="M39" s="97">
        <v>0</v>
      </c>
      <c r="N39" s="97"/>
      <c r="O39" s="97"/>
      <c r="P39" s="97"/>
      <c r="Q39" s="39"/>
      <c r="R39" s="39"/>
      <c r="S39" s="39"/>
      <c r="T39" s="97"/>
      <c r="U39" s="97"/>
      <c r="V39" s="97"/>
      <c r="W39" s="98"/>
      <c r="X39" s="98"/>
      <c r="Y39" s="98"/>
      <c r="Z39" s="98"/>
      <c r="AA39" s="98"/>
      <c r="AB39" s="98"/>
      <c r="AC39" s="98"/>
      <c r="AD39" s="98"/>
      <c r="AE39" s="98"/>
      <c r="AF39" s="97"/>
      <c r="AG39" s="97"/>
      <c r="AH39" s="97"/>
      <c r="AI39" s="39"/>
      <c r="AJ39" s="98"/>
      <c r="AK39" s="98"/>
      <c r="AL39" s="98"/>
      <c r="AM39" s="98"/>
      <c r="AN39" s="98"/>
      <c r="AO39" s="97"/>
      <c r="AP39" s="98"/>
      <c r="AQ39" s="98"/>
      <c r="AR39" s="98"/>
      <c r="AS39" s="98"/>
      <c r="AT39" s="98"/>
      <c r="AW39" s="59"/>
      <c r="AX39" s="59"/>
      <c r="AY39" s="59"/>
      <c r="AZ39" s="79"/>
    </row>
    <row r="40" spans="1:52">
      <c r="A40" s="59">
        <f t="shared" ref="A40:A67" si="0">A39+1</f>
        <v>-3</v>
      </c>
      <c r="B40" s="97"/>
      <c r="C40" s="97"/>
      <c r="D40" s="97"/>
      <c r="E40" s="97"/>
      <c r="F40" s="97"/>
      <c r="G40" s="97"/>
      <c r="H40" s="97"/>
      <c r="I40" s="97"/>
      <c r="J40" s="97"/>
      <c r="K40" s="97">
        <v>0</v>
      </c>
      <c r="L40" s="97">
        <v>0</v>
      </c>
      <c r="M40" s="97">
        <v>0</v>
      </c>
      <c r="N40" s="97"/>
      <c r="O40" s="97"/>
      <c r="P40" s="97"/>
      <c r="Q40" s="39"/>
      <c r="R40" s="39"/>
      <c r="S40" s="39"/>
      <c r="T40" s="97"/>
      <c r="U40" s="97"/>
      <c r="V40" s="97"/>
      <c r="W40" s="98"/>
      <c r="X40" s="98"/>
      <c r="Y40" s="98"/>
      <c r="Z40" s="98"/>
      <c r="AA40" s="98"/>
      <c r="AB40" s="98"/>
      <c r="AC40" s="98"/>
      <c r="AD40" s="98"/>
      <c r="AE40" s="98"/>
      <c r="AF40" s="97"/>
      <c r="AG40" s="97"/>
      <c r="AH40" s="97"/>
      <c r="AI40" s="39"/>
      <c r="AJ40" s="98"/>
      <c r="AK40" s="98"/>
      <c r="AL40" s="98"/>
      <c r="AM40" s="98"/>
      <c r="AN40" s="98"/>
      <c r="AO40" s="97"/>
      <c r="AP40" s="98"/>
      <c r="AQ40" s="98"/>
      <c r="AR40" s="98"/>
      <c r="AS40" s="98"/>
      <c r="AT40" s="98"/>
      <c r="AW40" s="59"/>
      <c r="AX40" s="59"/>
      <c r="AY40" s="59"/>
      <c r="AZ40" s="79"/>
    </row>
    <row r="41" spans="1:52">
      <c r="A41" s="59">
        <f t="shared" si="0"/>
        <v>-2</v>
      </c>
      <c r="B41" s="97"/>
      <c r="C41" s="97"/>
      <c r="D41" s="97"/>
      <c r="E41" s="97"/>
      <c r="F41" s="97"/>
      <c r="G41" s="97"/>
      <c r="H41" s="97"/>
      <c r="I41" s="97"/>
      <c r="J41" s="97"/>
      <c r="K41" s="97">
        <v>0</v>
      </c>
      <c r="L41" s="97">
        <v>0</v>
      </c>
      <c r="M41" s="97">
        <v>0</v>
      </c>
      <c r="N41" s="97"/>
      <c r="O41" s="97"/>
      <c r="P41" s="97"/>
      <c r="Q41" s="39"/>
      <c r="R41" s="39"/>
      <c r="S41" s="39"/>
      <c r="T41" s="97"/>
      <c r="U41" s="97"/>
      <c r="V41" s="97"/>
      <c r="W41" s="98"/>
      <c r="X41" s="98"/>
      <c r="Y41" s="98"/>
      <c r="Z41" s="98"/>
      <c r="AA41" s="98"/>
      <c r="AB41" s="98"/>
      <c r="AC41" s="98"/>
      <c r="AD41" s="98"/>
      <c r="AE41" s="98"/>
      <c r="AF41" s="97"/>
      <c r="AG41" s="97"/>
      <c r="AH41" s="97"/>
      <c r="AI41" s="39"/>
      <c r="AJ41" s="98"/>
      <c r="AK41" s="98"/>
      <c r="AL41" s="98"/>
      <c r="AM41" s="98"/>
      <c r="AN41" s="98"/>
      <c r="AO41" s="97"/>
      <c r="AP41" s="98"/>
      <c r="AQ41" s="98"/>
      <c r="AR41" s="98"/>
      <c r="AS41" s="98"/>
      <c r="AT41" s="98"/>
      <c r="AW41" s="59"/>
      <c r="AX41" s="59"/>
      <c r="AY41" s="59"/>
      <c r="AZ41" s="79"/>
    </row>
    <row r="42" spans="1:52">
      <c r="A42" s="59">
        <f t="shared" si="0"/>
        <v>-1</v>
      </c>
      <c r="B42" s="97"/>
      <c r="C42" s="97"/>
      <c r="D42" s="97"/>
      <c r="E42" s="97"/>
      <c r="F42" s="97"/>
      <c r="G42" s="97"/>
      <c r="H42" s="97"/>
      <c r="I42" s="97"/>
      <c r="J42" s="97"/>
      <c r="K42" s="97">
        <v>1.5340703517587171</v>
      </c>
      <c r="L42" s="97">
        <v>0</v>
      </c>
      <c r="M42" s="97">
        <v>0</v>
      </c>
      <c r="N42" s="97"/>
      <c r="O42" s="97"/>
      <c r="P42" s="97"/>
      <c r="Q42" s="39"/>
      <c r="R42" s="39"/>
      <c r="S42" s="39"/>
      <c r="T42" s="97"/>
      <c r="U42" s="97"/>
      <c r="V42" s="97"/>
      <c r="W42" s="98"/>
      <c r="X42" s="98"/>
      <c r="Y42" s="98"/>
      <c r="Z42" s="98"/>
      <c r="AA42" s="98"/>
      <c r="AB42" s="98"/>
      <c r="AC42" s="98"/>
      <c r="AD42" s="98"/>
      <c r="AE42" s="98"/>
      <c r="AF42" s="97"/>
      <c r="AG42" s="97"/>
      <c r="AH42" s="97"/>
      <c r="AI42" s="39"/>
      <c r="AJ42" s="98"/>
      <c r="AK42" s="98"/>
      <c r="AL42" s="98"/>
      <c r="AM42" s="98"/>
      <c r="AN42" s="98"/>
      <c r="AO42" s="97"/>
      <c r="AP42" s="98"/>
      <c r="AQ42" s="98"/>
      <c r="AR42" s="98"/>
      <c r="AS42" s="98"/>
      <c r="AT42" s="98"/>
      <c r="AW42" s="59"/>
      <c r="AX42" s="59"/>
      <c r="AY42" s="59"/>
      <c r="AZ42" s="79"/>
    </row>
    <row r="43" spans="1:52">
      <c r="A43" s="59">
        <f t="shared" si="0"/>
        <v>0</v>
      </c>
      <c r="B43" s="97"/>
      <c r="C43" s="97"/>
      <c r="D43" s="97"/>
      <c r="E43" s="97"/>
      <c r="F43" s="97"/>
      <c r="G43" s="97"/>
      <c r="H43" s="97"/>
      <c r="I43" s="97"/>
      <c r="J43" s="97"/>
      <c r="K43" s="97">
        <v>3.0681407035174342</v>
      </c>
      <c r="L43" s="97">
        <v>0</v>
      </c>
      <c r="M43" s="97">
        <v>0</v>
      </c>
      <c r="N43" s="97"/>
      <c r="O43" s="97"/>
      <c r="P43" s="97"/>
      <c r="Q43" s="39"/>
      <c r="R43" s="39"/>
      <c r="S43" s="39"/>
      <c r="T43" s="97"/>
      <c r="U43" s="97"/>
      <c r="V43" s="97"/>
      <c r="W43" s="98"/>
      <c r="X43" s="98"/>
      <c r="Y43" s="98"/>
      <c r="Z43" s="98"/>
      <c r="AA43" s="98"/>
      <c r="AB43" s="98"/>
      <c r="AC43" s="98"/>
      <c r="AD43" s="98"/>
      <c r="AE43" s="98"/>
      <c r="AF43" s="97"/>
      <c r="AG43" s="97"/>
      <c r="AH43" s="97"/>
      <c r="AI43" s="39"/>
      <c r="AJ43" s="98"/>
      <c r="AK43" s="98"/>
      <c r="AL43" s="98"/>
      <c r="AM43" s="98"/>
      <c r="AN43" s="98"/>
      <c r="AO43" s="97"/>
      <c r="AP43" s="98"/>
      <c r="AQ43" s="98"/>
      <c r="AR43" s="98"/>
      <c r="AS43" s="98"/>
      <c r="AT43" s="98"/>
      <c r="AW43" s="59"/>
      <c r="AX43" s="59"/>
      <c r="AY43" s="59"/>
      <c r="AZ43" s="79"/>
    </row>
    <row r="44" spans="1:52">
      <c r="A44" s="59">
        <f t="shared" si="0"/>
        <v>1</v>
      </c>
      <c r="B44" s="97"/>
      <c r="C44" s="97"/>
      <c r="D44" s="97"/>
      <c r="E44" s="97"/>
      <c r="F44" s="97"/>
      <c r="G44" s="97"/>
      <c r="H44" s="97"/>
      <c r="I44" s="97"/>
      <c r="J44" s="97"/>
      <c r="K44" s="97">
        <v>53.345125628138035</v>
      </c>
      <c r="L44" s="97">
        <v>36.426934673365011</v>
      </c>
      <c r="M44" s="97">
        <v>20.102110552762813</v>
      </c>
      <c r="N44" s="97"/>
      <c r="O44" s="97"/>
      <c r="P44" s="97"/>
      <c r="Q44" s="39"/>
      <c r="R44" s="39"/>
      <c r="S44" s="39"/>
      <c r="T44" s="97"/>
      <c r="U44" s="97"/>
      <c r="V44" s="97"/>
      <c r="W44" s="98"/>
      <c r="X44" s="98"/>
      <c r="Y44" s="98"/>
      <c r="Z44" s="98"/>
      <c r="AA44" s="98"/>
      <c r="AB44" s="98"/>
      <c r="AC44" s="98"/>
      <c r="AD44" s="98"/>
      <c r="AE44" s="98"/>
      <c r="AF44" s="97"/>
      <c r="AG44" s="97"/>
      <c r="AH44" s="97"/>
      <c r="AI44" s="39"/>
      <c r="AJ44" s="98"/>
      <c r="AK44" s="98"/>
      <c r="AL44" s="98"/>
      <c r="AM44" s="98"/>
      <c r="AN44" s="98"/>
      <c r="AO44" s="97"/>
      <c r="AP44" s="98"/>
      <c r="AQ44" s="98"/>
      <c r="AR44" s="98"/>
      <c r="AS44" s="98"/>
      <c r="AT44" s="98"/>
      <c r="AW44" s="59"/>
      <c r="AX44" s="59"/>
      <c r="AY44" s="59"/>
      <c r="AZ44" s="79"/>
    </row>
    <row r="45" spans="1:52">
      <c r="A45" s="59">
        <f t="shared" si="0"/>
        <v>2</v>
      </c>
      <c r="B45" s="97"/>
      <c r="C45" s="97"/>
      <c r="D45" s="97"/>
      <c r="E45" s="97"/>
      <c r="F45" s="97"/>
      <c r="G45" s="97"/>
      <c r="H45" s="97"/>
      <c r="I45" s="97"/>
      <c r="J45" s="97"/>
      <c r="K45" s="97">
        <v>103.62211055275863</v>
      </c>
      <c r="L45" s="97">
        <v>72.853869346730022</v>
      </c>
      <c r="M45" s="97">
        <v>40.204221105525626</v>
      </c>
      <c r="N45" s="97"/>
      <c r="O45" s="97"/>
      <c r="P45" s="97"/>
      <c r="Q45" s="39"/>
      <c r="R45" s="39"/>
      <c r="S45" s="39"/>
      <c r="T45" s="97"/>
      <c r="U45" s="97"/>
      <c r="V45" s="97"/>
      <c r="W45" s="98"/>
      <c r="X45" s="98"/>
      <c r="Y45" s="98"/>
      <c r="Z45" s="98"/>
      <c r="AA45" s="98"/>
      <c r="AB45" s="98"/>
      <c r="AC45" s="98"/>
      <c r="AD45" s="98"/>
      <c r="AE45" s="98"/>
      <c r="AF45" s="97"/>
      <c r="AG45" s="97"/>
      <c r="AH45" s="97"/>
      <c r="AI45" s="39"/>
      <c r="AJ45" s="98"/>
      <c r="AK45" s="98"/>
      <c r="AL45" s="98"/>
      <c r="AM45" s="98"/>
      <c r="AN45" s="98"/>
      <c r="AO45" s="97"/>
      <c r="AP45" s="98"/>
      <c r="AQ45" s="98"/>
      <c r="AR45" s="98"/>
      <c r="AS45" s="98"/>
      <c r="AT45" s="98"/>
      <c r="AW45" s="59"/>
      <c r="AX45" s="59"/>
      <c r="AY45" s="59"/>
      <c r="AZ45" s="79"/>
    </row>
    <row r="46" spans="1:52">
      <c r="A46" s="59">
        <f t="shared" si="0"/>
        <v>3</v>
      </c>
      <c r="B46" s="97"/>
      <c r="C46" s="97"/>
      <c r="D46" s="97"/>
      <c r="E46" s="97"/>
      <c r="F46" s="97"/>
      <c r="G46" s="97"/>
      <c r="H46" s="97"/>
      <c r="I46" s="97"/>
      <c r="J46" s="97"/>
      <c r="K46" s="97">
        <v>1077.9159798994435</v>
      </c>
      <c r="L46" s="97">
        <v>921.26713567834577</v>
      </c>
      <c r="M46" s="97">
        <v>750.65246231152025</v>
      </c>
      <c r="N46" s="97"/>
      <c r="O46" s="97"/>
      <c r="P46" s="97"/>
      <c r="Q46" s="39"/>
      <c r="R46" s="39"/>
      <c r="S46" s="39"/>
      <c r="T46" s="97"/>
      <c r="U46" s="97"/>
      <c r="V46" s="97"/>
      <c r="W46" s="98"/>
      <c r="X46" s="98"/>
      <c r="Y46" s="98"/>
      <c r="Z46" s="98"/>
      <c r="AA46" s="98"/>
      <c r="AB46" s="98"/>
      <c r="AC46" s="98"/>
      <c r="AD46" s="98"/>
      <c r="AE46" s="98"/>
      <c r="AF46" s="97"/>
      <c r="AG46" s="97"/>
      <c r="AH46" s="97"/>
      <c r="AI46" s="39"/>
      <c r="AJ46" s="98"/>
      <c r="AK46" s="98"/>
      <c r="AL46" s="98"/>
      <c r="AM46" s="98"/>
      <c r="AN46" s="98"/>
      <c r="AO46" s="97"/>
      <c r="AP46" s="98"/>
      <c r="AQ46" s="98"/>
      <c r="AR46" s="98"/>
      <c r="AS46" s="98"/>
      <c r="AT46" s="98"/>
      <c r="AW46" s="59"/>
      <c r="AX46" s="59"/>
      <c r="AY46" s="59"/>
      <c r="AZ46" s="79"/>
    </row>
    <row r="47" spans="1:52">
      <c r="A47" s="59">
        <f t="shared" si="0"/>
        <v>4</v>
      </c>
      <c r="B47" s="97"/>
      <c r="C47" s="97"/>
      <c r="D47" s="97"/>
      <c r="E47" s="97"/>
      <c r="F47" s="97"/>
      <c r="G47" s="97"/>
      <c r="H47" s="97"/>
      <c r="I47" s="97"/>
      <c r="J47" s="97"/>
      <c r="K47" s="97">
        <v>2052.2098492461287</v>
      </c>
      <c r="L47" s="97">
        <v>1769.6804020099617</v>
      </c>
      <c r="M47" s="97">
        <v>1461.1007035175148</v>
      </c>
      <c r="N47" s="97"/>
      <c r="O47" s="97"/>
      <c r="P47" s="97"/>
      <c r="Q47" s="39"/>
      <c r="R47" s="39"/>
      <c r="S47" s="39"/>
      <c r="T47" s="97"/>
      <c r="U47" s="97"/>
      <c r="V47" s="97"/>
      <c r="W47" s="98"/>
      <c r="X47" s="98"/>
      <c r="Y47" s="98"/>
      <c r="Z47" s="98"/>
      <c r="AA47" s="98"/>
      <c r="AB47" s="98"/>
      <c r="AC47" s="98"/>
      <c r="AD47" s="98"/>
      <c r="AE47" s="98"/>
      <c r="AF47" s="97"/>
      <c r="AG47" s="97"/>
      <c r="AH47" s="97"/>
      <c r="AI47" s="39"/>
      <c r="AJ47" s="98"/>
      <c r="AK47" s="98"/>
      <c r="AL47" s="98"/>
      <c r="AM47" s="98"/>
      <c r="AN47" s="98"/>
      <c r="AO47" s="97"/>
      <c r="AP47" s="98"/>
      <c r="AQ47" s="98"/>
      <c r="AR47" s="98"/>
      <c r="AS47" s="98"/>
      <c r="AT47" s="98"/>
      <c r="AW47" s="59"/>
      <c r="AX47" s="59"/>
      <c r="AY47" s="59"/>
      <c r="AZ47" s="79"/>
    </row>
    <row r="48" spans="1:52">
      <c r="A48" s="59">
        <f t="shared" si="0"/>
        <v>5</v>
      </c>
      <c r="B48" s="97"/>
      <c r="C48" s="97"/>
      <c r="D48" s="97"/>
      <c r="E48" s="97"/>
      <c r="F48" s="97"/>
      <c r="G48" s="97"/>
      <c r="H48" s="97"/>
      <c r="I48" s="97"/>
      <c r="J48" s="97"/>
      <c r="K48" s="97">
        <v>4194.5390954771765</v>
      </c>
      <c r="L48" s="97">
        <v>3919.7234170852303</v>
      </c>
      <c r="M48" s="97">
        <v>3578.7256281405239</v>
      </c>
      <c r="N48" s="97"/>
      <c r="O48" s="97"/>
      <c r="P48" s="97"/>
      <c r="Q48" s="39"/>
      <c r="R48" s="39"/>
      <c r="S48" s="39"/>
      <c r="T48" s="97"/>
      <c r="U48" s="97"/>
      <c r="V48" s="97"/>
      <c r="W48" s="98"/>
      <c r="X48" s="98"/>
      <c r="Y48" s="98"/>
      <c r="Z48" s="98"/>
      <c r="AA48" s="98"/>
      <c r="AB48" s="98"/>
      <c r="AC48" s="98"/>
      <c r="AD48" s="98"/>
      <c r="AE48" s="98"/>
      <c r="AF48" s="97"/>
      <c r="AG48" s="97"/>
      <c r="AH48" s="97"/>
      <c r="AI48" s="39"/>
      <c r="AJ48" s="98"/>
      <c r="AK48" s="98"/>
      <c r="AL48" s="98"/>
      <c r="AM48" s="98"/>
      <c r="AN48" s="98"/>
      <c r="AO48" s="97"/>
      <c r="AP48" s="98"/>
      <c r="AQ48" s="98"/>
      <c r="AR48" s="98"/>
      <c r="AS48" s="98"/>
      <c r="AT48" s="98"/>
      <c r="AW48" s="59"/>
      <c r="AX48" s="59"/>
      <c r="AY48" s="59"/>
      <c r="AZ48" s="79"/>
    </row>
    <row r="49" spans="1:52">
      <c r="A49" s="59">
        <f t="shared" si="0"/>
        <v>6</v>
      </c>
      <c r="B49" s="97"/>
      <c r="C49" s="97"/>
      <c r="D49" s="97"/>
      <c r="E49" s="97"/>
      <c r="F49" s="97"/>
      <c r="G49" s="97"/>
      <c r="H49" s="97"/>
      <c r="I49" s="97"/>
      <c r="J49" s="97"/>
      <c r="K49" s="97">
        <v>6336.8683417082248</v>
      </c>
      <c r="L49" s="97">
        <v>6069.7664321604998</v>
      </c>
      <c r="M49" s="97">
        <v>5696.3505527635334</v>
      </c>
      <c r="N49" s="97"/>
      <c r="O49" s="97"/>
      <c r="P49" s="97"/>
      <c r="Q49" s="39"/>
      <c r="R49" s="39"/>
      <c r="S49" s="39"/>
      <c r="T49" s="97"/>
      <c r="U49" s="97"/>
      <c r="V49" s="97"/>
      <c r="W49" s="98"/>
      <c r="X49" s="98"/>
      <c r="Y49" s="98"/>
      <c r="Z49" s="98"/>
      <c r="AA49" s="98"/>
      <c r="AB49" s="98"/>
      <c r="AC49" s="98"/>
      <c r="AD49" s="98"/>
      <c r="AE49" s="98"/>
      <c r="AF49" s="97"/>
      <c r="AG49" s="97"/>
      <c r="AH49" s="97"/>
      <c r="AI49" s="39"/>
      <c r="AJ49" s="98"/>
      <c r="AK49" s="98"/>
      <c r="AL49" s="98"/>
      <c r="AM49" s="98"/>
      <c r="AN49" s="98"/>
      <c r="AO49" s="97"/>
      <c r="AP49" s="98"/>
      <c r="AQ49" s="98"/>
      <c r="AR49" s="98"/>
      <c r="AS49" s="98"/>
      <c r="AT49" s="98"/>
      <c r="AW49" s="59"/>
      <c r="AX49" s="59"/>
      <c r="AY49" s="59"/>
      <c r="AZ49" s="79"/>
    </row>
    <row r="50" spans="1:52">
      <c r="A50" s="59">
        <f t="shared" si="0"/>
        <v>7</v>
      </c>
      <c r="B50" s="97"/>
      <c r="C50" s="97"/>
      <c r="D50" s="97"/>
      <c r="E50" s="97"/>
      <c r="F50" s="97"/>
      <c r="G50" s="97"/>
      <c r="H50" s="97"/>
      <c r="I50" s="97"/>
      <c r="J50" s="97"/>
      <c r="K50" s="97">
        <v>7865.9457286428215</v>
      </c>
      <c r="L50" s="97">
        <v>7678.1957788940872</v>
      </c>
      <c r="M50" s="97">
        <v>7393.2639195976199</v>
      </c>
      <c r="N50" s="97"/>
      <c r="O50" s="97"/>
      <c r="P50" s="97"/>
      <c r="Q50" s="39"/>
      <c r="R50" s="39"/>
      <c r="S50" s="39"/>
      <c r="T50" s="97"/>
      <c r="U50" s="97"/>
      <c r="V50" s="97"/>
      <c r="W50" s="98"/>
      <c r="X50" s="98"/>
      <c r="Y50" s="98"/>
      <c r="Z50" s="98"/>
      <c r="AA50" s="98"/>
      <c r="AB50" s="98"/>
      <c r="AC50" s="98"/>
      <c r="AD50" s="98"/>
      <c r="AE50" s="98"/>
      <c r="AF50" s="97"/>
      <c r="AG50" s="97"/>
      <c r="AH50" s="97"/>
      <c r="AI50" s="39"/>
      <c r="AJ50" s="98"/>
      <c r="AK50" s="98"/>
      <c r="AL50" s="98"/>
      <c r="AM50" s="98"/>
      <c r="AN50" s="98"/>
      <c r="AO50" s="97"/>
      <c r="AP50" s="98"/>
      <c r="AQ50" s="98"/>
      <c r="AR50" s="98"/>
      <c r="AS50" s="98"/>
      <c r="AT50" s="98"/>
      <c r="AW50" s="59"/>
      <c r="AX50" s="59"/>
      <c r="AY50" s="59"/>
      <c r="AZ50" s="79"/>
    </row>
    <row r="51" spans="1:52">
      <c r="A51" s="59">
        <f t="shared" si="0"/>
        <v>8</v>
      </c>
      <c r="B51" s="97"/>
      <c r="C51" s="97"/>
      <c r="D51" s="97"/>
      <c r="E51" s="97"/>
      <c r="F51" s="97"/>
      <c r="G51" s="97"/>
      <c r="H51" s="97"/>
      <c r="I51" s="97"/>
      <c r="J51" s="97"/>
      <c r="K51" s="97">
        <v>9395.0231155774181</v>
      </c>
      <c r="L51" s="97">
        <v>9286.6251256276755</v>
      </c>
      <c r="M51" s="97">
        <v>9090.1772864317063</v>
      </c>
      <c r="N51" s="97"/>
      <c r="O51" s="97"/>
      <c r="P51" s="97"/>
      <c r="Q51" s="39"/>
      <c r="R51" s="39"/>
      <c r="S51" s="39"/>
      <c r="T51" s="97"/>
      <c r="U51" s="97"/>
      <c r="V51" s="97"/>
      <c r="W51" s="98"/>
      <c r="X51" s="98"/>
      <c r="Y51" s="98"/>
      <c r="Z51" s="98"/>
      <c r="AA51" s="98"/>
      <c r="AB51" s="98"/>
      <c r="AC51" s="98"/>
      <c r="AD51" s="98"/>
      <c r="AE51" s="98"/>
      <c r="AF51" s="97"/>
      <c r="AG51" s="97"/>
      <c r="AH51" s="97"/>
      <c r="AI51" s="39"/>
      <c r="AJ51" s="98"/>
      <c r="AK51" s="98"/>
      <c r="AL51" s="98"/>
      <c r="AM51" s="98"/>
      <c r="AN51" s="98"/>
      <c r="AO51" s="97"/>
      <c r="AP51" s="98"/>
      <c r="AQ51" s="98"/>
      <c r="AR51" s="98"/>
      <c r="AS51" s="98"/>
      <c r="AT51" s="98"/>
      <c r="AW51" s="59"/>
      <c r="AX51" s="59"/>
      <c r="AY51" s="59"/>
      <c r="AZ51" s="79"/>
    </row>
    <row r="52" spans="1:52">
      <c r="A52" s="59">
        <f t="shared" si="0"/>
        <v>9</v>
      </c>
      <c r="B52" s="97"/>
      <c r="C52" s="97"/>
      <c r="D52" s="97"/>
      <c r="E52" s="97"/>
      <c r="F52" s="97"/>
      <c r="G52" s="97"/>
      <c r="H52" s="97"/>
      <c r="I52" s="97"/>
      <c r="J52" s="97"/>
      <c r="K52" s="97">
        <v>10636.288643215548</v>
      </c>
      <c r="L52" s="97">
        <v>10536.284623115051</v>
      </c>
      <c r="M52" s="97">
        <v>10360.561206029632</v>
      </c>
      <c r="N52" s="97"/>
      <c r="O52" s="97"/>
      <c r="P52" s="97"/>
      <c r="Q52" s="39"/>
      <c r="R52" s="39"/>
      <c r="S52" s="39"/>
      <c r="T52" s="97"/>
      <c r="U52" s="97"/>
      <c r="V52" s="97"/>
      <c r="W52" s="98"/>
      <c r="X52" s="98"/>
      <c r="Y52" s="98"/>
      <c r="Z52" s="98"/>
      <c r="AA52" s="98"/>
      <c r="AB52" s="98"/>
      <c r="AC52" s="98"/>
      <c r="AD52" s="98"/>
      <c r="AE52" s="98"/>
      <c r="AF52" s="97"/>
      <c r="AG52" s="97"/>
      <c r="AH52" s="97"/>
      <c r="AI52" s="39"/>
      <c r="AJ52" s="98"/>
      <c r="AK52" s="98"/>
      <c r="AL52" s="98"/>
      <c r="AM52" s="98"/>
      <c r="AN52" s="98"/>
      <c r="AO52" s="97"/>
      <c r="AP52" s="98"/>
      <c r="AQ52" s="98"/>
      <c r="AR52" s="98"/>
      <c r="AS52" s="98"/>
      <c r="AT52" s="98"/>
      <c r="AW52" s="59"/>
      <c r="AX52" s="59"/>
      <c r="AY52" s="59"/>
      <c r="AZ52" s="79"/>
    </row>
    <row r="53" spans="1:52">
      <c r="A53" s="59">
        <f t="shared" si="0"/>
        <v>10</v>
      </c>
      <c r="B53" s="97"/>
      <c r="C53" s="97"/>
      <c r="D53" s="97"/>
      <c r="E53" s="97"/>
      <c r="F53" s="97"/>
      <c r="G53" s="97"/>
      <c r="H53" s="97"/>
      <c r="I53" s="97"/>
      <c r="J53" s="97"/>
      <c r="K53" s="97">
        <v>11877.554170853677</v>
      </c>
      <c r="L53" s="97">
        <v>11785.944120602426</v>
      </c>
      <c r="M53" s="97">
        <v>11630.945125627559</v>
      </c>
      <c r="N53" s="97"/>
      <c r="O53" s="97"/>
      <c r="P53" s="97"/>
      <c r="Q53" s="39"/>
      <c r="R53" s="39"/>
      <c r="S53" s="39"/>
      <c r="T53" s="97"/>
      <c r="U53" s="97"/>
      <c r="V53" s="97"/>
      <c r="W53" s="98"/>
      <c r="X53" s="98"/>
      <c r="Y53" s="98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W53" s="59"/>
      <c r="AX53" s="59"/>
      <c r="AY53" s="59"/>
      <c r="AZ53" s="79"/>
    </row>
    <row r="54" spans="1:52">
      <c r="A54" s="59">
        <f t="shared" si="0"/>
        <v>11</v>
      </c>
      <c r="B54" s="97"/>
      <c r="C54" s="97"/>
      <c r="D54" s="97"/>
      <c r="E54" s="97"/>
      <c r="F54" s="97"/>
      <c r="G54" s="97"/>
      <c r="H54" s="97"/>
      <c r="I54" s="97"/>
      <c r="J54" s="97"/>
      <c r="K54" s="97">
        <v>12897.841206029505</v>
      </c>
      <c r="L54" s="97">
        <v>12831.340703516946</v>
      </c>
      <c r="M54" s="97">
        <v>12712.710753768208</v>
      </c>
      <c r="N54" s="97"/>
      <c r="O54" s="97"/>
      <c r="P54" s="97"/>
      <c r="Q54" s="39"/>
      <c r="R54" s="39"/>
      <c r="S54" s="39"/>
      <c r="T54" s="97"/>
      <c r="U54" s="97"/>
      <c r="V54" s="97"/>
      <c r="W54" s="98"/>
      <c r="X54" s="98"/>
      <c r="Y54" s="98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W54" s="59"/>
      <c r="AX54" s="59"/>
      <c r="AY54" s="59"/>
      <c r="AZ54" s="79"/>
    </row>
    <row r="55" spans="1:52">
      <c r="A55" s="59">
        <f t="shared" si="0"/>
        <v>12</v>
      </c>
      <c r="B55" s="97"/>
      <c r="C55" s="97"/>
      <c r="D55" s="97"/>
      <c r="E55" s="97"/>
      <c r="F55" s="97"/>
      <c r="G55" s="97"/>
      <c r="H55" s="97"/>
      <c r="I55" s="97"/>
      <c r="J55" s="97"/>
      <c r="K55" s="97">
        <v>13918.128241205333</v>
      </c>
      <c r="L55" s="97">
        <v>13876.737286431466</v>
      </c>
      <c r="M55" s="97">
        <v>13794.476381908857</v>
      </c>
      <c r="N55" s="97"/>
      <c r="O55" s="97"/>
      <c r="P55" s="97"/>
      <c r="Q55" s="39"/>
      <c r="R55" s="39"/>
      <c r="S55" s="39"/>
      <c r="T55" s="97"/>
      <c r="U55" s="97"/>
      <c r="V55" s="97"/>
      <c r="W55" s="98"/>
      <c r="X55" s="98"/>
      <c r="Y55" s="98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W55" s="59"/>
      <c r="AX55" s="59"/>
      <c r="AY55" s="59"/>
      <c r="AZ55" s="79"/>
    </row>
    <row r="56" spans="1:52">
      <c r="A56" s="59">
        <f t="shared" si="0"/>
        <v>13</v>
      </c>
      <c r="B56" s="97"/>
      <c r="C56" s="97"/>
      <c r="D56" s="97"/>
      <c r="E56" s="97"/>
      <c r="F56" s="97"/>
      <c r="G56" s="97"/>
      <c r="H56" s="97"/>
      <c r="I56" s="97"/>
      <c r="J56" s="97"/>
      <c r="K56" s="97">
        <v>14737.509949748006</v>
      </c>
      <c r="L56" s="97">
        <v>14698.49246231082</v>
      </c>
      <c r="M56" s="97">
        <v>14655.596381908814</v>
      </c>
      <c r="N56" s="97"/>
      <c r="O56" s="97"/>
      <c r="P56" s="97"/>
      <c r="Q56" s="39"/>
      <c r="R56" s="39"/>
      <c r="S56" s="39"/>
      <c r="T56" s="97"/>
      <c r="U56" s="97"/>
      <c r="V56" s="97"/>
      <c r="W56" s="98"/>
      <c r="X56" s="98"/>
      <c r="Y56" s="98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W56" s="59"/>
      <c r="AX56" s="59"/>
      <c r="AY56" s="59"/>
      <c r="AZ56" s="79"/>
    </row>
    <row r="57" spans="1:52">
      <c r="A57" s="59">
        <f t="shared" si="0"/>
        <v>14</v>
      </c>
      <c r="B57" s="97"/>
      <c r="C57" s="97"/>
      <c r="D57" s="97"/>
      <c r="E57" s="97"/>
      <c r="F57" s="97"/>
      <c r="G57" s="97"/>
      <c r="H57" s="97"/>
      <c r="I57" s="97"/>
      <c r="J57" s="97"/>
      <c r="K57" s="97">
        <v>15556.891658290679</v>
      </c>
      <c r="L57" s="97">
        <v>15520.247638190178</v>
      </c>
      <c r="M57" s="97">
        <v>15516.716381908771</v>
      </c>
      <c r="N57" s="97"/>
      <c r="O57" s="97"/>
      <c r="P57" s="97"/>
      <c r="Q57" s="39"/>
      <c r="R57" s="39"/>
      <c r="S57" s="39"/>
      <c r="T57" s="97"/>
      <c r="U57" s="97"/>
      <c r="V57" s="97"/>
      <c r="W57" s="98"/>
      <c r="X57" s="98"/>
      <c r="Y57" s="98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W57" s="59"/>
      <c r="AX57" s="59"/>
      <c r="AY57" s="59"/>
      <c r="AZ57" s="79"/>
    </row>
    <row r="58" spans="1:52">
      <c r="A58" s="59">
        <f t="shared" si="0"/>
        <v>15</v>
      </c>
      <c r="B58" s="97"/>
      <c r="C58" s="97"/>
      <c r="D58" s="97"/>
      <c r="E58" s="97"/>
      <c r="F58" s="97"/>
      <c r="G58" s="97"/>
      <c r="H58" s="97"/>
      <c r="I58" s="97"/>
      <c r="J58" s="97"/>
      <c r="K58" s="97">
        <v>17261.85165829059</v>
      </c>
      <c r="L58" s="97">
        <v>17249.940904521747</v>
      </c>
      <c r="M58" s="97">
        <v>17262.560804019235</v>
      </c>
      <c r="N58" s="97"/>
      <c r="O58" s="97"/>
      <c r="P58" s="97"/>
      <c r="Q58" s="42"/>
      <c r="R58" s="42"/>
      <c r="S58" s="42"/>
      <c r="T58" s="97"/>
      <c r="U58" s="97"/>
      <c r="V58" s="97"/>
      <c r="W58" s="98"/>
      <c r="X58" s="98"/>
      <c r="Y58" s="98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</row>
    <row r="59" spans="1:52">
      <c r="A59" s="59">
        <f t="shared" si="0"/>
        <v>16</v>
      </c>
      <c r="B59" s="97"/>
      <c r="C59" s="97"/>
      <c r="D59" s="97"/>
      <c r="E59" s="97"/>
      <c r="F59" s="97"/>
      <c r="G59" s="97"/>
      <c r="H59" s="97"/>
      <c r="I59" s="97"/>
      <c r="J59" s="97"/>
      <c r="K59" s="97">
        <v>18966.811658290506</v>
      </c>
      <c r="L59" s="97">
        <v>18979.634170853322</v>
      </c>
      <c r="M59" s="97">
        <v>19008.4052261297</v>
      </c>
      <c r="N59" s="97"/>
      <c r="O59" s="97"/>
      <c r="P59" s="97"/>
      <c r="Q59" s="97"/>
      <c r="R59" s="97"/>
      <c r="S59" s="97"/>
      <c r="T59" s="97"/>
      <c r="U59" s="97"/>
      <c r="V59" s="97"/>
      <c r="W59" s="98"/>
      <c r="X59" s="98"/>
      <c r="Y59" s="98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W59" s="59"/>
      <c r="AX59" s="59"/>
      <c r="AY59" s="59"/>
      <c r="AZ59" s="79"/>
    </row>
    <row r="60" spans="1:52">
      <c r="A60" s="59">
        <f t="shared" si="0"/>
        <v>17</v>
      </c>
      <c r="B60" s="97"/>
      <c r="C60" s="97"/>
      <c r="D60" s="97"/>
      <c r="E60" s="97"/>
      <c r="F60" s="97"/>
      <c r="G60" s="97"/>
      <c r="H60" s="97"/>
      <c r="I60" s="97"/>
      <c r="J60" s="97"/>
      <c r="K60" s="97">
        <v>21804.103718591872</v>
      </c>
      <c r="L60" s="97">
        <v>21806.15879396876</v>
      </c>
      <c r="M60" s="97">
        <v>21851.486231154682</v>
      </c>
      <c r="N60" s="97"/>
      <c r="O60" s="97"/>
      <c r="P60" s="97"/>
      <c r="Q60" s="39"/>
      <c r="R60" s="39"/>
      <c r="S60" s="39"/>
      <c r="T60" s="97"/>
      <c r="U60" s="97"/>
      <c r="V60" s="97"/>
      <c r="W60" s="98"/>
      <c r="X60" s="98"/>
      <c r="Y60" s="98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</row>
    <row r="61" spans="1:52">
      <c r="A61" s="59">
        <f t="shared" si="0"/>
        <v>18</v>
      </c>
      <c r="B61" s="97"/>
      <c r="C61" s="97"/>
      <c r="D61" s="97"/>
      <c r="E61" s="97"/>
      <c r="F61" s="97"/>
      <c r="G61" s="97"/>
      <c r="H61" s="97"/>
      <c r="I61" s="97"/>
      <c r="J61" s="97"/>
      <c r="K61" s="97">
        <v>24641.395778893238</v>
      </c>
      <c r="L61" s="97">
        <v>24632.683417084194</v>
      </c>
      <c r="M61" s="97">
        <v>24694.567236179668</v>
      </c>
      <c r="N61" s="97"/>
      <c r="O61" s="97"/>
      <c r="P61" s="97"/>
      <c r="Q61" s="97"/>
      <c r="R61" s="97"/>
      <c r="S61" s="97"/>
      <c r="T61" s="97"/>
      <c r="U61" s="97"/>
      <c r="V61" s="97"/>
      <c r="W61" s="98"/>
      <c r="X61" s="98"/>
      <c r="Y61" s="98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</row>
    <row r="62" spans="1:52">
      <c r="A62" s="59">
        <f t="shared" si="0"/>
        <v>19</v>
      </c>
      <c r="B62" s="97"/>
      <c r="C62" s="97"/>
      <c r="D62" s="97"/>
      <c r="E62" s="97"/>
      <c r="F62" s="97"/>
      <c r="G62" s="97"/>
      <c r="H62" s="97"/>
      <c r="I62" s="97"/>
      <c r="J62" s="97"/>
      <c r="K62" s="97">
        <v>26384.345728641896</v>
      </c>
      <c r="L62" s="97">
        <v>26378.860703516268</v>
      </c>
      <c r="M62" s="97">
        <v>26426.547135677069</v>
      </c>
      <c r="N62" s="97"/>
      <c r="O62" s="97"/>
      <c r="P62" s="97"/>
      <c r="Q62" s="98"/>
      <c r="R62" s="98"/>
      <c r="S62" s="98"/>
      <c r="T62" s="97"/>
      <c r="U62" s="97"/>
      <c r="V62" s="97"/>
      <c r="W62" s="98"/>
      <c r="X62" s="98"/>
      <c r="Y62" s="98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</row>
    <row r="63" spans="1:52">
      <c r="A63" s="59">
        <f t="shared" si="0"/>
        <v>20</v>
      </c>
      <c r="B63" s="97"/>
      <c r="C63" s="97"/>
      <c r="D63" s="97"/>
      <c r="E63" s="97"/>
      <c r="F63" s="97"/>
      <c r="G63" s="97"/>
      <c r="H63" s="97"/>
      <c r="I63" s="97"/>
      <c r="J63" s="97"/>
      <c r="K63" s="97">
        <v>28127.29567839055</v>
      </c>
      <c r="L63" s="97">
        <v>28125.037989948341</v>
      </c>
      <c r="M63" s="97">
        <v>28158.527035174469</v>
      </c>
      <c r="N63" s="97"/>
      <c r="O63" s="97"/>
      <c r="P63" s="97"/>
      <c r="Q63" s="98"/>
      <c r="R63" s="98"/>
      <c r="S63" s="98"/>
      <c r="T63" s="97"/>
      <c r="U63" s="97"/>
      <c r="V63" s="97"/>
      <c r="W63" s="98"/>
      <c r="X63" s="98"/>
      <c r="Y63" s="98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</row>
    <row r="64" spans="1:52">
      <c r="A64" s="59">
        <f t="shared" si="0"/>
        <v>21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8"/>
      <c r="R64" s="98"/>
      <c r="S64" s="98"/>
      <c r="T64" s="97"/>
      <c r="U64" s="97"/>
      <c r="V64" s="97"/>
      <c r="W64" s="98"/>
      <c r="X64" s="98"/>
      <c r="Y64" s="98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</row>
    <row r="65" spans="1:46">
      <c r="A65" s="59">
        <f t="shared" si="0"/>
        <v>22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8"/>
      <c r="R65" s="98"/>
      <c r="S65" s="98"/>
      <c r="T65" s="97"/>
      <c r="U65" s="97"/>
      <c r="V65" s="97"/>
      <c r="W65" s="98"/>
      <c r="X65" s="98"/>
      <c r="Y65" s="98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</row>
    <row r="66" spans="1:46">
      <c r="A66" s="59">
        <f t="shared" si="0"/>
        <v>23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8"/>
      <c r="R66" s="98"/>
      <c r="S66" s="98"/>
      <c r="T66" s="97"/>
      <c r="U66" s="97"/>
      <c r="V66" s="97"/>
      <c r="W66" s="98"/>
      <c r="X66" s="98"/>
      <c r="Y66" s="98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</row>
    <row r="67" spans="1:46">
      <c r="A67" s="59">
        <f t="shared" si="0"/>
        <v>24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8"/>
      <c r="R67" s="98"/>
      <c r="S67" s="98"/>
      <c r="T67" s="97"/>
      <c r="U67" s="97"/>
      <c r="V67" s="97"/>
      <c r="W67" s="98"/>
      <c r="X67" s="98"/>
      <c r="Y67" s="98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</row>
    <row r="68" spans="1:46">
      <c r="A68" s="77"/>
      <c r="B68" s="78" t="str">
        <f t="shared" ref="B68:AT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/>
      </c>
      <c r="C68" s="78" t="str">
        <f t="shared" si="1"/>
        <v/>
      </c>
      <c r="D68" s="78" t="str">
        <f t="shared" si="1"/>
        <v/>
      </c>
      <c r="E68" s="78" t="str">
        <f t="shared" si="1"/>
        <v/>
      </c>
      <c r="F68" s="78" t="str">
        <f t="shared" si="1"/>
        <v/>
      </c>
      <c r="G68" s="78" t="str">
        <f t="shared" si="1"/>
        <v/>
      </c>
      <c r="H68" s="78" t="str">
        <f t="shared" si="1"/>
        <v/>
      </c>
      <c r="I68" s="78" t="str">
        <f t="shared" si="1"/>
        <v/>
      </c>
      <c r="J68" s="78" t="str">
        <f t="shared" si="1"/>
        <v/>
      </c>
      <c r="K68" s="78">
        <f t="shared" si="1"/>
        <v>16.565605615728742</v>
      </c>
      <c r="L68" s="78">
        <f t="shared" si="1"/>
        <v>16.563106947644638</v>
      </c>
      <c r="M68" s="78">
        <f t="shared" si="1"/>
        <v>16.54997042172219</v>
      </c>
      <c r="N68" s="78" t="str">
        <f t="shared" si="1"/>
        <v/>
      </c>
      <c r="O68" s="78" t="str">
        <f t="shared" si="1"/>
        <v/>
      </c>
      <c r="P68" s="78" t="str">
        <f t="shared" si="1"/>
        <v/>
      </c>
      <c r="Q68" s="78" t="str">
        <f t="shared" si="1"/>
        <v/>
      </c>
      <c r="R68" s="78" t="str">
        <f t="shared" si="1"/>
        <v/>
      </c>
      <c r="S68" s="78" t="str">
        <f t="shared" si="1"/>
        <v/>
      </c>
      <c r="T68" s="78" t="str">
        <f t="shared" si="1"/>
        <v/>
      </c>
      <c r="U68" s="78" t="str">
        <f t="shared" si="1"/>
        <v/>
      </c>
      <c r="V68" s="78" t="str">
        <f t="shared" si="1"/>
        <v/>
      </c>
      <c r="W68" s="78" t="str">
        <f t="shared" si="1"/>
        <v/>
      </c>
      <c r="X68" s="78" t="str">
        <f t="shared" si="1"/>
        <v/>
      </c>
      <c r="Y68" s="78" t="str">
        <f t="shared" si="1"/>
        <v/>
      </c>
      <c r="Z68" s="78" t="str">
        <f t="shared" si="1"/>
        <v/>
      </c>
      <c r="AA68" s="78" t="str">
        <f t="shared" si="1"/>
        <v/>
      </c>
      <c r="AB68" s="78" t="str">
        <f t="shared" si="1"/>
        <v/>
      </c>
      <c r="AC68" s="78" t="str">
        <f t="shared" si="1"/>
        <v/>
      </c>
      <c r="AD68" s="78" t="str">
        <f t="shared" si="1"/>
        <v/>
      </c>
      <c r="AE68" s="78" t="str">
        <f t="shared" si="1"/>
        <v/>
      </c>
      <c r="AF68" s="78" t="str">
        <f t="shared" si="1"/>
        <v/>
      </c>
      <c r="AG68" s="78" t="str">
        <f t="shared" si="1"/>
        <v/>
      </c>
      <c r="AH68" s="78" t="str">
        <f t="shared" si="1"/>
        <v/>
      </c>
      <c r="AI68" s="78" t="str">
        <f t="shared" si="1"/>
        <v/>
      </c>
      <c r="AJ68" s="78" t="str">
        <f t="shared" si="1"/>
        <v/>
      </c>
      <c r="AK68" s="78" t="str">
        <f t="shared" si="1"/>
        <v/>
      </c>
      <c r="AL68" s="78" t="str">
        <f t="shared" si="1"/>
        <v/>
      </c>
      <c r="AM68" s="78" t="str">
        <f t="shared" si="1"/>
        <v/>
      </c>
      <c r="AN68" s="78" t="str">
        <f t="shared" si="1"/>
        <v/>
      </c>
      <c r="AO68" s="78" t="str">
        <f t="shared" si="1"/>
        <v/>
      </c>
      <c r="AP68" s="78" t="str">
        <f t="shared" si="1"/>
        <v/>
      </c>
      <c r="AQ68" s="78" t="str">
        <f t="shared" si="1"/>
        <v/>
      </c>
      <c r="AR68" s="78" t="str">
        <f t="shared" si="1"/>
        <v/>
      </c>
      <c r="AS68" s="78" t="str">
        <f t="shared" si="1"/>
        <v/>
      </c>
      <c r="AT68" s="78" t="str">
        <f t="shared" si="1"/>
        <v/>
      </c>
    </row>
    <row r="69" spans="1:46">
      <c r="A69" s="77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AO69" s="78"/>
    </row>
    <row r="70" spans="1:46">
      <c r="E70" s="63"/>
      <c r="F70" s="63"/>
      <c r="G70" s="63"/>
      <c r="H70" s="63"/>
      <c r="I70" s="63"/>
      <c r="J70" s="63"/>
      <c r="K70" s="63"/>
      <c r="L70" s="63"/>
      <c r="M70" s="63"/>
      <c r="Z70" s="87"/>
      <c r="AA70" s="87"/>
      <c r="AB70" s="87"/>
    </row>
    <row r="71" spans="1:46">
      <c r="E71" s="63"/>
      <c r="F71" s="63"/>
      <c r="G71" s="63"/>
      <c r="H71" s="63"/>
      <c r="I71" s="63"/>
      <c r="J71" s="63"/>
      <c r="K71" s="63"/>
      <c r="L71" s="63"/>
      <c r="M71" s="63"/>
      <c r="Z71" s="87"/>
      <c r="AA71" s="87"/>
      <c r="AB71" s="87"/>
    </row>
    <row r="72" spans="1:46">
      <c r="B72" s="61"/>
      <c r="C72" s="61"/>
      <c r="D72" s="61"/>
      <c r="E72" s="61"/>
      <c r="F72" s="61"/>
      <c r="G72" s="61"/>
      <c r="H72" s="61"/>
      <c r="I72" s="61"/>
      <c r="J72" s="61"/>
      <c r="K72" s="63"/>
      <c r="L72" s="63"/>
      <c r="M72" s="63"/>
      <c r="Z72" s="87"/>
      <c r="AA72" s="87"/>
      <c r="AB72" s="87"/>
    </row>
    <row r="73" spans="1:46">
      <c r="E73" s="63"/>
      <c r="F73" s="63"/>
      <c r="G73" s="63"/>
      <c r="H73" s="63"/>
      <c r="I73" s="63"/>
      <c r="J73" s="63"/>
      <c r="K73" s="63"/>
      <c r="L73" s="63"/>
      <c r="M73" s="63"/>
      <c r="Z73" s="87"/>
      <c r="AA73" s="87"/>
      <c r="AB73" s="87"/>
    </row>
    <row r="74" spans="1:46">
      <c r="E74" s="67"/>
      <c r="F74" s="67"/>
      <c r="G74" s="67"/>
      <c r="H74" s="67"/>
      <c r="I74" s="67"/>
      <c r="J74" s="67"/>
      <c r="K74" s="63"/>
      <c r="L74" s="63"/>
      <c r="M74" s="63"/>
      <c r="Z74" s="87"/>
      <c r="AA74" s="87"/>
      <c r="AB74" s="87"/>
    </row>
    <row r="75" spans="1:46">
      <c r="E75" s="67"/>
      <c r="F75" s="67"/>
      <c r="G75" s="67"/>
      <c r="H75" s="67"/>
      <c r="I75" s="67"/>
      <c r="J75" s="67"/>
      <c r="K75" s="63"/>
      <c r="L75" s="63"/>
      <c r="M75" s="63"/>
      <c r="Z75" s="87"/>
      <c r="AA75" s="87"/>
      <c r="AB75" s="87"/>
    </row>
    <row r="76" spans="1:46">
      <c r="E76" s="67"/>
      <c r="F76" s="67"/>
      <c r="G76" s="67"/>
      <c r="H76" s="67"/>
      <c r="I76" s="67"/>
      <c r="J76" s="67"/>
      <c r="K76" s="63"/>
      <c r="L76" s="63"/>
      <c r="M76" s="63"/>
      <c r="Z76" s="87"/>
      <c r="AA76" s="87"/>
      <c r="AB76" s="87"/>
    </row>
    <row r="77" spans="1:46">
      <c r="E77" s="67"/>
      <c r="F77" s="67"/>
      <c r="G77" s="67"/>
      <c r="H77" s="87"/>
      <c r="I77" s="87"/>
      <c r="J77" s="87"/>
      <c r="K77" s="63"/>
      <c r="L77" s="63"/>
      <c r="M77" s="63"/>
      <c r="Z77" s="87"/>
      <c r="AA77" s="87"/>
      <c r="AB77" s="87"/>
    </row>
    <row r="78" spans="1:46">
      <c r="E78" s="67"/>
      <c r="F78" s="67"/>
      <c r="G78" s="67"/>
      <c r="H78" s="87"/>
      <c r="I78" s="87"/>
      <c r="J78" s="87"/>
      <c r="K78" s="63"/>
      <c r="L78" s="63"/>
      <c r="M78" s="63"/>
      <c r="Z78" s="87"/>
      <c r="AA78" s="87"/>
      <c r="AB78" s="87"/>
    </row>
    <row r="79" spans="1:46">
      <c r="E79" s="67"/>
      <c r="F79" s="67"/>
      <c r="G79" s="67"/>
      <c r="H79" s="87"/>
      <c r="I79" s="87"/>
      <c r="J79" s="87"/>
      <c r="K79" s="63"/>
      <c r="L79" s="63"/>
      <c r="M79" s="63"/>
      <c r="Z79" s="87"/>
      <c r="AA79" s="87"/>
      <c r="AB79" s="87"/>
    </row>
    <row r="80" spans="1:46">
      <c r="E80" s="67"/>
      <c r="F80" s="67"/>
      <c r="G80" s="67"/>
      <c r="H80" s="87"/>
      <c r="I80" s="87"/>
      <c r="J80" s="87"/>
      <c r="K80" s="63"/>
      <c r="L80" s="63"/>
      <c r="M80" s="63"/>
      <c r="Z80" s="87"/>
      <c r="AA80" s="87"/>
      <c r="AB80" s="87"/>
    </row>
    <row r="81" spans="1:31">
      <c r="E81" s="67"/>
      <c r="F81" s="67"/>
      <c r="G81" s="67"/>
      <c r="H81" s="87"/>
      <c r="I81" s="87"/>
      <c r="J81" s="87"/>
      <c r="K81" s="63"/>
      <c r="L81" s="63"/>
      <c r="M81" s="63"/>
      <c r="Z81" s="87"/>
      <c r="AA81" s="87"/>
      <c r="AB81" s="87"/>
    </row>
    <row r="82" spans="1:31">
      <c r="E82" s="67"/>
      <c r="F82" s="67"/>
      <c r="G82" s="67"/>
      <c r="H82" s="87"/>
      <c r="I82" s="87"/>
      <c r="J82" s="87"/>
      <c r="K82" s="63"/>
      <c r="L82" s="63"/>
      <c r="M82" s="63"/>
      <c r="Z82" s="87"/>
      <c r="AA82" s="87"/>
      <c r="AB82" s="87"/>
    </row>
    <row r="83" spans="1:31">
      <c r="H83" s="87"/>
      <c r="I83" s="87"/>
      <c r="J83" s="87"/>
      <c r="N83" s="68"/>
      <c r="O83" s="68"/>
      <c r="P83" s="68"/>
      <c r="Z83" s="87"/>
      <c r="AA83" s="87"/>
      <c r="AB83" s="87"/>
      <c r="AC83" s="61"/>
      <c r="AD83" s="61"/>
      <c r="AE83" s="61"/>
    </row>
    <row r="84" spans="1:31">
      <c r="A84" s="66"/>
      <c r="H84" s="87"/>
      <c r="I84" s="87"/>
      <c r="J84" s="87"/>
      <c r="Z84" s="87"/>
      <c r="AA84" s="87"/>
      <c r="AB84" s="87"/>
      <c r="AC84" s="61"/>
      <c r="AD84" s="61"/>
      <c r="AE84" s="61"/>
    </row>
    <row r="85" spans="1:31">
      <c r="E85" s="69"/>
      <c r="F85" s="69"/>
      <c r="G85" s="69"/>
      <c r="H85" s="87"/>
      <c r="I85" s="87"/>
      <c r="J85" s="87"/>
      <c r="K85" s="63"/>
      <c r="L85" s="63"/>
      <c r="M85" s="63"/>
    </row>
    <row r="86" spans="1:31">
      <c r="H86" s="87"/>
      <c r="I86" s="87"/>
      <c r="J86" s="87"/>
      <c r="K86" s="63"/>
      <c r="L86" s="63"/>
      <c r="M86" s="63"/>
    </row>
    <row r="87" spans="1:31">
      <c r="E87" s="67"/>
      <c r="F87" s="67"/>
      <c r="G87" s="67"/>
      <c r="H87" s="87"/>
      <c r="I87" s="87"/>
      <c r="J87" s="87"/>
      <c r="K87" s="63"/>
      <c r="L87" s="63"/>
      <c r="M87" s="63"/>
    </row>
    <row r="88" spans="1:31">
      <c r="E88" s="67"/>
      <c r="F88" s="67"/>
      <c r="G88" s="67"/>
      <c r="H88" s="87"/>
      <c r="I88" s="87"/>
      <c r="J88" s="87"/>
      <c r="K88" s="63"/>
      <c r="L88" s="63"/>
      <c r="M88" s="63"/>
    </row>
    <row r="89" spans="1:31">
      <c r="E89" s="67"/>
      <c r="F89" s="67"/>
      <c r="G89" s="67"/>
      <c r="H89" s="87"/>
      <c r="I89" s="87"/>
      <c r="J89" s="87"/>
      <c r="K89" s="63"/>
      <c r="L89" s="63"/>
      <c r="M89" s="63"/>
    </row>
    <row r="90" spans="1:31">
      <c r="E90" s="67"/>
      <c r="F90" s="67"/>
      <c r="G90" s="67"/>
      <c r="H90" s="87"/>
      <c r="I90" s="87"/>
      <c r="J90" s="87"/>
      <c r="K90" s="63"/>
      <c r="L90" s="63"/>
      <c r="M90" s="63"/>
    </row>
    <row r="91" spans="1:31">
      <c r="E91" s="67"/>
      <c r="F91" s="67"/>
      <c r="G91" s="67"/>
      <c r="H91" s="99"/>
      <c r="I91" s="99"/>
      <c r="J91" s="99"/>
      <c r="K91" s="63"/>
      <c r="L91" s="63"/>
      <c r="M91" s="63"/>
    </row>
    <row r="92" spans="1:31">
      <c r="E92" s="67"/>
      <c r="F92" s="67"/>
      <c r="G92" s="67"/>
      <c r="H92" s="67"/>
      <c r="I92" s="67"/>
      <c r="J92" s="67"/>
      <c r="K92" s="63"/>
      <c r="L92" s="63"/>
      <c r="M92" s="63"/>
    </row>
    <row r="93" spans="1:31">
      <c r="E93" s="67"/>
      <c r="F93" s="67"/>
      <c r="G93" s="67"/>
      <c r="H93" s="67"/>
      <c r="I93" s="67"/>
      <c r="J93" s="67"/>
      <c r="K93" s="63"/>
      <c r="L93" s="63"/>
      <c r="M93" s="63"/>
    </row>
    <row r="94" spans="1:31">
      <c r="E94" s="67"/>
      <c r="F94" s="67"/>
      <c r="G94" s="67"/>
      <c r="H94" s="67"/>
      <c r="I94" s="67"/>
      <c r="J94" s="67"/>
      <c r="K94" s="63"/>
      <c r="L94" s="63"/>
      <c r="M94" s="63"/>
    </row>
    <row r="95" spans="1:31">
      <c r="E95" s="67"/>
      <c r="F95" s="67"/>
      <c r="G95" s="67"/>
      <c r="H95" s="67"/>
      <c r="I95" s="67"/>
      <c r="J95" s="67"/>
      <c r="K95" s="63"/>
      <c r="L95" s="63"/>
      <c r="M95" s="63"/>
    </row>
    <row r="96" spans="1:31">
      <c r="E96" s="67"/>
      <c r="F96" s="67"/>
      <c r="G96" s="67"/>
      <c r="H96" s="67"/>
      <c r="I96" s="67"/>
      <c r="J96" s="67"/>
      <c r="K96" s="63"/>
      <c r="L96" s="63"/>
      <c r="M96" s="63"/>
    </row>
    <row r="97" spans="1:31">
      <c r="K97" s="63"/>
      <c r="L97" s="63"/>
      <c r="M97" s="63"/>
    </row>
    <row r="98" spans="1:31">
      <c r="K98" s="63"/>
      <c r="L98" s="63"/>
      <c r="M98" s="63"/>
    </row>
    <row r="100" spans="1:31">
      <c r="A100" s="66"/>
      <c r="Z100" s="61"/>
      <c r="AA100" s="61"/>
      <c r="AB100" s="61"/>
      <c r="AC100" s="61"/>
      <c r="AD100" s="61"/>
      <c r="AE100" s="61"/>
    </row>
    <row r="101" spans="1:31">
      <c r="E101" s="69"/>
      <c r="F101" s="69"/>
      <c r="G101" s="69"/>
      <c r="H101" s="69"/>
      <c r="I101" s="69"/>
      <c r="J101" s="69"/>
      <c r="K101" s="69"/>
      <c r="L101" s="69"/>
      <c r="M101" s="69"/>
    </row>
    <row r="103" spans="1:31">
      <c r="E103" s="67"/>
      <c r="F103" s="67"/>
      <c r="G103" s="67"/>
      <c r="H103" s="67"/>
      <c r="I103" s="67"/>
      <c r="J103" s="67"/>
      <c r="K103" s="67"/>
      <c r="L103" s="67"/>
      <c r="M103" s="67"/>
    </row>
    <row r="104" spans="1:31">
      <c r="E104" s="67"/>
      <c r="F104" s="67"/>
      <c r="G104" s="67"/>
      <c r="H104" s="67"/>
      <c r="I104" s="67"/>
      <c r="J104" s="67"/>
      <c r="K104" s="67"/>
      <c r="L104" s="67"/>
      <c r="M104" s="67"/>
    </row>
    <row r="105" spans="1:31">
      <c r="E105" s="67"/>
      <c r="F105" s="67"/>
      <c r="G105" s="67"/>
      <c r="H105" s="67"/>
      <c r="I105" s="67"/>
      <c r="J105" s="67"/>
      <c r="K105" s="67"/>
      <c r="L105" s="67"/>
      <c r="M105" s="67"/>
    </row>
    <row r="106" spans="1:31">
      <c r="E106" s="67"/>
      <c r="F106" s="67"/>
      <c r="G106" s="67"/>
      <c r="H106" s="67"/>
      <c r="I106" s="67"/>
      <c r="J106" s="67"/>
      <c r="K106" s="67"/>
      <c r="L106" s="67"/>
      <c r="M106" s="67"/>
    </row>
    <row r="107" spans="1:31">
      <c r="E107" s="67"/>
      <c r="F107" s="67"/>
      <c r="G107" s="67"/>
      <c r="H107" s="67"/>
      <c r="I107" s="67"/>
      <c r="J107" s="67"/>
      <c r="K107" s="67"/>
      <c r="L107" s="67"/>
      <c r="M107" s="67"/>
    </row>
    <row r="108" spans="1:31">
      <c r="E108" s="67"/>
      <c r="F108" s="67"/>
      <c r="G108" s="67"/>
      <c r="H108" s="67"/>
      <c r="I108" s="67"/>
      <c r="J108" s="67"/>
      <c r="K108" s="67"/>
      <c r="L108" s="67"/>
      <c r="M108" s="67"/>
    </row>
    <row r="109" spans="1:31">
      <c r="E109" s="67"/>
      <c r="F109" s="67"/>
      <c r="G109" s="67"/>
      <c r="H109" s="67"/>
      <c r="I109" s="67"/>
      <c r="J109" s="67"/>
      <c r="K109" s="67"/>
      <c r="L109" s="67"/>
      <c r="M109" s="67"/>
    </row>
    <row r="110" spans="1:31">
      <c r="E110" s="67"/>
      <c r="F110" s="67"/>
      <c r="G110" s="67"/>
      <c r="H110" s="67"/>
      <c r="I110" s="67"/>
      <c r="J110" s="67"/>
      <c r="K110" s="67"/>
      <c r="L110" s="67"/>
      <c r="M110" s="67"/>
      <c r="N110" s="68"/>
      <c r="O110" s="68"/>
      <c r="P110" s="68"/>
    </row>
    <row r="111" spans="1:31">
      <c r="E111" s="67"/>
      <c r="F111" s="67"/>
      <c r="G111" s="67"/>
      <c r="H111" s="67"/>
      <c r="I111" s="67"/>
      <c r="J111" s="67"/>
      <c r="K111" s="67"/>
      <c r="L111" s="67"/>
      <c r="M111" s="67"/>
    </row>
    <row r="112" spans="1:31">
      <c r="E112" s="67"/>
      <c r="F112" s="67"/>
      <c r="G112" s="67"/>
      <c r="H112" s="67"/>
      <c r="I112" s="67"/>
      <c r="J112" s="67"/>
      <c r="K112" s="67"/>
      <c r="L112" s="67"/>
      <c r="M112" s="67"/>
      <c r="N112" s="68"/>
      <c r="O112" s="68"/>
      <c r="P112" s="68"/>
    </row>
    <row r="114" spans="2:31">
      <c r="N114" s="68"/>
      <c r="O114" s="68"/>
      <c r="P114" s="68"/>
    </row>
    <row r="115" spans="2:31">
      <c r="T115" s="70"/>
      <c r="U115" s="70"/>
      <c r="V115" s="70"/>
    </row>
    <row r="116" spans="2:31">
      <c r="N116" s="61"/>
      <c r="O116" s="61"/>
      <c r="P116" s="61"/>
      <c r="T116" s="70"/>
      <c r="U116" s="70"/>
      <c r="V116" s="70"/>
    </row>
    <row r="117" spans="2:31">
      <c r="T117" s="70"/>
      <c r="U117" s="70"/>
      <c r="V117" s="70"/>
    </row>
    <row r="118" spans="2:31">
      <c r="E118" s="71"/>
      <c r="F118" s="71"/>
      <c r="G118" s="71"/>
      <c r="H118" s="71"/>
      <c r="I118" s="71"/>
      <c r="J118" s="71"/>
      <c r="K118" s="71"/>
      <c r="L118" s="71"/>
      <c r="M118" s="71"/>
      <c r="N118" s="72"/>
      <c r="O118" s="72"/>
      <c r="P118" s="72"/>
      <c r="T118" s="70"/>
      <c r="U118" s="70"/>
      <c r="V118" s="70"/>
    </row>
    <row r="119" spans="2:31">
      <c r="E119" s="71"/>
      <c r="F119" s="71"/>
      <c r="G119" s="71"/>
      <c r="H119" s="71"/>
      <c r="I119" s="71"/>
      <c r="J119" s="71"/>
      <c r="K119" s="71"/>
      <c r="L119" s="71"/>
      <c r="M119" s="71"/>
      <c r="N119" s="68"/>
      <c r="O119" s="68"/>
      <c r="P119" s="68"/>
      <c r="T119" s="70"/>
      <c r="U119" s="70"/>
      <c r="V119" s="70"/>
    </row>
    <row r="120" spans="2:31">
      <c r="E120" s="71"/>
      <c r="F120" s="71"/>
      <c r="G120" s="71"/>
      <c r="H120" s="71"/>
      <c r="I120" s="71"/>
      <c r="J120" s="71"/>
      <c r="K120" s="71"/>
      <c r="L120" s="71"/>
      <c r="M120" s="71"/>
      <c r="N120" s="68"/>
      <c r="O120" s="68"/>
      <c r="P120" s="68"/>
      <c r="T120" s="70"/>
      <c r="U120" s="70"/>
      <c r="V120" s="70"/>
    </row>
    <row r="121" spans="2:31">
      <c r="E121" s="71"/>
      <c r="F121" s="71"/>
      <c r="G121" s="71"/>
      <c r="H121" s="71"/>
      <c r="I121" s="71"/>
      <c r="J121" s="71"/>
      <c r="K121" s="71"/>
      <c r="L121" s="71"/>
      <c r="M121" s="71"/>
      <c r="N121" s="68"/>
      <c r="O121" s="68"/>
      <c r="P121" s="68"/>
      <c r="T121" s="70"/>
      <c r="U121" s="70"/>
      <c r="V121" s="70"/>
    </row>
    <row r="122" spans="2:31">
      <c r="E122" s="71"/>
      <c r="F122" s="71"/>
      <c r="G122" s="71"/>
      <c r="H122" s="71"/>
      <c r="I122" s="71"/>
      <c r="J122" s="71"/>
      <c r="K122" s="71"/>
      <c r="L122" s="71"/>
      <c r="M122" s="71"/>
      <c r="N122" s="68"/>
      <c r="O122" s="68"/>
      <c r="P122" s="68"/>
      <c r="T122" s="70"/>
      <c r="U122" s="70"/>
      <c r="V122" s="70"/>
    </row>
    <row r="123" spans="2:31">
      <c r="E123" s="71"/>
      <c r="F123" s="71"/>
      <c r="G123" s="71"/>
      <c r="H123" s="71"/>
      <c r="I123" s="71"/>
      <c r="J123" s="71"/>
      <c r="K123" s="71"/>
      <c r="L123" s="71"/>
      <c r="M123" s="71"/>
      <c r="N123" s="68"/>
      <c r="O123" s="68"/>
      <c r="P123" s="68"/>
      <c r="T123" s="70"/>
      <c r="U123" s="70"/>
      <c r="V123" s="70"/>
    </row>
    <row r="124" spans="2:31">
      <c r="E124" s="71"/>
      <c r="F124" s="71"/>
      <c r="G124" s="71"/>
      <c r="H124" s="71"/>
      <c r="I124" s="71"/>
      <c r="J124" s="71"/>
      <c r="K124" s="71"/>
      <c r="L124" s="71"/>
      <c r="M124" s="71"/>
      <c r="N124" s="68"/>
      <c r="O124" s="68"/>
      <c r="P124" s="68"/>
      <c r="T124" s="70"/>
      <c r="U124" s="70"/>
      <c r="V124" s="70"/>
    </row>
    <row r="125" spans="2:31">
      <c r="E125" s="71"/>
      <c r="F125" s="71"/>
      <c r="G125" s="71"/>
      <c r="H125" s="71"/>
      <c r="I125" s="71"/>
      <c r="J125" s="71"/>
      <c r="K125" s="71"/>
      <c r="L125" s="71"/>
      <c r="M125" s="71"/>
      <c r="T125" s="73"/>
      <c r="U125" s="73"/>
      <c r="V125" s="73"/>
    </row>
    <row r="126" spans="2:31">
      <c r="B126" s="74"/>
      <c r="C126" s="74"/>
      <c r="D126" s="74"/>
      <c r="E126" s="71"/>
      <c r="F126" s="71"/>
      <c r="G126" s="71"/>
      <c r="H126" s="71"/>
      <c r="I126" s="71"/>
      <c r="J126" s="71"/>
      <c r="K126" s="71"/>
      <c r="L126" s="71"/>
      <c r="M126" s="71"/>
      <c r="Q126" s="74"/>
      <c r="R126" s="74"/>
      <c r="S126" s="74"/>
      <c r="Z126" s="74"/>
      <c r="AA126" s="74"/>
      <c r="AB126" s="74"/>
      <c r="AC126" s="74"/>
      <c r="AD126" s="74"/>
      <c r="AE126" s="74"/>
    </row>
  </sheetData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BA126"/>
  <sheetViews>
    <sheetView topLeftCell="A25" zoomScale="70" zoomScaleNormal="70" workbookViewId="0">
      <selection activeCell="G84" sqref="G84"/>
    </sheetView>
  </sheetViews>
  <sheetFormatPr defaultColWidth="9.140625" defaultRowHeight="12.75"/>
  <cols>
    <col min="1" max="4" width="8.7109375" style="63" customWidth="1"/>
    <col min="5" max="13" width="8.7109375" style="62" customWidth="1"/>
    <col min="14" max="47" width="8.7109375" style="63" customWidth="1"/>
    <col min="48" max="16384" width="9.140625" style="63"/>
  </cols>
  <sheetData>
    <row r="1" spans="1:53" ht="15.75">
      <c r="A1" s="82" t="s">
        <v>20</v>
      </c>
    </row>
    <row r="2" spans="1:53" ht="15.75">
      <c r="A2" s="82"/>
    </row>
    <row r="3" spans="1:53">
      <c r="A3" s="75" t="s">
        <v>4</v>
      </c>
      <c r="B3" s="75" t="s">
        <v>1</v>
      </c>
      <c r="C3" s="75"/>
      <c r="D3" s="75"/>
      <c r="E3" s="75" t="s">
        <v>6</v>
      </c>
      <c r="F3" s="75"/>
      <c r="G3" s="75"/>
      <c r="H3" s="75"/>
      <c r="I3" s="75"/>
      <c r="J3" s="75"/>
      <c r="N3" s="62"/>
      <c r="O3" s="62"/>
      <c r="P3" s="62"/>
      <c r="Z3" s="59"/>
      <c r="AA3" s="59"/>
      <c r="AB3" s="59"/>
      <c r="AC3" s="60"/>
      <c r="AD3" s="60"/>
      <c r="AE3" s="60"/>
      <c r="AF3" s="59"/>
      <c r="AG3" s="59"/>
      <c r="AH3" s="59"/>
      <c r="AI3" s="59"/>
      <c r="AJ3" s="61" t="s">
        <v>2</v>
      </c>
      <c r="AK3" s="80">
        <f>'MCS Table'!K25*10^3</f>
        <v>7039.2</v>
      </c>
      <c r="AL3" s="61" t="s">
        <v>3</v>
      </c>
    </row>
    <row r="4" spans="1:53">
      <c r="A4" s="76">
        <v>0.7</v>
      </c>
      <c r="B4" s="81">
        <f>AVERAGE(B68:AS68)</f>
        <v>6.3129845283561083</v>
      </c>
      <c r="C4" s="81"/>
      <c r="D4" s="81"/>
      <c r="E4" s="65">
        <f>ABS(MIN(B68:AS68)-MAX(B68:AS68))</f>
        <v>4.878473356932961</v>
      </c>
      <c r="F4" s="65"/>
      <c r="G4" s="65"/>
      <c r="H4" s="65"/>
      <c r="I4" s="65"/>
      <c r="J4" s="65"/>
      <c r="AJ4" s="61" t="s">
        <v>7</v>
      </c>
      <c r="AK4" s="79">
        <f>A4*AK3</f>
        <v>4927.4399999999996</v>
      </c>
      <c r="AL4" s="61" t="s">
        <v>3</v>
      </c>
      <c r="AM4" s="61"/>
    </row>
    <row r="5" spans="1:53">
      <c r="A5" s="76"/>
      <c r="B5" s="81"/>
      <c r="C5" s="81"/>
      <c r="D5" s="81"/>
      <c r="E5" s="65"/>
      <c r="F5" s="65"/>
      <c r="G5" s="65"/>
      <c r="H5" s="65"/>
      <c r="I5" s="65"/>
      <c r="J5" s="65"/>
      <c r="AJ5" s="61"/>
      <c r="AK5" s="61"/>
      <c r="AL5" s="61"/>
      <c r="AM5" s="61"/>
      <c r="AN5" s="61"/>
      <c r="AO5" s="79"/>
      <c r="AP5" s="61"/>
      <c r="AQ5" s="61"/>
    </row>
    <row r="6" spans="1:53">
      <c r="A6" s="76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53">
      <c r="A7" s="64"/>
      <c r="E7" s="65"/>
      <c r="F7" s="65"/>
      <c r="G7" s="65"/>
      <c r="H7" s="65"/>
      <c r="I7" s="65"/>
      <c r="J7" s="65"/>
      <c r="K7" s="65"/>
      <c r="L7" s="65"/>
      <c r="M7" s="65"/>
      <c r="N7" s="66"/>
      <c r="O7" s="66"/>
      <c r="P7" s="66"/>
    </row>
    <row r="8" spans="1:53">
      <c r="A8" s="64"/>
      <c r="E8" s="65"/>
      <c r="F8" s="65"/>
      <c r="G8" s="65"/>
      <c r="H8" s="65"/>
      <c r="I8" s="65"/>
      <c r="J8" s="65"/>
      <c r="K8" s="65"/>
      <c r="L8" s="65"/>
      <c r="M8" s="65"/>
      <c r="N8" s="66"/>
      <c r="O8" s="66"/>
      <c r="P8" s="66"/>
    </row>
    <row r="9" spans="1:53">
      <c r="A9" s="64"/>
      <c r="E9" s="65"/>
      <c r="F9" s="65"/>
      <c r="G9" s="65"/>
      <c r="H9" s="65"/>
      <c r="I9" s="65"/>
      <c r="J9" s="65"/>
      <c r="K9" s="65"/>
      <c r="L9" s="65"/>
      <c r="M9" s="65"/>
      <c r="N9" s="66"/>
      <c r="O9" s="66"/>
      <c r="P9" s="66"/>
      <c r="AZ9" s="59"/>
      <c r="BA9" s="59"/>
    </row>
    <row r="10" spans="1:53">
      <c r="A10" s="64"/>
      <c r="E10" s="65"/>
      <c r="F10" s="65"/>
      <c r="G10" s="65"/>
      <c r="H10" s="65"/>
      <c r="I10" s="65"/>
      <c r="J10" s="65"/>
      <c r="K10" s="65"/>
      <c r="L10" s="65"/>
      <c r="M10" s="65"/>
      <c r="N10" s="66"/>
      <c r="O10" s="66"/>
      <c r="P10" s="66"/>
      <c r="AZ10" s="59"/>
      <c r="BA10" s="59"/>
    </row>
    <row r="11" spans="1:53">
      <c r="A11" s="64"/>
      <c r="E11" s="65"/>
      <c r="F11" s="65"/>
      <c r="G11" s="65"/>
      <c r="H11" s="65"/>
      <c r="I11" s="65"/>
      <c r="J11" s="65"/>
      <c r="K11" s="65"/>
      <c r="L11" s="65"/>
      <c r="M11" s="65"/>
      <c r="N11" s="66"/>
      <c r="O11" s="66"/>
      <c r="P11" s="66"/>
      <c r="AZ11" s="59"/>
      <c r="BA11" s="59"/>
    </row>
    <row r="12" spans="1:53">
      <c r="A12" s="64"/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66"/>
      <c r="P12" s="66"/>
      <c r="AZ12" s="59"/>
      <c r="BA12" s="59"/>
    </row>
    <row r="13" spans="1:53">
      <c r="A13" s="64"/>
      <c r="E13" s="65"/>
      <c r="F13" s="65"/>
      <c r="G13" s="65"/>
      <c r="H13" s="65"/>
      <c r="I13" s="65"/>
      <c r="J13" s="65"/>
      <c r="K13" s="65"/>
      <c r="L13" s="65"/>
      <c r="M13" s="65"/>
      <c r="N13" s="66"/>
      <c r="O13" s="66"/>
      <c r="P13" s="66"/>
      <c r="AU13" s="59"/>
      <c r="AZ13" s="59"/>
      <c r="BA13" s="59"/>
    </row>
    <row r="14" spans="1:53">
      <c r="A14" s="64"/>
      <c r="E14" s="65"/>
      <c r="F14" s="65"/>
      <c r="G14" s="65"/>
      <c r="H14" s="65"/>
      <c r="I14" s="65"/>
      <c r="J14" s="65"/>
      <c r="K14" s="65"/>
      <c r="L14" s="65"/>
      <c r="M14" s="65"/>
      <c r="N14" s="66"/>
      <c r="O14" s="66"/>
      <c r="P14" s="66"/>
      <c r="AU14" s="59"/>
      <c r="AZ14" s="59"/>
      <c r="BA14" s="59"/>
    </row>
    <row r="15" spans="1:53">
      <c r="A15" s="64"/>
      <c r="E15" s="65"/>
      <c r="F15" s="65"/>
      <c r="G15" s="65"/>
      <c r="H15" s="65"/>
      <c r="I15" s="65"/>
      <c r="J15" s="65"/>
      <c r="K15" s="65"/>
      <c r="L15" s="65"/>
      <c r="M15" s="65"/>
      <c r="N15" s="66"/>
      <c r="O15" s="66"/>
      <c r="P15" s="66"/>
      <c r="AU15" s="59"/>
      <c r="AZ15" s="59"/>
      <c r="BA15" s="59"/>
    </row>
    <row r="16" spans="1:53">
      <c r="A16" s="64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6"/>
      <c r="P16" s="66"/>
      <c r="AU16" s="59"/>
      <c r="AZ16" s="59"/>
      <c r="BA16" s="59"/>
    </row>
    <row r="17" spans="1:53">
      <c r="A17" s="64"/>
      <c r="E17" s="65"/>
      <c r="F17" s="65"/>
      <c r="G17" s="65"/>
      <c r="H17" s="65"/>
      <c r="I17" s="65"/>
      <c r="J17" s="65"/>
      <c r="K17" s="65"/>
      <c r="L17" s="65"/>
      <c r="M17" s="65"/>
      <c r="N17" s="66"/>
      <c r="O17" s="66"/>
      <c r="P17" s="66"/>
      <c r="AU17" s="59"/>
      <c r="AZ17" s="59"/>
      <c r="BA17" s="59"/>
    </row>
    <row r="18" spans="1:53">
      <c r="A18" s="64"/>
      <c r="E18" s="65"/>
      <c r="F18" s="65"/>
      <c r="G18" s="65"/>
      <c r="H18" s="65"/>
      <c r="I18" s="65"/>
      <c r="J18" s="65"/>
      <c r="K18" s="65"/>
      <c r="L18" s="65"/>
      <c r="M18" s="65"/>
      <c r="N18" s="66"/>
      <c r="O18" s="66"/>
      <c r="P18" s="66"/>
      <c r="AU18" s="59"/>
      <c r="AZ18" s="59"/>
      <c r="BA18" s="59"/>
    </row>
    <row r="19" spans="1:53">
      <c r="A19" s="64"/>
      <c r="E19" s="65"/>
      <c r="F19" s="65"/>
      <c r="G19" s="65"/>
      <c r="H19" s="65"/>
      <c r="I19" s="65"/>
      <c r="J19" s="65"/>
      <c r="K19" s="65"/>
      <c r="L19" s="65"/>
      <c r="M19" s="65"/>
      <c r="N19" s="66"/>
      <c r="O19" s="66"/>
      <c r="P19" s="66"/>
      <c r="AU19" s="59"/>
      <c r="AZ19" s="59"/>
      <c r="BA19" s="59"/>
    </row>
    <row r="20" spans="1:53">
      <c r="A20" s="64"/>
      <c r="E20" s="65"/>
      <c r="F20" s="65"/>
      <c r="G20" s="65"/>
      <c r="H20" s="65"/>
      <c r="I20" s="65"/>
      <c r="J20" s="65"/>
      <c r="K20" s="65"/>
      <c r="L20" s="65"/>
      <c r="M20" s="65"/>
      <c r="N20" s="66"/>
      <c r="O20" s="66"/>
      <c r="P20" s="66"/>
      <c r="AU20" s="59"/>
      <c r="AZ20" s="59"/>
      <c r="BA20" s="59"/>
    </row>
    <row r="21" spans="1:53">
      <c r="A21" s="64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66"/>
      <c r="P21" s="66"/>
      <c r="AU21" s="59"/>
      <c r="AZ21" s="59"/>
      <c r="BA21" s="59"/>
    </row>
    <row r="22" spans="1:53">
      <c r="A22" s="64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66"/>
      <c r="P22" s="66"/>
      <c r="AU22" s="59"/>
      <c r="AZ22" s="59"/>
      <c r="BA22" s="59"/>
    </row>
    <row r="23" spans="1:53">
      <c r="A23" s="64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66"/>
      <c r="P23" s="66"/>
      <c r="AU23" s="59"/>
      <c r="AZ23" s="59"/>
      <c r="BA23" s="59"/>
    </row>
    <row r="24" spans="1:53">
      <c r="A24" s="64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66"/>
      <c r="P24" s="66"/>
      <c r="AZ24" s="59"/>
      <c r="BA24" s="59"/>
    </row>
    <row r="25" spans="1:53">
      <c r="A25" s="64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66"/>
      <c r="P25" s="66"/>
      <c r="AZ25" s="59"/>
      <c r="BA25" s="59"/>
    </row>
    <row r="26" spans="1:53">
      <c r="A26" s="64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66"/>
      <c r="P26" s="66"/>
      <c r="AZ26" s="59"/>
      <c r="BA26" s="59"/>
    </row>
    <row r="27" spans="1:53">
      <c r="A27" s="64"/>
      <c r="E27" s="65"/>
      <c r="F27" s="65"/>
      <c r="G27" s="65"/>
      <c r="H27" s="65"/>
      <c r="I27" s="65"/>
      <c r="J27" s="65"/>
      <c r="K27" s="65"/>
      <c r="L27" s="65"/>
      <c r="M27" s="65"/>
      <c r="N27" s="66"/>
      <c r="O27" s="66"/>
      <c r="P27" s="66"/>
      <c r="AZ27" s="59"/>
      <c r="BA27" s="59"/>
    </row>
    <row r="28" spans="1:53">
      <c r="A28" s="64"/>
      <c r="E28" s="65"/>
      <c r="F28" s="65"/>
      <c r="G28" s="65"/>
      <c r="H28" s="65"/>
      <c r="I28" s="65"/>
      <c r="J28" s="65"/>
      <c r="K28" s="65"/>
      <c r="L28" s="65"/>
      <c r="M28" s="65"/>
      <c r="N28" s="66"/>
      <c r="O28" s="66"/>
      <c r="P28" s="66"/>
      <c r="AZ28" s="59"/>
      <c r="BA28" s="59"/>
    </row>
    <row r="29" spans="1:53">
      <c r="A29" s="64"/>
      <c r="E29" s="65"/>
      <c r="F29" s="65"/>
      <c r="G29" s="65"/>
      <c r="H29" s="65"/>
      <c r="I29" s="65"/>
      <c r="J29" s="65"/>
      <c r="K29" s="65"/>
      <c r="L29" s="65"/>
      <c r="M29" s="65"/>
      <c r="N29" s="66"/>
      <c r="O29" s="66"/>
      <c r="P29" s="66"/>
      <c r="AZ29" s="59"/>
      <c r="BA29" s="59"/>
    </row>
    <row r="30" spans="1:53">
      <c r="A30" s="64"/>
      <c r="E30" s="65"/>
      <c r="F30" s="65"/>
      <c r="G30" s="65"/>
      <c r="H30" s="65"/>
      <c r="I30" s="65"/>
      <c r="J30" s="65"/>
      <c r="K30" s="65"/>
      <c r="L30" s="65"/>
      <c r="M30" s="65"/>
      <c r="N30" s="66"/>
      <c r="O30" s="66"/>
      <c r="P30" s="66"/>
    </row>
    <row r="31" spans="1:53">
      <c r="A31" s="64"/>
      <c r="E31" s="65"/>
      <c r="F31" s="65"/>
      <c r="G31" s="65"/>
      <c r="H31" s="65"/>
      <c r="I31" s="65"/>
      <c r="J31" s="65"/>
      <c r="K31" s="65"/>
      <c r="L31" s="65"/>
      <c r="M31" s="65"/>
      <c r="N31" s="66"/>
      <c r="O31" s="66"/>
      <c r="P31" s="66"/>
    </row>
    <row r="32" spans="1:53">
      <c r="A32" s="64"/>
      <c r="E32" s="65"/>
      <c r="F32" s="65"/>
      <c r="G32" s="65"/>
      <c r="H32" s="65"/>
      <c r="I32" s="65"/>
      <c r="J32" s="65"/>
      <c r="K32" s="65"/>
      <c r="L32" s="65"/>
      <c r="M32" s="65"/>
      <c r="N32" s="66"/>
      <c r="O32" s="66"/>
      <c r="P32" s="66"/>
    </row>
    <row r="33" spans="1:52">
      <c r="A33" s="64"/>
      <c r="E33" s="65"/>
      <c r="F33" s="65"/>
      <c r="G33" s="65"/>
      <c r="H33" s="65"/>
      <c r="I33" s="65"/>
      <c r="J33" s="65"/>
      <c r="K33" s="65"/>
      <c r="L33" s="65"/>
      <c r="M33" s="65"/>
      <c r="N33" s="66"/>
      <c r="O33" s="66"/>
      <c r="P33" s="66"/>
    </row>
    <row r="34" spans="1:52">
      <c r="A34" s="64"/>
      <c r="E34" s="65"/>
      <c r="F34" s="65"/>
      <c r="G34" s="65"/>
      <c r="H34" s="65"/>
      <c r="I34" s="65"/>
      <c r="J34" s="65"/>
      <c r="K34" s="65"/>
      <c r="L34" s="65"/>
      <c r="M34" s="65"/>
      <c r="N34" s="66"/>
      <c r="O34" s="66"/>
      <c r="P34" s="66"/>
    </row>
    <row r="35" spans="1:52">
      <c r="A35" s="64"/>
      <c r="E35" s="65"/>
      <c r="F35" s="65"/>
      <c r="G35" s="65"/>
      <c r="H35" s="65"/>
      <c r="I35" s="65"/>
      <c r="J35" s="65"/>
      <c r="K35" s="65"/>
      <c r="L35" s="65"/>
      <c r="M35" s="65"/>
      <c r="N35" s="66"/>
      <c r="O35" s="66"/>
      <c r="P35" s="66"/>
    </row>
    <row r="36" spans="1:52" s="45" customFormat="1" ht="62.25">
      <c r="A36" s="43" t="s">
        <v>19</v>
      </c>
      <c r="B36" s="158" t="s">
        <v>9</v>
      </c>
      <c r="C36" s="159"/>
      <c r="D36" s="160"/>
      <c r="E36" s="158" t="s">
        <v>35</v>
      </c>
      <c r="F36" s="159"/>
      <c r="G36" s="160"/>
      <c r="H36" s="158" t="s">
        <v>12</v>
      </c>
      <c r="I36" s="159"/>
      <c r="J36" s="160"/>
      <c r="K36" s="158" t="s">
        <v>8</v>
      </c>
      <c r="L36" s="159"/>
      <c r="M36" s="160"/>
      <c r="N36" s="158" t="s">
        <v>11</v>
      </c>
      <c r="O36" s="159"/>
      <c r="P36" s="160"/>
      <c r="Q36" s="158" t="s">
        <v>5</v>
      </c>
      <c r="R36" s="159"/>
      <c r="S36" s="160"/>
      <c r="T36" s="158" t="s">
        <v>13</v>
      </c>
      <c r="U36" s="159"/>
      <c r="V36" s="160"/>
      <c r="W36" s="158" t="s">
        <v>15</v>
      </c>
      <c r="X36" s="159"/>
      <c r="Y36" s="160"/>
      <c r="Z36" s="158" t="s">
        <v>14</v>
      </c>
      <c r="AA36" s="159"/>
      <c r="AB36" s="160"/>
      <c r="AC36" s="158" t="s">
        <v>0</v>
      </c>
      <c r="AD36" s="159"/>
      <c r="AE36" s="160"/>
      <c r="AF36" s="158" t="s">
        <v>36</v>
      </c>
      <c r="AG36" s="159"/>
      <c r="AH36" s="160"/>
      <c r="AI36" s="158" t="s">
        <v>21</v>
      </c>
      <c r="AJ36" s="159"/>
      <c r="AK36" s="160"/>
      <c r="AL36" s="158"/>
      <c r="AM36" s="159"/>
      <c r="AN36" s="160"/>
      <c r="AO36" s="158"/>
      <c r="AP36" s="159"/>
      <c r="AQ36" s="160"/>
      <c r="AR36" s="158"/>
      <c r="AS36" s="159"/>
      <c r="AT36" s="160"/>
    </row>
    <row r="37" spans="1:52" s="45" customFormat="1" ht="57.75" customHeight="1">
      <c r="A37" s="43"/>
      <c r="B37" s="44" t="s">
        <v>33</v>
      </c>
      <c r="C37" s="46" t="s">
        <v>34</v>
      </c>
      <c r="D37" s="46" t="s">
        <v>208</v>
      </c>
      <c r="E37" s="44" t="s">
        <v>33</v>
      </c>
      <c r="F37" s="46" t="s">
        <v>34</v>
      </c>
      <c r="G37" s="46" t="s">
        <v>208</v>
      </c>
      <c r="H37" s="44" t="s">
        <v>33</v>
      </c>
      <c r="I37" s="46" t="s">
        <v>34</v>
      </c>
      <c r="J37" s="46" t="s">
        <v>208</v>
      </c>
      <c r="K37" s="44" t="s">
        <v>33</v>
      </c>
      <c r="L37" s="46" t="s">
        <v>34</v>
      </c>
      <c r="M37" s="46" t="s">
        <v>208</v>
      </c>
      <c r="N37" s="44" t="s">
        <v>33</v>
      </c>
      <c r="O37" s="46" t="s">
        <v>34</v>
      </c>
      <c r="P37" s="46" t="s">
        <v>208</v>
      </c>
      <c r="Q37" s="44" t="s">
        <v>33</v>
      </c>
      <c r="R37" s="46" t="s">
        <v>34</v>
      </c>
      <c r="S37" s="46" t="s">
        <v>208</v>
      </c>
      <c r="T37" s="44" t="s">
        <v>33</v>
      </c>
      <c r="U37" s="46" t="s">
        <v>34</v>
      </c>
      <c r="V37" s="46" t="s">
        <v>208</v>
      </c>
      <c r="W37" s="44" t="s">
        <v>33</v>
      </c>
      <c r="X37" s="46" t="s">
        <v>34</v>
      </c>
      <c r="Y37" s="46" t="s">
        <v>208</v>
      </c>
      <c r="Z37" s="44" t="s">
        <v>33</v>
      </c>
      <c r="AA37" s="46" t="s">
        <v>34</v>
      </c>
      <c r="AB37" s="46" t="s">
        <v>208</v>
      </c>
      <c r="AC37" s="44" t="s">
        <v>33</v>
      </c>
      <c r="AD37" s="46" t="s">
        <v>34</v>
      </c>
      <c r="AE37" s="46" t="s">
        <v>208</v>
      </c>
      <c r="AF37" s="44" t="s">
        <v>33</v>
      </c>
      <c r="AG37" s="46" t="s">
        <v>34</v>
      </c>
      <c r="AH37" s="46" t="s">
        <v>208</v>
      </c>
      <c r="AI37" s="44" t="s">
        <v>33</v>
      </c>
      <c r="AJ37" s="46" t="s">
        <v>34</v>
      </c>
      <c r="AK37" s="46" t="s">
        <v>208</v>
      </c>
      <c r="AL37" s="44" t="s">
        <v>33</v>
      </c>
      <c r="AM37" s="46" t="s">
        <v>34</v>
      </c>
      <c r="AN37" s="46" t="s">
        <v>208</v>
      </c>
      <c r="AO37" s="44" t="s">
        <v>33</v>
      </c>
      <c r="AP37" s="46" t="s">
        <v>34</v>
      </c>
      <c r="AQ37" s="46" t="s">
        <v>208</v>
      </c>
      <c r="AR37" s="44" t="s">
        <v>33</v>
      </c>
      <c r="AS37" s="46" t="s">
        <v>34</v>
      </c>
      <c r="AT37" s="46" t="s">
        <v>211</v>
      </c>
    </row>
    <row r="38" spans="1:52">
      <c r="A38" s="59">
        <v>-5</v>
      </c>
      <c r="B38" s="97"/>
      <c r="C38" s="97"/>
      <c r="D38" s="97"/>
      <c r="E38" s="97"/>
      <c r="F38" s="97"/>
      <c r="G38" s="97"/>
      <c r="H38" s="97"/>
      <c r="I38" s="97"/>
      <c r="J38" s="97"/>
      <c r="K38" s="97">
        <v>565.95256281404193</v>
      </c>
      <c r="L38" s="97">
        <v>91.60040201004567</v>
      </c>
      <c r="M38" s="97">
        <v>1.0504522613064802</v>
      </c>
      <c r="N38" s="97"/>
      <c r="O38" s="97"/>
      <c r="P38" s="97"/>
      <c r="Q38" s="39"/>
      <c r="R38" s="39"/>
      <c r="S38" s="39"/>
      <c r="T38" s="97"/>
      <c r="U38" s="97"/>
      <c r="V38" s="97"/>
      <c r="W38" s="98"/>
      <c r="X38" s="98"/>
      <c r="Y38" s="98"/>
      <c r="Z38" s="98"/>
      <c r="AA38" s="98"/>
      <c r="AB38" s="98"/>
      <c r="AC38" s="98"/>
      <c r="AD38" s="98"/>
      <c r="AE38" s="98"/>
      <c r="AF38" s="97"/>
      <c r="AG38" s="97"/>
      <c r="AH38" s="97"/>
      <c r="AI38" s="39"/>
      <c r="AJ38" s="98"/>
      <c r="AK38" s="98"/>
      <c r="AL38" s="98"/>
      <c r="AM38" s="98"/>
      <c r="AN38" s="98"/>
      <c r="AO38" s="97"/>
      <c r="AP38" s="97"/>
      <c r="AQ38" s="97"/>
      <c r="AR38" s="98"/>
      <c r="AS38" s="98"/>
      <c r="AT38" s="98"/>
      <c r="AW38" s="59"/>
      <c r="AX38" s="59"/>
      <c r="AY38" s="59"/>
      <c r="AZ38" s="79"/>
    </row>
    <row r="39" spans="1:52">
      <c r="A39" s="59">
        <f>A38+1</f>
        <v>-4</v>
      </c>
      <c r="B39" s="97"/>
      <c r="C39" s="97"/>
      <c r="D39" s="97"/>
      <c r="E39" s="97"/>
      <c r="F39" s="97"/>
      <c r="G39" s="97"/>
      <c r="H39" s="97"/>
      <c r="I39" s="97"/>
      <c r="J39" s="97"/>
      <c r="K39" s="97">
        <v>989.63939698487513</v>
      </c>
      <c r="L39" s="97">
        <v>181.74874371858385</v>
      </c>
      <c r="M39" s="97">
        <v>2.1009045226129603</v>
      </c>
      <c r="N39" s="97"/>
      <c r="O39" s="97"/>
      <c r="P39" s="97"/>
      <c r="Q39" s="39"/>
      <c r="R39" s="39"/>
      <c r="S39" s="39"/>
      <c r="T39" s="97"/>
      <c r="U39" s="97"/>
      <c r="V39" s="97"/>
      <c r="W39" s="98"/>
      <c r="X39" s="98"/>
      <c r="Y39" s="98"/>
      <c r="Z39" s="98"/>
      <c r="AA39" s="98"/>
      <c r="AB39" s="98"/>
      <c r="AC39" s="98"/>
      <c r="AD39" s="98"/>
      <c r="AE39" s="98"/>
      <c r="AF39" s="97"/>
      <c r="AG39" s="97"/>
      <c r="AH39" s="97"/>
      <c r="AI39" s="39"/>
      <c r="AJ39" s="98"/>
      <c r="AK39" s="98"/>
      <c r="AL39" s="98"/>
      <c r="AM39" s="98"/>
      <c r="AN39" s="98"/>
      <c r="AO39" s="97"/>
      <c r="AP39" s="98"/>
      <c r="AQ39" s="98"/>
      <c r="AR39" s="98"/>
      <c r="AS39" s="98"/>
      <c r="AT39" s="98"/>
      <c r="AW39" s="59"/>
      <c r="AX39" s="59"/>
      <c r="AY39" s="59"/>
      <c r="AZ39" s="79"/>
    </row>
    <row r="40" spans="1:52">
      <c r="A40" s="59">
        <f t="shared" ref="A40:A67" si="0">A39+1</f>
        <v>-3</v>
      </c>
      <c r="B40" s="97"/>
      <c r="C40" s="97"/>
      <c r="D40" s="97"/>
      <c r="E40" s="97"/>
      <c r="F40" s="97"/>
      <c r="G40" s="97"/>
      <c r="H40" s="97"/>
      <c r="I40" s="97"/>
      <c r="J40" s="97"/>
      <c r="K40" s="97">
        <v>1557.4408040200226</v>
      </c>
      <c r="L40" s="97">
        <v>648.85507537685191</v>
      </c>
      <c r="M40" s="97">
        <v>102.22793969848733</v>
      </c>
      <c r="N40" s="97"/>
      <c r="O40" s="97"/>
      <c r="P40" s="97"/>
      <c r="Q40" s="39"/>
      <c r="R40" s="39"/>
      <c r="S40" s="39"/>
      <c r="T40" s="97"/>
      <c r="U40" s="97"/>
      <c r="V40" s="97"/>
      <c r="W40" s="98"/>
      <c r="X40" s="98"/>
      <c r="Y40" s="98"/>
      <c r="Z40" s="98"/>
      <c r="AA40" s="98"/>
      <c r="AB40" s="98"/>
      <c r="AC40" s="98"/>
      <c r="AD40" s="98"/>
      <c r="AE40" s="98"/>
      <c r="AF40" s="97"/>
      <c r="AG40" s="97"/>
      <c r="AH40" s="97"/>
      <c r="AI40" s="39"/>
      <c r="AJ40" s="98"/>
      <c r="AK40" s="98"/>
      <c r="AL40" s="98"/>
      <c r="AM40" s="98"/>
      <c r="AN40" s="98"/>
      <c r="AO40" s="97"/>
      <c r="AP40" s="98"/>
      <c r="AQ40" s="98"/>
      <c r="AR40" s="98"/>
      <c r="AS40" s="98"/>
      <c r="AT40" s="98"/>
      <c r="AW40" s="59"/>
      <c r="AX40" s="59"/>
      <c r="AY40" s="59"/>
      <c r="AZ40" s="79"/>
    </row>
    <row r="41" spans="1:52">
      <c r="A41" s="59">
        <f t="shared" si="0"/>
        <v>-2</v>
      </c>
      <c r="B41" s="97"/>
      <c r="C41" s="97"/>
      <c r="D41" s="97"/>
      <c r="E41" s="97"/>
      <c r="F41" s="97"/>
      <c r="G41" s="97"/>
      <c r="H41" s="97"/>
      <c r="I41" s="97"/>
      <c r="J41" s="97"/>
      <c r="K41" s="97">
        <v>2125.2422110551697</v>
      </c>
      <c r="L41" s="97">
        <v>1115.9614070351201</v>
      </c>
      <c r="M41" s="97">
        <v>202.35497487436172</v>
      </c>
      <c r="N41" s="97"/>
      <c r="O41" s="97"/>
      <c r="P41" s="97"/>
      <c r="Q41" s="39"/>
      <c r="R41" s="39"/>
      <c r="S41" s="39"/>
      <c r="T41" s="97"/>
      <c r="U41" s="97"/>
      <c r="V41" s="97"/>
      <c r="W41" s="98"/>
      <c r="X41" s="98"/>
      <c r="Y41" s="98"/>
      <c r="Z41" s="98"/>
      <c r="AA41" s="98"/>
      <c r="AB41" s="98"/>
      <c r="AC41" s="98"/>
      <c r="AD41" s="98"/>
      <c r="AE41" s="98"/>
      <c r="AF41" s="97"/>
      <c r="AG41" s="97"/>
      <c r="AH41" s="97"/>
      <c r="AI41" s="39"/>
      <c r="AJ41" s="98"/>
      <c r="AK41" s="98"/>
      <c r="AL41" s="98"/>
      <c r="AM41" s="98"/>
      <c r="AN41" s="98"/>
      <c r="AO41" s="97"/>
      <c r="AP41" s="98"/>
      <c r="AQ41" s="98"/>
      <c r="AR41" s="98"/>
      <c r="AS41" s="98"/>
      <c r="AT41" s="98"/>
      <c r="AW41" s="59"/>
      <c r="AX41" s="59"/>
      <c r="AY41" s="59"/>
      <c r="AZ41" s="79"/>
    </row>
    <row r="42" spans="1:52">
      <c r="A42" s="59">
        <f t="shared" si="0"/>
        <v>-1</v>
      </c>
      <c r="B42" s="97"/>
      <c r="C42" s="97"/>
      <c r="D42" s="97"/>
      <c r="E42" s="97"/>
      <c r="F42" s="97"/>
      <c r="G42" s="97"/>
      <c r="H42" s="97"/>
      <c r="I42" s="97"/>
      <c r="J42" s="97"/>
      <c r="K42" s="97">
        <v>2514.6379899496228</v>
      </c>
      <c r="L42" s="97">
        <v>1656.2207035175049</v>
      </c>
      <c r="M42" s="97">
        <v>667.19035175876047</v>
      </c>
      <c r="N42" s="97"/>
      <c r="O42" s="97"/>
      <c r="P42" s="97"/>
      <c r="Q42" s="39"/>
      <c r="R42" s="39"/>
      <c r="S42" s="39"/>
      <c r="T42" s="97"/>
      <c r="U42" s="97"/>
      <c r="V42" s="97"/>
      <c r="W42" s="98"/>
      <c r="X42" s="98"/>
      <c r="Y42" s="98"/>
      <c r="Z42" s="98"/>
      <c r="AA42" s="98"/>
      <c r="AB42" s="98"/>
      <c r="AC42" s="98"/>
      <c r="AD42" s="98"/>
      <c r="AE42" s="98"/>
      <c r="AF42" s="97"/>
      <c r="AG42" s="97"/>
      <c r="AH42" s="97"/>
      <c r="AI42" s="39"/>
      <c r="AJ42" s="98"/>
      <c r="AK42" s="98"/>
      <c r="AL42" s="98"/>
      <c r="AM42" s="98"/>
      <c r="AN42" s="98"/>
      <c r="AO42" s="97"/>
      <c r="AP42" s="98"/>
      <c r="AQ42" s="98"/>
      <c r="AR42" s="98"/>
      <c r="AS42" s="98"/>
      <c r="AT42" s="98"/>
      <c r="AW42" s="59"/>
      <c r="AX42" s="59"/>
      <c r="AY42" s="59"/>
      <c r="AZ42" s="79"/>
    </row>
    <row r="43" spans="1:52">
      <c r="A43" s="59">
        <f t="shared" si="0"/>
        <v>0</v>
      </c>
      <c r="B43" s="97"/>
      <c r="C43" s="97"/>
      <c r="D43" s="97"/>
      <c r="E43" s="97"/>
      <c r="F43" s="97"/>
      <c r="G43" s="97"/>
      <c r="H43" s="97"/>
      <c r="I43" s="97"/>
      <c r="J43" s="97"/>
      <c r="K43" s="97">
        <v>2904.0337688440754</v>
      </c>
      <c r="L43" s="97">
        <v>2196.47999999989</v>
      </c>
      <c r="M43" s="97">
        <v>1132.0257286431595</v>
      </c>
      <c r="N43" s="97"/>
      <c r="O43" s="97"/>
      <c r="P43" s="97"/>
      <c r="Q43" s="39"/>
      <c r="R43" s="39"/>
      <c r="S43" s="39"/>
      <c r="T43" s="97"/>
      <c r="U43" s="97"/>
      <c r="V43" s="97"/>
      <c r="W43" s="98"/>
      <c r="X43" s="98"/>
      <c r="Y43" s="98"/>
      <c r="Z43" s="98"/>
      <c r="AA43" s="98"/>
      <c r="AB43" s="98"/>
      <c r="AC43" s="98"/>
      <c r="AD43" s="98"/>
      <c r="AE43" s="98"/>
      <c r="AF43" s="97"/>
      <c r="AG43" s="97"/>
      <c r="AH43" s="97"/>
      <c r="AI43" s="39"/>
      <c r="AJ43" s="98"/>
      <c r="AK43" s="98"/>
      <c r="AL43" s="98"/>
      <c r="AM43" s="98"/>
      <c r="AN43" s="98"/>
      <c r="AO43" s="97"/>
      <c r="AP43" s="98"/>
      <c r="AQ43" s="98"/>
      <c r="AR43" s="98"/>
      <c r="AS43" s="98"/>
      <c r="AT43" s="98"/>
      <c r="AW43" s="59"/>
      <c r="AX43" s="59"/>
      <c r="AY43" s="59"/>
      <c r="AZ43" s="79"/>
    </row>
    <row r="44" spans="1:52">
      <c r="A44" s="59">
        <f t="shared" si="0"/>
        <v>1</v>
      </c>
      <c r="B44" s="97"/>
      <c r="C44" s="97"/>
      <c r="D44" s="97"/>
      <c r="E44" s="97"/>
      <c r="F44" s="97"/>
      <c r="G44" s="97"/>
      <c r="H44" s="97"/>
      <c r="I44" s="97"/>
      <c r="J44" s="97"/>
      <c r="K44" s="97">
        <v>3318.6235175877737</v>
      </c>
      <c r="L44" s="97">
        <v>2572.7324623114291</v>
      </c>
      <c r="M44" s="97">
        <v>1661.8432160803186</v>
      </c>
      <c r="N44" s="97"/>
      <c r="O44" s="97"/>
      <c r="P44" s="97"/>
      <c r="Q44" s="39"/>
      <c r="R44" s="39"/>
      <c r="S44" s="39"/>
      <c r="T44" s="97"/>
      <c r="U44" s="97"/>
      <c r="V44" s="97"/>
      <c r="W44" s="98"/>
      <c r="X44" s="98"/>
      <c r="Y44" s="98"/>
      <c r="Z44" s="98"/>
      <c r="AA44" s="98"/>
      <c r="AB44" s="98"/>
      <c r="AC44" s="98"/>
      <c r="AD44" s="98"/>
      <c r="AE44" s="98"/>
      <c r="AF44" s="97"/>
      <c r="AG44" s="97"/>
      <c r="AH44" s="97"/>
      <c r="AI44" s="39"/>
      <c r="AJ44" s="98"/>
      <c r="AK44" s="98"/>
      <c r="AL44" s="98"/>
      <c r="AM44" s="98"/>
      <c r="AN44" s="98"/>
      <c r="AO44" s="97"/>
      <c r="AP44" s="98"/>
      <c r="AQ44" s="98"/>
      <c r="AR44" s="98"/>
      <c r="AS44" s="98"/>
      <c r="AT44" s="98"/>
      <c r="AW44" s="59"/>
      <c r="AX44" s="59"/>
      <c r="AY44" s="59"/>
      <c r="AZ44" s="79"/>
    </row>
    <row r="45" spans="1:52">
      <c r="A45" s="59">
        <f t="shared" si="0"/>
        <v>2</v>
      </c>
      <c r="B45" s="97"/>
      <c r="C45" s="97"/>
      <c r="D45" s="97"/>
      <c r="E45" s="97"/>
      <c r="F45" s="97"/>
      <c r="G45" s="97"/>
      <c r="H45" s="97"/>
      <c r="I45" s="97"/>
      <c r="J45" s="97"/>
      <c r="K45" s="97">
        <v>3733.2132663314715</v>
      </c>
      <c r="L45" s="97">
        <v>2948.9849246229678</v>
      </c>
      <c r="M45" s="97">
        <v>2191.6607035174779</v>
      </c>
      <c r="N45" s="97"/>
      <c r="O45" s="97"/>
      <c r="P45" s="97"/>
      <c r="Q45" s="39"/>
      <c r="R45" s="39"/>
      <c r="S45" s="39"/>
      <c r="T45" s="97"/>
      <c r="U45" s="97"/>
      <c r="V45" s="97"/>
      <c r="W45" s="98"/>
      <c r="X45" s="98"/>
      <c r="Y45" s="98"/>
      <c r="Z45" s="98"/>
      <c r="AA45" s="98"/>
      <c r="AB45" s="98"/>
      <c r="AC45" s="98"/>
      <c r="AD45" s="98"/>
      <c r="AE45" s="98"/>
      <c r="AF45" s="97"/>
      <c r="AG45" s="97"/>
      <c r="AH45" s="97"/>
      <c r="AI45" s="39"/>
      <c r="AJ45" s="98"/>
      <c r="AK45" s="98"/>
      <c r="AL45" s="98"/>
      <c r="AM45" s="98"/>
      <c r="AN45" s="98"/>
      <c r="AO45" s="97"/>
      <c r="AP45" s="98"/>
      <c r="AQ45" s="98"/>
      <c r="AR45" s="98"/>
      <c r="AS45" s="98"/>
      <c r="AT45" s="98"/>
      <c r="AW45" s="59"/>
      <c r="AX45" s="59"/>
      <c r="AY45" s="59"/>
      <c r="AZ45" s="79"/>
    </row>
    <row r="46" spans="1:52">
      <c r="A46" s="59">
        <f t="shared" si="0"/>
        <v>3</v>
      </c>
      <c r="B46" s="97"/>
      <c r="C46" s="97"/>
      <c r="D46" s="97"/>
      <c r="E46" s="97"/>
      <c r="F46" s="97"/>
      <c r="G46" s="97"/>
      <c r="H46" s="97"/>
      <c r="I46" s="97"/>
      <c r="J46" s="97"/>
      <c r="K46" s="97">
        <v>4407.428743718373</v>
      </c>
      <c r="L46" s="97">
        <v>3246.6271356782295</v>
      </c>
      <c r="M46" s="97">
        <v>2569.5027135677105</v>
      </c>
      <c r="N46" s="97"/>
      <c r="O46" s="97"/>
      <c r="P46" s="97"/>
      <c r="Q46" s="39"/>
      <c r="R46" s="39"/>
      <c r="S46" s="39"/>
      <c r="T46" s="97"/>
      <c r="U46" s="97"/>
      <c r="V46" s="97"/>
      <c r="W46" s="98"/>
      <c r="X46" s="98"/>
      <c r="Y46" s="98"/>
      <c r="Z46" s="98"/>
      <c r="AA46" s="98"/>
      <c r="AB46" s="98"/>
      <c r="AC46" s="98"/>
      <c r="AD46" s="98"/>
      <c r="AE46" s="98"/>
      <c r="AF46" s="97"/>
      <c r="AG46" s="97"/>
      <c r="AH46" s="97"/>
      <c r="AI46" s="39"/>
      <c r="AJ46" s="98"/>
      <c r="AK46" s="98"/>
      <c r="AL46" s="98"/>
      <c r="AM46" s="98"/>
      <c r="AN46" s="98"/>
      <c r="AO46" s="97"/>
      <c r="AP46" s="98"/>
      <c r="AQ46" s="98"/>
      <c r="AR46" s="98"/>
      <c r="AS46" s="98"/>
      <c r="AT46" s="98"/>
      <c r="AW46" s="59"/>
      <c r="AX46" s="59"/>
      <c r="AY46" s="59"/>
      <c r="AZ46" s="79"/>
    </row>
    <row r="47" spans="1:52">
      <c r="A47" s="59">
        <f t="shared" si="0"/>
        <v>4</v>
      </c>
      <c r="B47" s="97"/>
      <c r="C47" s="97"/>
      <c r="D47" s="97"/>
      <c r="E47" s="97"/>
      <c r="F47" s="97"/>
      <c r="G47" s="97"/>
      <c r="H47" s="97"/>
      <c r="I47" s="97"/>
      <c r="J47" s="97"/>
      <c r="K47" s="97">
        <v>5081.6442211052727</v>
      </c>
      <c r="L47" s="97">
        <v>3544.2693467334911</v>
      </c>
      <c r="M47" s="97">
        <v>2947.3447236179431</v>
      </c>
      <c r="N47" s="97"/>
      <c r="O47" s="97"/>
      <c r="P47" s="97"/>
      <c r="Q47" s="39"/>
      <c r="R47" s="39"/>
      <c r="S47" s="39"/>
      <c r="T47" s="97"/>
      <c r="U47" s="97"/>
      <c r="V47" s="97"/>
      <c r="W47" s="98"/>
      <c r="X47" s="98"/>
      <c r="Y47" s="98"/>
      <c r="Z47" s="98"/>
      <c r="AA47" s="98"/>
      <c r="AB47" s="98"/>
      <c r="AC47" s="98"/>
      <c r="AD47" s="98"/>
      <c r="AE47" s="98"/>
      <c r="AF47" s="97"/>
      <c r="AG47" s="97"/>
      <c r="AH47" s="97"/>
      <c r="AI47" s="39"/>
      <c r="AJ47" s="98"/>
      <c r="AK47" s="98"/>
      <c r="AL47" s="98"/>
      <c r="AM47" s="98"/>
      <c r="AN47" s="98"/>
      <c r="AO47" s="97"/>
      <c r="AP47" s="98"/>
      <c r="AQ47" s="98"/>
      <c r="AR47" s="98"/>
      <c r="AS47" s="98"/>
      <c r="AT47" s="98"/>
      <c r="AW47" s="59"/>
      <c r="AX47" s="59"/>
      <c r="AY47" s="59"/>
      <c r="AZ47" s="79"/>
    </row>
    <row r="48" spans="1:52">
      <c r="A48" s="59">
        <f t="shared" si="0"/>
        <v>5</v>
      </c>
      <c r="B48" s="97"/>
      <c r="C48" s="97"/>
      <c r="D48" s="97"/>
      <c r="E48" s="97"/>
      <c r="F48" s="97"/>
      <c r="G48" s="97"/>
      <c r="H48" s="97"/>
      <c r="I48" s="97"/>
      <c r="J48" s="97"/>
      <c r="K48" s="97">
        <v>5450.1696482409334</v>
      </c>
      <c r="L48" s="97">
        <v>4091.7298492460263</v>
      </c>
      <c r="M48" s="97">
        <v>3227.7805025124007</v>
      </c>
      <c r="N48" s="97"/>
      <c r="O48" s="97"/>
      <c r="P48" s="97"/>
      <c r="Q48" s="39"/>
      <c r="R48" s="39"/>
      <c r="S48" s="39"/>
      <c r="T48" s="97"/>
      <c r="U48" s="97"/>
      <c r="V48" s="97"/>
      <c r="W48" s="98"/>
      <c r="X48" s="98"/>
      <c r="Y48" s="98"/>
      <c r="Z48" s="98"/>
      <c r="AA48" s="98"/>
      <c r="AB48" s="98"/>
      <c r="AC48" s="98"/>
      <c r="AD48" s="98"/>
      <c r="AE48" s="98"/>
      <c r="AF48" s="97"/>
      <c r="AG48" s="97"/>
      <c r="AH48" s="97"/>
      <c r="AI48" s="39"/>
      <c r="AJ48" s="98"/>
      <c r="AK48" s="98"/>
      <c r="AL48" s="98"/>
      <c r="AM48" s="98"/>
      <c r="AN48" s="98"/>
      <c r="AO48" s="97"/>
      <c r="AP48" s="98"/>
      <c r="AQ48" s="98"/>
      <c r="AR48" s="98"/>
      <c r="AS48" s="98"/>
      <c r="AT48" s="98"/>
      <c r="AW48" s="59"/>
      <c r="AX48" s="59"/>
      <c r="AY48" s="59"/>
      <c r="AZ48" s="79"/>
    </row>
    <row r="49" spans="1:52">
      <c r="A49" s="59">
        <f t="shared" si="0"/>
        <v>6</v>
      </c>
      <c r="B49" s="97"/>
      <c r="C49" s="97"/>
      <c r="D49" s="97"/>
      <c r="E49" s="97"/>
      <c r="F49" s="97"/>
      <c r="G49" s="97"/>
      <c r="H49" s="97"/>
      <c r="I49" s="97"/>
      <c r="J49" s="97"/>
      <c r="K49" s="97">
        <v>5818.6950753765923</v>
      </c>
      <c r="L49" s="97">
        <v>4639.1903517585624</v>
      </c>
      <c r="M49" s="97">
        <v>3508.2162814068593</v>
      </c>
      <c r="N49" s="97"/>
      <c r="O49" s="97"/>
      <c r="P49" s="97"/>
      <c r="Q49" s="39"/>
      <c r="R49" s="39"/>
      <c r="S49" s="39"/>
      <c r="T49" s="97"/>
      <c r="U49" s="97"/>
      <c r="V49" s="97"/>
      <c r="W49" s="98"/>
      <c r="X49" s="98"/>
      <c r="Y49" s="98"/>
      <c r="Z49" s="98"/>
      <c r="AA49" s="98"/>
      <c r="AB49" s="98"/>
      <c r="AC49" s="98"/>
      <c r="AD49" s="98"/>
      <c r="AE49" s="98"/>
      <c r="AF49" s="97"/>
      <c r="AG49" s="97"/>
      <c r="AH49" s="97"/>
      <c r="AI49" s="39"/>
      <c r="AJ49" s="98"/>
      <c r="AK49" s="98"/>
      <c r="AL49" s="98"/>
      <c r="AM49" s="98"/>
      <c r="AN49" s="98"/>
      <c r="AO49" s="97"/>
      <c r="AP49" s="98"/>
      <c r="AQ49" s="98"/>
      <c r="AR49" s="98"/>
      <c r="AS49" s="98"/>
      <c r="AT49" s="98"/>
      <c r="AW49" s="59"/>
      <c r="AX49" s="59"/>
      <c r="AY49" s="59"/>
      <c r="AZ49" s="79"/>
    </row>
    <row r="50" spans="1:52">
      <c r="A50" s="59">
        <f t="shared" si="0"/>
        <v>7</v>
      </c>
      <c r="B50" s="97"/>
      <c r="C50" s="97"/>
      <c r="D50" s="97"/>
      <c r="E50" s="97"/>
      <c r="F50" s="97"/>
      <c r="G50" s="97"/>
      <c r="H50" s="97"/>
      <c r="I50" s="97"/>
      <c r="J50" s="97"/>
      <c r="K50" s="97">
        <v>6022.9157788941711</v>
      </c>
      <c r="L50" s="97">
        <v>5241.9798994972252</v>
      </c>
      <c r="M50" s="97">
        <v>4005.5059296480408</v>
      </c>
      <c r="N50" s="97"/>
      <c r="O50" s="97"/>
      <c r="P50" s="97"/>
      <c r="Q50" s="39"/>
      <c r="R50" s="39"/>
      <c r="S50" s="39"/>
      <c r="T50" s="97"/>
      <c r="U50" s="97"/>
      <c r="V50" s="97"/>
      <c r="W50" s="98"/>
      <c r="X50" s="98"/>
      <c r="Y50" s="98"/>
      <c r="Z50" s="98"/>
      <c r="AA50" s="98"/>
      <c r="AB50" s="98"/>
      <c r="AC50" s="98"/>
      <c r="AD50" s="98"/>
      <c r="AE50" s="98"/>
      <c r="AF50" s="97"/>
      <c r="AG50" s="97"/>
      <c r="AH50" s="97"/>
      <c r="AI50" s="39"/>
      <c r="AJ50" s="98"/>
      <c r="AK50" s="98"/>
      <c r="AL50" s="98"/>
      <c r="AM50" s="98"/>
      <c r="AN50" s="98"/>
      <c r="AO50" s="97"/>
      <c r="AP50" s="98"/>
      <c r="AQ50" s="98"/>
      <c r="AR50" s="98"/>
      <c r="AS50" s="98"/>
      <c r="AT50" s="98"/>
      <c r="AW50" s="59"/>
      <c r="AX50" s="59"/>
      <c r="AY50" s="59"/>
      <c r="AZ50" s="79"/>
    </row>
    <row r="51" spans="1:52">
      <c r="A51" s="59">
        <f t="shared" si="0"/>
        <v>8</v>
      </c>
      <c r="B51" s="97"/>
      <c r="C51" s="97"/>
      <c r="D51" s="97"/>
      <c r="E51" s="97"/>
      <c r="F51" s="97"/>
      <c r="G51" s="97"/>
      <c r="H51" s="97"/>
      <c r="I51" s="97"/>
      <c r="J51" s="97"/>
      <c r="K51" s="97">
        <v>6227.1364824117491</v>
      </c>
      <c r="L51" s="97">
        <v>5844.769447235888</v>
      </c>
      <c r="M51" s="97">
        <v>4502.7955778892219</v>
      </c>
      <c r="N51" s="97"/>
      <c r="O51" s="97"/>
      <c r="P51" s="97"/>
      <c r="Q51" s="39"/>
      <c r="R51" s="39"/>
      <c r="S51" s="39"/>
      <c r="T51" s="97"/>
      <c r="U51" s="97"/>
      <c r="V51" s="97"/>
      <c r="W51" s="98"/>
      <c r="X51" s="98"/>
      <c r="Y51" s="98"/>
      <c r="Z51" s="98"/>
      <c r="AA51" s="98"/>
      <c r="AB51" s="98"/>
      <c r="AC51" s="98"/>
      <c r="AD51" s="98"/>
      <c r="AE51" s="98"/>
      <c r="AF51" s="97"/>
      <c r="AG51" s="97"/>
      <c r="AH51" s="97"/>
      <c r="AI51" s="39"/>
      <c r="AJ51" s="98"/>
      <c r="AK51" s="98"/>
      <c r="AL51" s="98"/>
      <c r="AM51" s="98"/>
      <c r="AN51" s="98"/>
      <c r="AO51" s="97"/>
      <c r="AP51" s="98"/>
      <c r="AQ51" s="98"/>
      <c r="AR51" s="98"/>
      <c r="AS51" s="98"/>
      <c r="AT51" s="98"/>
      <c r="AW51" s="59"/>
      <c r="AX51" s="59"/>
      <c r="AY51" s="59"/>
      <c r="AZ51" s="79"/>
    </row>
    <row r="52" spans="1:52">
      <c r="A52" s="59">
        <f t="shared" si="0"/>
        <v>9</v>
      </c>
      <c r="B52" s="97"/>
      <c r="C52" s="97"/>
      <c r="D52" s="97"/>
      <c r="E52" s="97"/>
      <c r="F52" s="97"/>
      <c r="G52" s="97"/>
      <c r="H52" s="97"/>
      <c r="I52" s="97"/>
      <c r="J52" s="97"/>
      <c r="K52" s="97">
        <v>6470.6689447232939</v>
      </c>
      <c r="L52" s="97">
        <v>6236.8836180901399</v>
      </c>
      <c r="M52" s="97">
        <v>5159.4789949746164</v>
      </c>
      <c r="N52" s="97"/>
      <c r="O52" s="97"/>
      <c r="P52" s="97"/>
      <c r="Q52" s="39"/>
      <c r="R52" s="39"/>
      <c r="S52" s="39"/>
      <c r="T52" s="97"/>
      <c r="U52" s="97"/>
      <c r="V52" s="97"/>
      <c r="W52" s="98"/>
      <c r="X52" s="98"/>
      <c r="Y52" s="98"/>
      <c r="Z52" s="98"/>
      <c r="AA52" s="98"/>
      <c r="AB52" s="98"/>
      <c r="AC52" s="98"/>
      <c r="AD52" s="98"/>
      <c r="AE52" s="98"/>
      <c r="AF52" s="97"/>
      <c r="AG52" s="97"/>
      <c r="AH52" s="97"/>
      <c r="AI52" s="39"/>
      <c r="AJ52" s="98"/>
      <c r="AK52" s="98"/>
      <c r="AL52" s="98"/>
      <c r="AM52" s="98"/>
      <c r="AN52" s="98"/>
      <c r="AO52" s="97"/>
      <c r="AP52" s="98"/>
      <c r="AQ52" s="98"/>
      <c r="AR52" s="98"/>
      <c r="AS52" s="98"/>
      <c r="AT52" s="98"/>
      <c r="AW52" s="59"/>
      <c r="AX52" s="59"/>
      <c r="AY52" s="59"/>
      <c r="AZ52" s="79"/>
    </row>
    <row r="53" spans="1:52">
      <c r="A53" s="59">
        <f t="shared" si="0"/>
        <v>10</v>
      </c>
      <c r="B53" s="97"/>
      <c r="C53" s="97"/>
      <c r="D53" s="97"/>
      <c r="E53" s="97"/>
      <c r="F53" s="97"/>
      <c r="G53" s="97"/>
      <c r="H53" s="97"/>
      <c r="I53" s="97"/>
      <c r="J53" s="97"/>
      <c r="K53" s="97">
        <v>6714.2014070348396</v>
      </c>
      <c r="L53" s="97">
        <v>6628.9977889443917</v>
      </c>
      <c r="M53" s="97">
        <v>5816.16241206001</v>
      </c>
      <c r="N53" s="97"/>
      <c r="O53" s="97"/>
      <c r="P53" s="97"/>
      <c r="Q53" s="39"/>
      <c r="R53" s="39"/>
      <c r="S53" s="39"/>
      <c r="T53" s="97"/>
      <c r="U53" s="97"/>
      <c r="V53" s="97"/>
      <c r="W53" s="98"/>
      <c r="X53" s="98"/>
      <c r="Y53" s="98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W53" s="59"/>
      <c r="AX53" s="59"/>
      <c r="AY53" s="59"/>
      <c r="AZ53" s="79"/>
    </row>
    <row r="54" spans="1:52">
      <c r="A54" s="59">
        <f t="shared" si="0"/>
        <v>11</v>
      </c>
      <c r="B54" s="97"/>
      <c r="C54" s="97"/>
      <c r="D54" s="97"/>
      <c r="E54" s="97"/>
      <c r="F54" s="97"/>
      <c r="G54" s="97"/>
      <c r="H54" s="97"/>
      <c r="I54" s="97"/>
      <c r="J54" s="97"/>
      <c r="K54" s="97">
        <v>6854.4422110549322</v>
      </c>
      <c r="L54" s="97">
        <v>6802.2633165825737</v>
      </c>
      <c r="M54" s="97">
        <v>6249.5807035172747</v>
      </c>
      <c r="N54" s="97"/>
      <c r="O54" s="97"/>
      <c r="P54" s="97"/>
      <c r="Q54" s="39"/>
      <c r="R54" s="39"/>
      <c r="S54" s="39"/>
      <c r="T54" s="97"/>
      <c r="U54" s="97"/>
      <c r="V54" s="97"/>
      <c r="W54" s="98"/>
      <c r="X54" s="98"/>
      <c r="Y54" s="98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W54" s="59"/>
      <c r="AX54" s="59"/>
      <c r="AY54" s="59"/>
      <c r="AZ54" s="79"/>
    </row>
    <row r="55" spans="1:52">
      <c r="A55" s="59">
        <f t="shared" si="0"/>
        <v>12</v>
      </c>
      <c r="B55" s="97"/>
      <c r="C55" s="97"/>
      <c r="D55" s="97"/>
      <c r="E55" s="97"/>
      <c r="F55" s="97"/>
      <c r="G55" s="97"/>
      <c r="H55" s="97"/>
      <c r="I55" s="97"/>
      <c r="J55" s="97"/>
      <c r="K55" s="97">
        <v>6994.6830150750257</v>
      </c>
      <c r="L55" s="97">
        <v>6975.5288442207566</v>
      </c>
      <c r="M55" s="97">
        <v>6682.9989949745395</v>
      </c>
      <c r="N55" s="97"/>
      <c r="O55" s="97"/>
      <c r="P55" s="97"/>
      <c r="Q55" s="39"/>
      <c r="R55" s="39"/>
      <c r="S55" s="39"/>
      <c r="T55" s="97"/>
      <c r="U55" s="97"/>
      <c r="V55" s="97"/>
      <c r="W55" s="98"/>
      <c r="X55" s="98"/>
      <c r="Y55" s="98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W55" s="59"/>
      <c r="AX55" s="59"/>
      <c r="AY55" s="59"/>
      <c r="AZ55" s="79"/>
    </row>
    <row r="56" spans="1:52">
      <c r="A56" s="59">
        <f t="shared" si="0"/>
        <v>13</v>
      </c>
      <c r="B56" s="97"/>
      <c r="C56" s="97"/>
      <c r="D56" s="97"/>
      <c r="E56" s="97"/>
      <c r="F56" s="97"/>
      <c r="G56" s="97"/>
      <c r="H56" s="97"/>
      <c r="I56" s="97"/>
      <c r="J56" s="97"/>
      <c r="K56" s="97">
        <v>7016.5398994971356</v>
      </c>
      <c r="L56" s="97">
        <v>7006.1595979895992</v>
      </c>
      <c r="M56" s="97">
        <v>6836.8329648237786</v>
      </c>
      <c r="N56" s="97"/>
      <c r="O56" s="97"/>
      <c r="P56" s="97"/>
      <c r="Q56" s="39"/>
      <c r="R56" s="39"/>
      <c r="S56" s="39"/>
      <c r="T56" s="97"/>
      <c r="U56" s="97"/>
      <c r="V56" s="97"/>
      <c r="W56" s="98"/>
      <c r="X56" s="98"/>
      <c r="Y56" s="98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W56" s="59"/>
      <c r="AX56" s="59"/>
      <c r="AY56" s="59"/>
      <c r="AZ56" s="79"/>
    </row>
    <row r="57" spans="1:52">
      <c r="A57" s="59">
        <f t="shared" si="0"/>
        <v>14</v>
      </c>
      <c r="B57" s="97"/>
      <c r="C57" s="97"/>
      <c r="D57" s="97"/>
      <c r="E57" s="97"/>
      <c r="F57" s="97"/>
      <c r="G57" s="97"/>
      <c r="H57" s="97"/>
      <c r="I57" s="97"/>
      <c r="J57" s="97"/>
      <c r="K57" s="97">
        <v>7038.3967839192446</v>
      </c>
      <c r="L57" s="97">
        <v>7036.7903517584418</v>
      </c>
      <c r="M57" s="97">
        <v>6990.6669346730168</v>
      </c>
      <c r="N57" s="97"/>
      <c r="O57" s="97"/>
      <c r="P57" s="97"/>
      <c r="Q57" s="39"/>
      <c r="R57" s="39"/>
      <c r="S57" s="39"/>
      <c r="T57" s="97"/>
      <c r="U57" s="97"/>
      <c r="V57" s="97"/>
      <c r="W57" s="98"/>
      <c r="X57" s="98"/>
      <c r="Y57" s="98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W57" s="59"/>
      <c r="AX57" s="59"/>
      <c r="AY57" s="59"/>
      <c r="AZ57" s="79"/>
    </row>
    <row r="58" spans="1:52">
      <c r="A58" s="59">
        <f t="shared" si="0"/>
        <v>15</v>
      </c>
      <c r="B58" s="97"/>
      <c r="C58" s="97"/>
      <c r="D58" s="97"/>
      <c r="E58" s="97"/>
      <c r="F58" s="97"/>
      <c r="G58" s="97"/>
      <c r="H58" s="97"/>
      <c r="I58" s="97"/>
      <c r="J58" s="97"/>
      <c r="K58" s="97">
        <v>7038.7983919594453</v>
      </c>
      <c r="L58" s="97">
        <v>7037.9951758790448</v>
      </c>
      <c r="M58" s="97">
        <v>7013.8058291453772</v>
      </c>
      <c r="N58" s="97"/>
      <c r="O58" s="97"/>
      <c r="P58" s="97"/>
      <c r="Q58" s="42"/>
      <c r="R58" s="42"/>
      <c r="S58" s="42"/>
      <c r="T58" s="97"/>
      <c r="U58" s="97"/>
      <c r="V58" s="97"/>
      <c r="W58" s="98"/>
      <c r="X58" s="98"/>
      <c r="Y58" s="98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</row>
    <row r="59" spans="1:52">
      <c r="A59" s="59">
        <f t="shared" si="0"/>
        <v>16</v>
      </c>
      <c r="B59" s="97"/>
      <c r="C59" s="97"/>
      <c r="D59" s="97"/>
      <c r="E59" s="97"/>
      <c r="F59" s="97"/>
      <c r="G59" s="97"/>
      <c r="H59" s="97"/>
      <c r="I59" s="97"/>
      <c r="J59" s="97"/>
      <c r="K59" s="97">
        <v>7039.1999999996469</v>
      </c>
      <c r="L59" s="97">
        <v>7039.1999999996469</v>
      </c>
      <c r="M59" s="97">
        <v>7036.9447236177384</v>
      </c>
      <c r="N59" s="97"/>
      <c r="O59" s="97"/>
      <c r="P59" s="97"/>
      <c r="Q59" s="97"/>
      <c r="R59" s="97"/>
      <c r="S59" s="97"/>
      <c r="T59" s="97"/>
      <c r="U59" s="97"/>
      <c r="V59" s="97"/>
      <c r="W59" s="98"/>
      <c r="X59" s="98"/>
      <c r="Y59" s="98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W59" s="59"/>
      <c r="AX59" s="59"/>
      <c r="AY59" s="59"/>
      <c r="AZ59" s="79"/>
    </row>
    <row r="60" spans="1:52">
      <c r="A60" s="59">
        <f t="shared" si="0"/>
        <v>17</v>
      </c>
      <c r="B60" s="97"/>
      <c r="C60" s="97"/>
      <c r="D60" s="97"/>
      <c r="E60" s="97"/>
      <c r="F60" s="97"/>
      <c r="G60" s="97"/>
      <c r="H60" s="97"/>
      <c r="I60" s="97"/>
      <c r="J60" s="97"/>
      <c r="K60" s="97">
        <v>7039.1999999996469</v>
      </c>
      <c r="L60" s="97">
        <v>7039.1999999996469</v>
      </c>
      <c r="M60" s="97">
        <v>7038.0723618086931</v>
      </c>
      <c r="N60" s="97"/>
      <c r="O60" s="97"/>
      <c r="P60" s="97"/>
      <c r="Q60" s="39"/>
      <c r="R60" s="39"/>
      <c r="S60" s="39"/>
      <c r="T60" s="97"/>
      <c r="U60" s="97"/>
      <c r="V60" s="97"/>
      <c r="W60" s="98"/>
      <c r="X60" s="98"/>
      <c r="Y60" s="98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</row>
    <row r="61" spans="1:52">
      <c r="A61" s="59">
        <f t="shared" si="0"/>
        <v>18</v>
      </c>
      <c r="B61" s="97"/>
      <c r="C61" s="97"/>
      <c r="D61" s="97"/>
      <c r="E61" s="97"/>
      <c r="F61" s="97"/>
      <c r="G61" s="97"/>
      <c r="H61" s="97"/>
      <c r="I61" s="97"/>
      <c r="J61" s="97"/>
      <c r="K61" s="97">
        <v>7039.1999999996469</v>
      </c>
      <c r="L61" s="97">
        <v>7039.1999999996469</v>
      </c>
      <c r="M61" s="97">
        <v>7039.1999999996469</v>
      </c>
      <c r="N61" s="97"/>
      <c r="O61" s="97"/>
      <c r="P61" s="97"/>
      <c r="Q61" s="97"/>
      <c r="R61" s="97"/>
      <c r="S61" s="97"/>
      <c r="T61" s="97"/>
      <c r="U61" s="97"/>
      <c r="V61" s="97"/>
      <c r="W61" s="98"/>
      <c r="X61" s="98"/>
      <c r="Y61" s="98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</row>
    <row r="62" spans="1:52">
      <c r="A62" s="59">
        <f t="shared" si="0"/>
        <v>19</v>
      </c>
      <c r="B62" s="97"/>
      <c r="C62" s="97"/>
      <c r="D62" s="97"/>
      <c r="E62" s="97"/>
      <c r="F62" s="97"/>
      <c r="G62" s="97"/>
      <c r="H62" s="97"/>
      <c r="I62" s="97"/>
      <c r="J62" s="97"/>
      <c r="K62" s="97">
        <v>7039.1999999996469</v>
      </c>
      <c r="L62" s="97">
        <v>7039.1999999996469</v>
      </c>
      <c r="M62" s="97">
        <v>7039.1999999996469</v>
      </c>
      <c r="N62" s="97"/>
      <c r="O62" s="97"/>
      <c r="P62" s="97"/>
      <c r="Q62" s="98"/>
      <c r="R62" s="98"/>
      <c r="S62" s="98"/>
      <c r="T62" s="97"/>
      <c r="U62" s="97"/>
      <c r="V62" s="97"/>
      <c r="W62" s="98"/>
      <c r="X62" s="98"/>
      <c r="Y62" s="98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</row>
    <row r="63" spans="1:52">
      <c r="A63" s="59">
        <f t="shared" si="0"/>
        <v>20</v>
      </c>
      <c r="B63" s="97"/>
      <c r="C63" s="97"/>
      <c r="D63" s="97"/>
      <c r="E63" s="97"/>
      <c r="F63" s="97"/>
      <c r="G63" s="97"/>
      <c r="H63" s="97"/>
      <c r="I63" s="97"/>
      <c r="J63" s="97"/>
      <c r="K63" s="97">
        <v>7039.1999999996469</v>
      </c>
      <c r="L63" s="97">
        <v>7039.1999999996469</v>
      </c>
      <c r="M63" s="97">
        <v>7039.1999999996469</v>
      </c>
      <c r="N63" s="97"/>
      <c r="O63" s="97"/>
      <c r="P63" s="97"/>
      <c r="Q63" s="98"/>
      <c r="R63" s="98"/>
      <c r="S63" s="98"/>
      <c r="T63" s="97"/>
      <c r="U63" s="97"/>
      <c r="V63" s="97"/>
      <c r="W63" s="98"/>
      <c r="X63" s="98"/>
      <c r="Y63" s="98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</row>
    <row r="64" spans="1:52">
      <c r="A64" s="59">
        <f t="shared" si="0"/>
        <v>21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8"/>
      <c r="R64" s="98"/>
      <c r="S64" s="98"/>
      <c r="T64" s="97"/>
      <c r="U64" s="97"/>
      <c r="V64" s="97"/>
      <c r="W64" s="98"/>
      <c r="X64" s="98"/>
      <c r="Y64" s="98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</row>
    <row r="65" spans="1:46">
      <c r="A65" s="59">
        <f t="shared" si="0"/>
        <v>22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8"/>
      <c r="R65" s="98"/>
      <c r="S65" s="98"/>
      <c r="T65" s="97"/>
      <c r="U65" s="97"/>
      <c r="V65" s="97"/>
      <c r="W65" s="98"/>
      <c r="X65" s="98"/>
      <c r="Y65" s="98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</row>
    <row r="66" spans="1:46">
      <c r="A66" s="59">
        <f t="shared" si="0"/>
        <v>23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8"/>
      <c r="R66" s="98"/>
      <c r="S66" s="98"/>
      <c r="T66" s="97"/>
      <c r="U66" s="97"/>
      <c r="V66" s="97"/>
      <c r="W66" s="98"/>
      <c r="X66" s="98"/>
      <c r="Y66" s="98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</row>
    <row r="67" spans="1:46">
      <c r="A67" s="59">
        <f t="shared" si="0"/>
        <v>24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8"/>
      <c r="R67" s="98"/>
      <c r="S67" s="98"/>
      <c r="T67" s="97"/>
      <c r="U67" s="97"/>
      <c r="V67" s="97"/>
      <c r="W67" s="98"/>
      <c r="X67" s="98"/>
      <c r="Y67" s="98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</row>
    <row r="68" spans="1:46">
      <c r="A68" s="77"/>
      <c r="B68" s="78" t="str">
        <f t="shared" ref="B68:AT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/>
      </c>
      <c r="C68" s="78" t="str">
        <f t="shared" si="1"/>
        <v/>
      </c>
      <c r="D68" s="78" t="str">
        <f t="shared" si="1"/>
        <v/>
      </c>
      <c r="E68" s="78" t="str">
        <f t="shared" si="1"/>
        <v/>
      </c>
      <c r="F68" s="78" t="str">
        <f t="shared" si="1"/>
        <v/>
      </c>
      <c r="G68" s="78" t="str">
        <f t="shared" si="1"/>
        <v/>
      </c>
      <c r="H68" s="78" t="str">
        <f t="shared" si="1"/>
        <v/>
      </c>
      <c r="I68" s="78" t="str">
        <f t="shared" si="1"/>
        <v/>
      </c>
      <c r="J68" s="78" t="str">
        <f t="shared" si="1"/>
        <v/>
      </c>
      <c r="K68" s="78">
        <f t="shared" si="1"/>
        <v>3.7835144450965608</v>
      </c>
      <c r="L68" s="78">
        <f t="shared" si="1"/>
        <v>6.4934513379422452</v>
      </c>
      <c r="M68" s="78">
        <f t="shared" si="1"/>
        <v>8.6619878020295218</v>
      </c>
      <c r="N68" s="78" t="str">
        <f t="shared" si="1"/>
        <v/>
      </c>
      <c r="O68" s="78" t="str">
        <f t="shared" si="1"/>
        <v/>
      </c>
      <c r="P68" s="78" t="str">
        <f t="shared" si="1"/>
        <v/>
      </c>
      <c r="Q68" s="78" t="str">
        <f t="shared" si="1"/>
        <v/>
      </c>
      <c r="R68" s="78" t="str">
        <f t="shared" si="1"/>
        <v/>
      </c>
      <c r="S68" s="78" t="str">
        <f t="shared" si="1"/>
        <v/>
      </c>
      <c r="T68" s="78" t="str">
        <f t="shared" si="1"/>
        <v/>
      </c>
      <c r="U68" s="78" t="str">
        <f t="shared" si="1"/>
        <v/>
      </c>
      <c r="V68" s="78" t="str">
        <f t="shared" si="1"/>
        <v/>
      </c>
      <c r="W68" s="78" t="str">
        <f t="shared" si="1"/>
        <v/>
      </c>
      <c r="X68" s="78" t="str">
        <f t="shared" si="1"/>
        <v/>
      </c>
      <c r="Y68" s="78" t="str">
        <f t="shared" si="1"/>
        <v/>
      </c>
      <c r="Z68" s="78" t="str">
        <f t="shared" si="1"/>
        <v/>
      </c>
      <c r="AA68" s="78" t="str">
        <f t="shared" si="1"/>
        <v/>
      </c>
      <c r="AB68" s="78" t="str">
        <f t="shared" si="1"/>
        <v/>
      </c>
      <c r="AC68" s="78" t="str">
        <f t="shared" si="1"/>
        <v/>
      </c>
      <c r="AD68" s="78" t="str">
        <f t="shared" si="1"/>
        <v/>
      </c>
      <c r="AE68" s="78" t="str">
        <f t="shared" si="1"/>
        <v/>
      </c>
      <c r="AF68" s="78" t="str">
        <f t="shared" si="1"/>
        <v/>
      </c>
      <c r="AG68" s="78" t="str">
        <f t="shared" si="1"/>
        <v/>
      </c>
      <c r="AH68" s="78" t="str">
        <f t="shared" si="1"/>
        <v/>
      </c>
      <c r="AI68" s="78" t="str">
        <f t="shared" si="1"/>
        <v/>
      </c>
      <c r="AJ68" s="78" t="str">
        <f t="shared" si="1"/>
        <v/>
      </c>
      <c r="AK68" s="78" t="str">
        <f t="shared" si="1"/>
        <v/>
      </c>
      <c r="AL68" s="78" t="str">
        <f t="shared" si="1"/>
        <v/>
      </c>
      <c r="AM68" s="78" t="str">
        <f t="shared" si="1"/>
        <v/>
      </c>
      <c r="AN68" s="78" t="str">
        <f t="shared" si="1"/>
        <v/>
      </c>
      <c r="AO68" s="78" t="str">
        <f t="shared" si="1"/>
        <v/>
      </c>
      <c r="AP68" s="78" t="str">
        <f t="shared" si="1"/>
        <v/>
      </c>
      <c r="AQ68" s="78" t="str">
        <f t="shared" si="1"/>
        <v/>
      </c>
      <c r="AR68" s="78" t="str">
        <f t="shared" si="1"/>
        <v/>
      </c>
      <c r="AS68" s="78" t="str">
        <f t="shared" si="1"/>
        <v/>
      </c>
      <c r="AT68" s="78" t="str">
        <f t="shared" si="1"/>
        <v/>
      </c>
    </row>
    <row r="69" spans="1:46">
      <c r="A69" s="77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AO69" s="78"/>
    </row>
    <row r="70" spans="1:46">
      <c r="E70" s="63"/>
      <c r="F70" s="63"/>
      <c r="G70" s="63"/>
      <c r="H70" s="63"/>
      <c r="I70" s="63"/>
      <c r="J70" s="63"/>
      <c r="K70" s="63"/>
      <c r="L70" s="63"/>
      <c r="M70" s="63"/>
      <c r="Z70" s="87"/>
      <c r="AA70" s="87"/>
      <c r="AB70" s="87"/>
    </row>
    <row r="71" spans="1:46">
      <c r="E71" s="63"/>
      <c r="F71" s="63"/>
      <c r="G71" s="63"/>
      <c r="H71" s="63"/>
      <c r="I71" s="63"/>
      <c r="J71" s="63"/>
      <c r="K71" s="63"/>
      <c r="L71" s="63"/>
      <c r="M71" s="63"/>
      <c r="Z71" s="87"/>
      <c r="AA71" s="87"/>
      <c r="AB71" s="87"/>
    </row>
    <row r="72" spans="1:46">
      <c r="B72" s="61"/>
      <c r="C72" s="61"/>
      <c r="D72" s="61"/>
      <c r="E72" s="61"/>
      <c r="F72" s="61"/>
      <c r="G72" s="61"/>
      <c r="H72" s="61"/>
      <c r="I72" s="61"/>
      <c r="J72" s="61"/>
      <c r="K72" s="63"/>
      <c r="L72" s="63"/>
      <c r="M72" s="63"/>
      <c r="Z72" s="87"/>
      <c r="AA72" s="87"/>
      <c r="AB72" s="87"/>
    </row>
    <row r="73" spans="1:46">
      <c r="E73" s="63"/>
      <c r="F73" s="63"/>
      <c r="G73" s="63"/>
      <c r="H73" s="63"/>
      <c r="I73" s="63"/>
      <c r="J73" s="63"/>
      <c r="K73" s="63"/>
      <c r="L73" s="63"/>
      <c r="M73" s="63"/>
      <c r="Z73" s="87"/>
      <c r="AA73" s="87"/>
      <c r="AB73" s="87"/>
    </row>
    <row r="74" spans="1:46">
      <c r="E74" s="67"/>
      <c r="F74" s="67"/>
      <c r="G74" s="67"/>
      <c r="H74" s="67"/>
      <c r="I74" s="67"/>
      <c r="J74" s="67"/>
      <c r="K74" s="63"/>
      <c r="L74" s="63"/>
      <c r="M74" s="63"/>
      <c r="Z74" s="87"/>
      <c r="AA74" s="87"/>
      <c r="AB74" s="87"/>
    </row>
    <row r="75" spans="1:46">
      <c r="E75" s="67"/>
      <c r="F75" s="67"/>
      <c r="G75" s="67"/>
      <c r="H75" s="67"/>
      <c r="I75" s="67"/>
      <c r="J75" s="67"/>
      <c r="K75" s="63"/>
      <c r="L75" s="63"/>
      <c r="M75" s="63"/>
      <c r="Z75" s="87"/>
      <c r="AA75" s="87"/>
      <c r="AB75" s="87"/>
    </row>
    <row r="76" spans="1:46">
      <c r="E76" s="67"/>
      <c r="F76" s="67"/>
      <c r="G76" s="67"/>
      <c r="H76" s="67"/>
      <c r="I76" s="67"/>
      <c r="J76" s="67"/>
      <c r="K76" s="63"/>
      <c r="L76" s="63"/>
      <c r="M76" s="63"/>
      <c r="Z76" s="87"/>
      <c r="AA76" s="87"/>
      <c r="AB76" s="87"/>
    </row>
    <row r="77" spans="1:46">
      <c r="E77" s="67"/>
      <c r="F77" s="67"/>
      <c r="G77" s="67"/>
      <c r="H77" s="87"/>
      <c r="I77" s="87"/>
      <c r="J77" s="87"/>
      <c r="K77" s="63"/>
      <c r="L77" s="63"/>
      <c r="M77" s="63"/>
      <c r="Z77" s="87"/>
      <c r="AA77" s="87"/>
      <c r="AB77" s="87"/>
    </row>
    <row r="78" spans="1:46">
      <c r="E78" s="67"/>
      <c r="F78" s="67"/>
      <c r="G78" s="67"/>
      <c r="H78" s="87"/>
      <c r="I78" s="87"/>
      <c r="J78" s="87"/>
      <c r="K78" s="63"/>
      <c r="L78" s="63"/>
      <c r="M78" s="63"/>
      <c r="Z78" s="87"/>
      <c r="AA78" s="87"/>
      <c r="AB78" s="87"/>
    </row>
    <row r="79" spans="1:46">
      <c r="E79" s="67"/>
      <c r="F79" s="67"/>
      <c r="G79" s="67"/>
      <c r="H79" s="87"/>
      <c r="I79" s="87"/>
      <c r="J79" s="87"/>
      <c r="K79" s="63"/>
      <c r="L79" s="63"/>
      <c r="M79" s="63"/>
      <c r="Z79" s="87"/>
      <c r="AA79" s="87"/>
      <c r="AB79" s="87"/>
    </row>
    <row r="80" spans="1:46">
      <c r="E80" s="67"/>
      <c r="F80" s="67"/>
      <c r="G80" s="67"/>
      <c r="H80" s="87"/>
      <c r="I80" s="87"/>
      <c r="J80" s="87"/>
      <c r="K80" s="63"/>
      <c r="L80" s="63"/>
      <c r="M80" s="63"/>
      <c r="Z80" s="87"/>
      <c r="AA80" s="87"/>
      <c r="AB80" s="87"/>
    </row>
    <row r="81" spans="1:31">
      <c r="E81" s="67"/>
      <c r="F81" s="67"/>
      <c r="G81" s="67"/>
      <c r="H81" s="87"/>
      <c r="I81" s="87"/>
      <c r="J81" s="87"/>
      <c r="K81" s="63"/>
      <c r="L81" s="63"/>
      <c r="M81" s="63"/>
      <c r="Z81" s="87"/>
      <c r="AA81" s="87"/>
      <c r="AB81" s="87"/>
    </row>
    <row r="82" spans="1:31">
      <c r="E82" s="67"/>
      <c r="F82" s="67"/>
      <c r="G82" s="67"/>
      <c r="H82" s="87"/>
      <c r="I82" s="87"/>
      <c r="J82" s="87"/>
      <c r="K82" s="63"/>
      <c r="L82" s="63"/>
      <c r="M82" s="63"/>
      <c r="Z82" s="87"/>
      <c r="AA82" s="87"/>
      <c r="AB82" s="87"/>
    </row>
    <row r="83" spans="1:31">
      <c r="H83" s="87"/>
      <c r="I83" s="87"/>
      <c r="J83" s="87"/>
      <c r="N83" s="68"/>
      <c r="O83" s="68"/>
      <c r="P83" s="68"/>
      <c r="Z83" s="87"/>
      <c r="AA83" s="87"/>
      <c r="AB83" s="87"/>
      <c r="AC83" s="61"/>
      <c r="AD83" s="61"/>
      <c r="AE83" s="61"/>
    </row>
    <row r="84" spans="1:31">
      <c r="A84" s="66"/>
      <c r="H84" s="87"/>
      <c r="I84" s="87"/>
      <c r="J84" s="87"/>
      <c r="Z84" s="87"/>
      <c r="AA84" s="87"/>
      <c r="AB84" s="87"/>
      <c r="AC84" s="61"/>
      <c r="AD84" s="61"/>
      <c r="AE84" s="61"/>
    </row>
    <row r="85" spans="1:31">
      <c r="E85" s="69"/>
      <c r="F85" s="69"/>
      <c r="G85" s="69"/>
      <c r="H85" s="87"/>
      <c r="I85" s="87"/>
      <c r="J85" s="87"/>
      <c r="K85" s="63"/>
      <c r="L85" s="63"/>
      <c r="M85" s="63"/>
    </row>
    <row r="86" spans="1:31">
      <c r="H86" s="87"/>
      <c r="I86" s="87"/>
      <c r="J86" s="87"/>
      <c r="K86" s="63"/>
      <c r="L86" s="63"/>
      <c r="M86" s="63"/>
    </row>
    <row r="87" spans="1:31">
      <c r="E87" s="67"/>
      <c r="F87" s="67"/>
      <c r="G87" s="67"/>
      <c r="H87" s="87"/>
      <c r="I87" s="87"/>
      <c r="J87" s="87"/>
      <c r="K87" s="63"/>
      <c r="L87" s="63"/>
      <c r="M87" s="63"/>
    </row>
    <row r="88" spans="1:31">
      <c r="E88" s="67"/>
      <c r="F88" s="67"/>
      <c r="G88" s="67"/>
      <c r="H88" s="87"/>
      <c r="I88" s="87"/>
      <c r="J88" s="87"/>
      <c r="K88" s="63"/>
      <c r="L88" s="63"/>
      <c r="M88" s="63"/>
    </row>
    <row r="89" spans="1:31">
      <c r="E89" s="67"/>
      <c r="F89" s="67"/>
      <c r="G89" s="67"/>
      <c r="H89" s="87"/>
      <c r="I89" s="87"/>
      <c r="J89" s="87"/>
      <c r="K89" s="63"/>
      <c r="L89" s="63"/>
      <c r="M89" s="63"/>
    </row>
    <row r="90" spans="1:31">
      <c r="E90" s="67"/>
      <c r="F90" s="67"/>
      <c r="G90" s="67"/>
      <c r="H90" s="87"/>
      <c r="I90" s="87"/>
      <c r="J90" s="87"/>
      <c r="K90" s="63"/>
      <c r="L90" s="63"/>
      <c r="M90" s="63"/>
    </row>
    <row r="91" spans="1:31">
      <c r="E91" s="67"/>
      <c r="F91" s="67"/>
      <c r="G91" s="67"/>
      <c r="H91" s="99"/>
      <c r="I91" s="99"/>
      <c r="J91" s="99"/>
      <c r="K91" s="63"/>
      <c r="L91" s="63"/>
      <c r="M91" s="63"/>
    </row>
    <row r="92" spans="1:31">
      <c r="E92" s="67"/>
      <c r="F92" s="67"/>
      <c r="G92" s="67"/>
      <c r="H92" s="67"/>
      <c r="I92" s="67"/>
      <c r="J92" s="67"/>
      <c r="K92" s="63"/>
      <c r="L92" s="63"/>
      <c r="M92" s="63"/>
    </row>
    <row r="93" spans="1:31">
      <c r="E93" s="67"/>
      <c r="F93" s="67"/>
      <c r="G93" s="67"/>
      <c r="H93" s="67"/>
      <c r="I93" s="67"/>
      <c r="J93" s="67"/>
      <c r="K93" s="63"/>
      <c r="L93" s="63"/>
      <c r="M93" s="63"/>
    </row>
    <row r="94" spans="1:31">
      <c r="E94" s="67"/>
      <c r="F94" s="67"/>
      <c r="G94" s="67"/>
      <c r="H94" s="67"/>
      <c r="I94" s="67"/>
      <c r="J94" s="67"/>
      <c r="K94" s="63"/>
      <c r="L94" s="63"/>
      <c r="M94" s="63"/>
    </row>
    <row r="95" spans="1:31">
      <c r="E95" s="67"/>
      <c r="F95" s="67"/>
      <c r="G95" s="67"/>
      <c r="H95" s="67"/>
      <c r="I95" s="67"/>
      <c r="J95" s="67"/>
      <c r="K95" s="63"/>
      <c r="L95" s="63"/>
      <c r="M95" s="63"/>
    </row>
    <row r="96" spans="1:31">
      <c r="E96" s="67"/>
      <c r="F96" s="67"/>
      <c r="G96" s="67"/>
      <c r="H96" s="67"/>
      <c r="I96" s="67"/>
      <c r="J96" s="67"/>
      <c r="K96" s="63"/>
      <c r="L96" s="63"/>
      <c r="M96" s="63"/>
    </row>
    <row r="97" spans="1:31">
      <c r="K97" s="63"/>
      <c r="L97" s="63"/>
      <c r="M97" s="63"/>
    </row>
    <row r="98" spans="1:31">
      <c r="K98" s="63"/>
      <c r="L98" s="63"/>
      <c r="M98" s="63"/>
    </row>
    <row r="100" spans="1:31">
      <c r="A100" s="66"/>
      <c r="Z100" s="61"/>
      <c r="AA100" s="61"/>
      <c r="AB100" s="61"/>
      <c r="AC100" s="61"/>
      <c r="AD100" s="61"/>
      <c r="AE100" s="61"/>
    </row>
    <row r="101" spans="1:31">
      <c r="E101" s="69"/>
      <c r="F101" s="69"/>
      <c r="G101" s="69"/>
      <c r="H101" s="69"/>
      <c r="I101" s="69"/>
      <c r="J101" s="69"/>
      <c r="K101" s="69"/>
      <c r="L101" s="69"/>
      <c r="M101" s="69"/>
    </row>
    <row r="103" spans="1:31">
      <c r="E103" s="67"/>
      <c r="F103" s="67"/>
      <c r="G103" s="67"/>
      <c r="H103" s="67"/>
      <c r="I103" s="67"/>
      <c r="J103" s="67"/>
      <c r="K103" s="67"/>
      <c r="L103" s="67"/>
      <c r="M103" s="67"/>
    </row>
    <row r="104" spans="1:31">
      <c r="E104" s="67"/>
      <c r="F104" s="67"/>
      <c r="G104" s="67"/>
      <c r="H104" s="67"/>
      <c r="I104" s="67"/>
      <c r="J104" s="67"/>
      <c r="K104" s="67"/>
      <c r="L104" s="67"/>
      <c r="M104" s="67"/>
    </row>
    <row r="105" spans="1:31">
      <c r="E105" s="67"/>
      <c r="F105" s="67"/>
      <c r="G105" s="67"/>
      <c r="H105" s="67"/>
      <c r="I105" s="67"/>
      <c r="J105" s="67"/>
      <c r="K105" s="67"/>
      <c r="L105" s="67"/>
      <c r="M105" s="67"/>
    </row>
    <row r="106" spans="1:31">
      <c r="E106" s="67"/>
      <c r="F106" s="67"/>
      <c r="G106" s="67"/>
      <c r="H106" s="67"/>
      <c r="I106" s="67"/>
      <c r="J106" s="67"/>
      <c r="K106" s="67"/>
      <c r="L106" s="67"/>
      <c r="M106" s="67"/>
    </row>
    <row r="107" spans="1:31">
      <c r="E107" s="67"/>
      <c r="F107" s="67"/>
      <c r="G107" s="67"/>
      <c r="H107" s="67"/>
      <c r="I107" s="67"/>
      <c r="J107" s="67"/>
      <c r="K107" s="67"/>
      <c r="L107" s="67"/>
      <c r="M107" s="67"/>
    </row>
    <row r="108" spans="1:31">
      <c r="E108" s="67"/>
      <c r="F108" s="67"/>
      <c r="G108" s="67"/>
      <c r="H108" s="67"/>
      <c r="I108" s="67"/>
      <c r="J108" s="67"/>
      <c r="K108" s="67"/>
      <c r="L108" s="67"/>
      <c r="M108" s="67"/>
    </row>
    <row r="109" spans="1:31">
      <c r="E109" s="67"/>
      <c r="F109" s="67"/>
      <c r="G109" s="67"/>
      <c r="H109" s="67"/>
      <c r="I109" s="67"/>
      <c r="J109" s="67"/>
      <c r="K109" s="67"/>
      <c r="L109" s="67"/>
      <c r="M109" s="67"/>
    </row>
    <row r="110" spans="1:31">
      <c r="E110" s="67"/>
      <c r="F110" s="67"/>
      <c r="G110" s="67"/>
      <c r="H110" s="67"/>
      <c r="I110" s="67"/>
      <c r="J110" s="67"/>
      <c r="K110" s="67"/>
      <c r="L110" s="67"/>
      <c r="M110" s="67"/>
      <c r="N110" s="68"/>
      <c r="O110" s="68"/>
      <c r="P110" s="68"/>
    </row>
    <row r="111" spans="1:31">
      <c r="E111" s="67"/>
      <c r="F111" s="67"/>
      <c r="G111" s="67"/>
      <c r="H111" s="67"/>
      <c r="I111" s="67"/>
      <c r="J111" s="67"/>
      <c r="K111" s="67"/>
      <c r="L111" s="67"/>
      <c r="M111" s="67"/>
    </row>
    <row r="112" spans="1:31">
      <c r="E112" s="67"/>
      <c r="F112" s="67"/>
      <c r="G112" s="67"/>
      <c r="H112" s="67"/>
      <c r="I112" s="67"/>
      <c r="J112" s="67"/>
      <c r="K112" s="67"/>
      <c r="L112" s="67"/>
      <c r="M112" s="67"/>
      <c r="N112" s="68"/>
      <c r="O112" s="68"/>
      <c r="P112" s="68"/>
    </row>
    <row r="114" spans="2:31">
      <c r="N114" s="68"/>
      <c r="O114" s="68"/>
      <c r="P114" s="68"/>
    </row>
    <row r="115" spans="2:31">
      <c r="T115" s="70"/>
      <c r="U115" s="70"/>
      <c r="V115" s="70"/>
    </row>
    <row r="116" spans="2:31">
      <c r="N116" s="61"/>
      <c r="O116" s="61"/>
      <c r="P116" s="61"/>
      <c r="T116" s="70"/>
      <c r="U116" s="70"/>
      <c r="V116" s="70"/>
    </row>
    <row r="117" spans="2:31">
      <c r="T117" s="70"/>
      <c r="U117" s="70"/>
      <c r="V117" s="70"/>
    </row>
    <row r="118" spans="2:31">
      <c r="E118" s="71"/>
      <c r="F118" s="71"/>
      <c r="G118" s="71"/>
      <c r="H118" s="71"/>
      <c r="I118" s="71"/>
      <c r="J118" s="71"/>
      <c r="K118" s="71"/>
      <c r="L118" s="71"/>
      <c r="M118" s="71"/>
      <c r="N118" s="72"/>
      <c r="O118" s="72"/>
      <c r="P118" s="72"/>
      <c r="T118" s="70"/>
      <c r="U118" s="70"/>
      <c r="V118" s="70"/>
    </row>
    <row r="119" spans="2:31">
      <c r="E119" s="71"/>
      <c r="F119" s="71"/>
      <c r="G119" s="71"/>
      <c r="H119" s="71"/>
      <c r="I119" s="71"/>
      <c r="J119" s="71"/>
      <c r="K119" s="71"/>
      <c r="L119" s="71"/>
      <c r="M119" s="71"/>
      <c r="N119" s="68"/>
      <c r="O119" s="68"/>
      <c r="P119" s="68"/>
      <c r="T119" s="70"/>
      <c r="U119" s="70"/>
      <c r="V119" s="70"/>
    </row>
    <row r="120" spans="2:31">
      <c r="E120" s="71"/>
      <c r="F120" s="71"/>
      <c r="G120" s="71"/>
      <c r="H120" s="71"/>
      <c r="I120" s="71"/>
      <c r="J120" s="71"/>
      <c r="K120" s="71"/>
      <c r="L120" s="71"/>
      <c r="M120" s="71"/>
      <c r="N120" s="68"/>
      <c r="O120" s="68"/>
      <c r="P120" s="68"/>
      <c r="T120" s="70"/>
      <c r="U120" s="70"/>
      <c r="V120" s="70"/>
    </row>
    <row r="121" spans="2:31">
      <c r="E121" s="71"/>
      <c r="F121" s="71"/>
      <c r="G121" s="71"/>
      <c r="H121" s="71"/>
      <c r="I121" s="71"/>
      <c r="J121" s="71"/>
      <c r="K121" s="71"/>
      <c r="L121" s="71"/>
      <c r="M121" s="71"/>
      <c r="N121" s="68"/>
      <c r="O121" s="68"/>
      <c r="P121" s="68"/>
      <c r="T121" s="70"/>
      <c r="U121" s="70"/>
      <c r="V121" s="70"/>
    </row>
    <row r="122" spans="2:31">
      <c r="E122" s="71"/>
      <c r="F122" s="71"/>
      <c r="G122" s="71"/>
      <c r="H122" s="71"/>
      <c r="I122" s="71"/>
      <c r="J122" s="71"/>
      <c r="K122" s="71"/>
      <c r="L122" s="71"/>
      <c r="M122" s="71"/>
      <c r="N122" s="68"/>
      <c r="O122" s="68"/>
      <c r="P122" s="68"/>
      <c r="T122" s="70"/>
      <c r="U122" s="70"/>
      <c r="V122" s="70"/>
    </row>
    <row r="123" spans="2:31">
      <c r="E123" s="71"/>
      <c r="F123" s="71"/>
      <c r="G123" s="71"/>
      <c r="H123" s="71"/>
      <c r="I123" s="71"/>
      <c r="J123" s="71"/>
      <c r="K123" s="71"/>
      <c r="L123" s="71"/>
      <c r="M123" s="71"/>
      <c r="N123" s="68"/>
      <c r="O123" s="68"/>
      <c r="P123" s="68"/>
      <c r="T123" s="70"/>
      <c r="U123" s="70"/>
      <c r="V123" s="70"/>
    </row>
    <row r="124" spans="2:31">
      <c r="E124" s="71"/>
      <c r="F124" s="71"/>
      <c r="G124" s="71"/>
      <c r="H124" s="71"/>
      <c r="I124" s="71"/>
      <c r="J124" s="71"/>
      <c r="K124" s="71"/>
      <c r="L124" s="71"/>
      <c r="M124" s="71"/>
      <c r="N124" s="68"/>
      <c r="O124" s="68"/>
      <c r="P124" s="68"/>
      <c r="T124" s="70"/>
      <c r="U124" s="70"/>
      <c r="V124" s="70"/>
    </row>
    <row r="125" spans="2:31">
      <c r="E125" s="71"/>
      <c r="F125" s="71"/>
      <c r="G125" s="71"/>
      <c r="H125" s="71"/>
      <c r="I125" s="71"/>
      <c r="J125" s="71"/>
      <c r="K125" s="71"/>
      <c r="L125" s="71"/>
      <c r="M125" s="71"/>
      <c r="T125" s="73"/>
      <c r="U125" s="73"/>
      <c r="V125" s="73"/>
    </row>
    <row r="126" spans="2:31">
      <c r="B126" s="74"/>
      <c r="C126" s="74"/>
      <c r="D126" s="74"/>
      <c r="E126" s="71"/>
      <c r="F126" s="71"/>
      <c r="G126" s="71"/>
      <c r="H126" s="71"/>
      <c r="I126" s="71"/>
      <c r="J126" s="71"/>
      <c r="K126" s="71"/>
      <c r="L126" s="71"/>
      <c r="M126" s="71"/>
      <c r="Q126" s="74"/>
      <c r="R126" s="74"/>
      <c r="S126" s="74"/>
      <c r="Z126" s="74"/>
      <c r="AA126" s="74"/>
      <c r="AB126" s="74"/>
      <c r="AC126" s="74"/>
      <c r="AD126" s="74"/>
      <c r="AE126" s="74"/>
    </row>
  </sheetData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BA126"/>
  <sheetViews>
    <sheetView zoomScale="55" zoomScaleNormal="55" workbookViewId="0">
      <selection activeCell="L38" sqref="L38:L63"/>
    </sheetView>
  </sheetViews>
  <sheetFormatPr defaultColWidth="9.140625" defaultRowHeight="12.75"/>
  <cols>
    <col min="1" max="4" width="8.7109375" style="63" customWidth="1"/>
    <col min="5" max="13" width="8.7109375" style="62" customWidth="1"/>
    <col min="14" max="47" width="8.7109375" style="63" customWidth="1"/>
    <col min="48" max="16384" width="9.140625" style="63"/>
  </cols>
  <sheetData>
    <row r="1" spans="1:53" ht="15.75">
      <c r="A1" s="82" t="s">
        <v>20</v>
      </c>
    </row>
    <row r="2" spans="1:53" ht="15.75">
      <c r="A2" s="82"/>
    </row>
    <row r="3" spans="1:53">
      <c r="A3" s="75" t="s">
        <v>4</v>
      </c>
      <c r="B3" s="75" t="s">
        <v>1</v>
      </c>
      <c r="C3" s="75"/>
      <c r="D3" s="75"/>
      <c r="E3" s="75" t="s">
        <v>6</v>
      </c>
      <c r="F3" s="75"/>
      <c r="G3" s="75"/>
      <c r="H3" s="75"/>
      <c r="I3" s="75"/>
      <c r="J3" s="75"/>
      <c r="N3" s="62"/>
      <c r="O3" s="62"/>
      <c r="P3" s="62"/>
      <c r="Z3" s="59"/>
      <c r="AA3" s="59"/>
      <c r="AB3" s="59"/>
      <c r="AC3" s="60"/>
      <c r="AD3" s="60"/>
      <c r="AE3" s="60"/>
      <c r="AF3" s="59"/>
      <c r="AG3" s="59"/>
      <c r="AH3" s="59"/>
      <c r="AI3" s="59"/>
      <c r="AJ3" s="61" t="s">
        <v>2</v>
      </c>
      <c r="AK3" s="80">
        <f>'MCS Table'!L25*10^3</f>
        <v>11436</v>
      </c>
      <c r="AL3" s="61" t="s">
        <v>3</v>
      </c>
    </row>
    <row r="4" spans="1:53">
      <c r="A4" s="76">
        <v>0.7</v>
      </c>
      <c r="B4" s="81">
        <f>AVERAGE(B68:AS68)</f>
        <v>9.3435649854425886</v>
      </c>
      <c r="C4" s="81"/>
      <c r="D4" s="81"/>
      <c r="E4" s="65">
        <f>ABS(MIN(B68:AS68)-MAX(B68:AS68))</f>
        <v>3.7883150963814041</v>
      </c>
      <c r="F4" s="65"/>
      <c r="G4" s="65"/>
      <c r="H4" s="65"/>
      <c r="I4" s="65"/>
      <c r="J4" s="65"/>
      <c r="AJ4" s="61" t="s">
        <v>7</v>
      </c>
      <c r="AK4" s="79">
        <f>A4*AK3</f>
        <v>8005.2</v>
      </c>
      <c r="AL4" s="61" t="s">
        <v>3</v>
      </c>
      <c r="AM4" s="61"/>
    </row>
    <row r="5" spans="1:53">
      <c r="A5" s="76"/>
      <c r="B5" s="81"/>
      <c r="C5" s="81"/>
      <c r="D5" s="81"/>
      <c r="E5" s="65"/>
      <c r="F5" s="65"/>
      <c r="G5" s="65"/>
      <c r="H5" s="65"/>
      <c r="I5" s="65"/>
      <c r="J5" s="65"/>
      <c r="AJ5" s="61"/>
      <c r="AK5" s="61"/>
      <c r="AL5" s="61"/>
      <c r="AM5" s="61"/>
      <c r="AN5" s="61"/>
      <c r="AO5" s="79"/>
      <c r="AP5" s="61"/>
      <c r="AQ5" s="61"/>
    </row>
    <row r="6" spans="1:53">
      <c r="A6" s="76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53">
      <c r="A7" s="64"/>
      <c r="E7" s="65"/>
      <c r="F7" s="65"/>
      <c r="G7" s="65"/>
      <c r="H7" s="65"/>
      <c r="I7" s="65"/>
      <c r="J7" s="65"/>
      <c r="K7" s="65"/>
      <c r="L7" s="65"/>
      <c r="M7" s="65"/>
      <c r="N7" s="66"/>
      <c r="O7" s="66"/>
      <c r="P7" s="66"/>
    </row>
    <row r="8" spans="1:53">
      <c r="A8" s="64"/>
      <c r="E8" s="65"/>
      <c r="F8" s="65"/>
      <c r="G8" s="65"/>
      <c r="H8" s="65"/>
      <c r="I8" s="65"/>
      <c r="J8" s="65"/>
      <c r="K8" s="65"/>
      <c r="L8" s="65"/>
      <c r="M8" s="65"/>
      <c r="N8" s="66"/>
      <c r="O8" s="66"/>
      <c r="P8" s="66"/>
    </row>
    <row r="9" spans="1:53">
      <c r="A9" s="64"/>
      <c r="E9" s="65"/>
      <c r="F9" s="65"/>
      <c r="G9" s="65"/>
      <c r="H9" s="65"/>
      <c r="I9" s="65"/>
      <c r="J9" s="65"/>
      <c r="K9" s="65"/>
      <c r="L9" s="65"/>
      <c r="M9" s="65"/>
      <c r="N9" s="66"/>
      <c r="O9" s="66"/>
      <c r="P9" s="66"/>
      <c r="AZ9" s="59"/>
      <c r="BA9" s="59"/>
    </row>
    <row r="10" spans="1:53">
      <c r="A10" s="64"/>
      <c r="E10" s="65"/>
      <c r="F10" s="65"/>
      <c r="G10" s="65"/>
      <c r="H10" s="65"/>
      <c r="I10" s="65"/>
      <c r="J10" s="65"/>
      <c r="K10" s="65"/>
      <c r="L10" s="65"/>
      <c r="M10" s="65"/>
      <c r="N10" s="66"/>
      <c r="O10" s="66"/>
      <c r="P10" s="66"/>
      <c r="AZ10" s="59"/>
      <c r="BA10" s="59"/>
    </row>
    <row r="11" spans="1:53">
      <c r="A11" s="64"/>
      <c r="E11" s="65"/>
      <c r="F11" s="65"/>
      <c r="G11" s="65"/>
      <c r="H11" s="65"/>
      <c r="I11" s="65"/>
      <c r="J11" s="65"/>
      <c r="K11" s="65"/>
      <c r="L11" s="65"/>
      <c r="M11" s="65"/>
      <c r="N11" s="66"/>
      <c r="O11" s="66"/>
      <c r="P11" s="66"/>
      <c r="AZ11" s="59"/>
      <c r="BA11" s="59"/>
    </row>
    <row r="12" spans="1:53">
      <c r="A12" s="64"/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66"/>
      <c r="P12" s="66"/>
      <c r="AZ12" s="59"/>
      <c r="BA12" s="59"/>
    </row>
    <row r="13" spans="1:53">
      <c r="A13" s="64"/>
      <c r="E13" s="65"/>
      <c r="F13" s="65"/>
      <c r="G13" s="65"/>
      <c r="H13" s="65"/>
      <c r="I13" s="65"/>
      <c r="J13" s="65"/>
      <c r="K13" s="65"/>
      <c r="L13" s="65"/>
      <c r="M13" s="65"/>
      <c r="N13" s="66"/>
      <c r="O13" s="66"/>
      <c r="P13" s="66"/>
      <c r="AU13" s="59"/>
      <c r="AZ13" s="59"/>
      <c r="BA13" s="59"/>
    </row>
    <row r="14" spans="1:53">
      <c r="A14" s="64"/>
      <c r="E14" s="65"/>
      <c r="F14" s="65"/>
      <c r="G14" s="65"/>
      <c r="H14" s="65"/>
      <c r="I14" s="65"/>
      <c r="J14" s="65"/>
      <c r="K14" s="65"/>
      <c r="L14" s="65"/>
      <c r="M14" s="65"/>
      <c r="N14" s="66"/>
      <c r="O14" s="66"/>
      <c r="P14" s="66"/>
      <c r="AU14" s="59"/>
      <c r="AZ14" s="59"/>
      <c r="BA14" s="59"/>
    </row>
    <row r="15" spans="1:53">
      <c r="A15" s="64"/>
      <c r="E15" s="65"/>
      <c r="F15" s="65"/>
      <c r="G15" s="65"/>
      <c r="H15" s="65"/>
      <c r="I15" s="65"/>
      <c r="J15" s="65"/>
      <c r="K15" s="65"/>
      <c r="L15" s="65"/>
      <c r="M15" s="65"/>
      <c r="N15" s="66"/>
      <c r="O15" s="66"/>
      <c r="P15" s="66"/>
      <c r="AU15" s="59"/>
      <c r="AZ15" s="59"/>
      <c r="BA15" s="59"/>
    </row>
    <row r="16" spans="1:53">
      <c r="A16" s="64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6"/>
      <c r="P16" s="66"/>
      <c r="AU16" s="59"/>
      <c r="AZ16" s="59"/>
      <c r="BA16" s="59"/>
    </row>
    <row r="17" spans="1:53">
      <c r="A17" s="64"/>
      <c r="E17" s="65"/>
      <c r="F17" s="65"/>
      <c r="G17" s="65"/>
      <c r="H17" s="65"/>
      <c r="I17" s="65"/>
      <c r="J17" s="65"/>
      <c r="K17" s="65"/>
      <c r="L17" s="65"/>
      <c r="M17" s="65"/>
      <c r="N17" s="66"/>
      <c r="O17" s="66"/>
      <c r="P17" s="66"/>
      <c r="AU17" s="59"/>
      <c r="AZ17" s="59"/>
      <c r="BA17" s="59"/>
    </row>
    <row r="18" spans="1:53">
      <c r="A18" s="64"/>
      <c r="E18" s="65"/>
      <c r="F18" s="65"/>
      <c r="G18" s="65"/>
      <c r="H18" s="65"/>
      <c r="I18" s="65"/>
      <c r="J18" s="65"/>
      <c r="K18" s="65"/>
      <c r="L18" s="65"/>
      <c r="M18" s="65"/>
      <c r="N18" s="66"/>
      <c r="O18" s="66"/>
      <c r="P18" s="66"/>
      <c r="AU18" s="59"/>
      <c r="AZ18" s="59"/>
      <c r="BA18" s="59"/>
    </row>
    <row r="19" spans="1:53">
      <c r="A19" s="64"/>
      <c r="E19" s="65"/>
      <c r="F19" s="65"/>
      <c r="G19" s="65"/>
      <c r="H19" s="65"/>
      <c r="I19" s="65"/>
      <c r="J19" s="65"/>
      <c r="K19" s="65"/>
      <c r="L19" s="65"/>
      <c r="M19" s="65"/>
      <c r="N19" s="66"/>
      <c r="O19" s="66"/>
      <c r="P19" s="66"/>
      <c r="AU19" s="59"/>
      <c r="AZ19" s="59"/>
      <c r="BA19" s="59"/>
    </row>
    <row r="20" spans="1:53">
      <c r="A20" s="64"/>
      <c r="E20" s="65"/>
      <c r="F20" s="65"/>
      <c r="G20" s="65"/>
      <c r="H20" s="65"/>
      <c r="I20" s="65"/>
      <c r="J20" s="65"/>
      <c r="K20" s="65"/>
      <c r="L20" s="65"/>
      <c r="M20" s="65"/>
      <c r="N20" s="66"/>
      <c r="O20" s="66"/>
      <c r="P20" s="66"/>
      <c r="AU20" s="59"/>
      <c r="AZ20" s="59"/>
      <c r="BA20" s="59"/>
    </row>
    <row r="21" spans="1:53">
      <c r="A21" s="64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66"/>
      <c r="P21" s="66"/>
      <c r="AU21" s="59"/>
      <c r="AZ21" s="59"/>
      <c r="BA21" s="59"/>
    </row>
    <row r="22" spans="1:53">
      <c r="A22" s="64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66"/>
      <c r="P22" s="66"/>
      <c r="AU22" s="59"/>
      <c r="AZ22" s="59"/>
      <c r="BA22" s="59"/>
    </row>
    <row r="23" spans="1:53">
      <c r="A23" s="64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66"/>
      <c r="P23" s="66"/>
      <c r="AU23" s="59"/>
      <c r="AZ23" s="59"/>
      <c r="BA23" s="59"/>
    </row>
    <row r="24" spans="1:53">
      <c r="A24" s="64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66"/>
      <c r="P24" s="66"/>
      <c r="AZ24" s="59"/>
      <c r="BA24" s="59"/>
    </row>
    <row r="25" spans="1:53">
      <c r="A25" s="64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66"/>
      <c r="P25" s="66"/>
      <c r="AZ25" s="59"/>
      <c r="BA25" s="59"/>
    </row>
    <row r="26" spans="1:53">
      <c r="A26" s="64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66"/>
      <c r="P26" s="66"/>
      <c r="AZ26" s="59"/>
      <c r="BA26" s="59"/>
    </row>
    <row r="27" spans="1:53">
      <c r="A27" s="64"/>
      <c r="E27" s="65"/>
      <c r="F27" s="65"/>
      <c r="G27" s="65"/>
      <c r="H27" s="65"/>
      <c r="I27" s="65"/>
      <c r="J27" s="65"/>
      <c r="K27" s="65"/>
      <c r="L27" s="65"/>
      <c r="M27" s="65"/>
      <c r="N27" s="66"/>
      <c r="O27" s="66"/>
      <c r="P27" s="66"/>
      <c r="AZ27" s="59"/>
      <c r="BA27" s="59"/>
    </row>
    <row r="28" spans="1:53">
      <c r="A28" s="64"/>
      <c r="E28" s="65"/>
      <c r="F28" s="65"/>
      <c r="G28" s="65"/>
      <c r="H28" s="65"/>
      <c r="I28" s="65"/>
      <c r="J28" s="65"/>
      <c r="K28" s="65"/>
      <c r="L28" s="65"/>
      <c r="M28" s="65"/>
      <c r="N28" s="66"/>
      <c r="O28" s="66"/>
      <c r="P28" s="66"/>
      <c r="AZ28" s="59"/>
      <c r="BA28" s="59"/>
    </row>
    <row r="29" spans="1:53">
      <c r="A29" s="64"/>
      <c r="E29" s="65"/>
      <c r="F29" s="65"/>
      <c r="G29" s="65"/>
      <c r="H29" s="65"/>
      <c r="I29" s="65"/>
      <c r="J29" s="65"/>
      <c r="K29" s="65"/>
      <c r="L29" s="65"/>
      <c r="M29" s="65"/>
      <c r="N29" s="66"/>
      <c r="O29" s="66"/>
      <c r="P29" s="66"/>
      <c r="AZ29" s="59"/>
      <c r="BA29" s="59"/>
    </row>
    <row r="30" spans="1:53">
      <c r="A30" s="64"/>
      <c r="E30" s="65"/>
      <c r="F30" s="65"/>
      <c r="G30" s="65"/>
      <c r="H30" s="65"/>
      <c r="I30" s="65"/>
      <c r="J30" s="65"/>
      <c r="K30" s="65"/>
      <c r="L30" s="65"/>
      <c r="M30" s="65"/>
      <c r="N30" s="66"/>
      <c r="O30" s="66"/>
      <c r="P30" s="66"/>
    </row>
    <row r="31" spans="1:53">
      <c r="A31" s="64"/>
      <c r="E31" s="65"/>
      <c r="F31" s="65"/>
      <c r="G31" s="65"/>
      <c r="H31" s="65"/>
      <c r="I31" s="65"/>
      <c r="J31" s="65"/>
      <c r="K31" s="65"/>
      <c r="L31" s="65"/>
      <c r="M31" s="65"/>
      <c r="N31" s="66"/>
      <c r="O31" s="66"/>
      <c r="P31" s="66"/>
    </row>
    <row r="32" spans="1:53">
      <c r="A32" s="64"/>
      <c r="E32" s="65"/>
      <c r="F32" s="65"/>
      <c r="G32" s="65"/>
      <c r="H32" s="65"/>
      <c r="I32" s="65"/>
      <c r="J32" s="65"/>
      <c r="K32" s="65"/>
      <c r="L32" s="65"/>
      <c r="M32" s="65"/>
      <c r="N32" s="66"/>
      <c r="O32" s="66"/>
      <c r="P32" s="66"/>
    </row>
    <row r="33" spans="1:52">
      <c r="A33" s="64"/>
      <c r="E33" s="65"/>
      <c r="F33" s="65"/>
      <c r="G33" s="65"/>
      <c r="H33" s="65"/>
      <c r="I33" s="65"/>
      <c r="J33" s="65"/>
      <c r="K33" s="65"/>
      <c r="L33" s="65"/>
      <c r="M33" s="65"/>
      <c r="N33" s="66"/>
      <c r="O33" s="66"/>
      <c r="P33" s="66"/>
    </row>
    <row r="34" spans="1:52">
      <c r="A34" s="64"/>
      <c r="E34" s="65"/>
      <c r="F34" s="65"/>
      <c r="G34" s="65"/>
      <c r="H34" s="65"/>
      <c r="I34" s="65"/>
      <c r="J34" s="65"/>
      <c r="K34" s="65"/>
      <c r="L34" s="65"/>
      <c r="M34" s="65"/>
      <c r="N34" s="66"/>
      <c r="O34" s="66"/>
      <c r="P34" s="66"/>
    </row>
    <row r="35" spans="1:52">
      <c r="A35" s="64"/>
      <c r="E35" s="65"/>
      <c r="F35" s="65"/>
      <c r="G35" s="65"/>
      <c r="H35" s="65"/>
      <c r="I35" s="65"/>
      <c r="J35" s="65"/>
      <c r="K35" s="65"/>
      <c r="L35" s="65"/>
      <c r="M35" s="65"/>
      <c r="N35" s="66"/>
      <c r="O35" s="66"/>
      <c r="P35" s="66"/>
    </row>
    <row r="36" spans="1:52" s="45" customFormat="1" ht="62.25">
      <c r="A36" s="43" t="s">
        <v>19</v>
      </c>
      <c r="B36" s="158" t="s">
        <v>9</v>
      </c>
      <c r="C36" s="159"/>
      <c r="D36" s="160"/>
      <c r="E36" s="158" t="s">
        <v>35</v>
      </c>
      <c r="F36" s="159"/>
      <c r="G36" s="160"/>
      <c r="H36" s="158" t="s">
        <v>12</v>
      </c>
      <c r="I36" s="159"/>
      <c r="J36" s="160"/>
      <c r="K36" s="158" t="s">
        <v>8</v>
      </c>
      <c r="L36" s="159"/>
      <c r="M36" s="160"/>
      <c r="N36" s="158" t="s">
        <v>11</v>
      </c>
      <c r="O36" s="159"/>
      <c r="P36" s="160"/>
      <c r="Q36" s="158" t="s">
        <v>5</v>
      </c>
      <c r="R36" s="159"/>
      <c r="S36" s="160"/>
      <c r="T36" s="158" t="s">
        <v>13</v>
      </c>
      <c r="U36" s="159"/>
      <c r="V36" s="160"/>
      <c r="W36" s="158" t="s">
        <v>15</v>
      </c>
      <c r="X36" s="159"/>
      <c r="Y36" s="160"/>
      <c r="Z36" s="158" t="s">
        <v>14</v>
      </c>
      <c r="AA36" s="159"/>
      <c r="AB36" s="160"/>
      <c r="AC36" s="158" t="s">
        <v>0</v>
      </c>
      <c r="AD36" s="159"/>
      <c r="AE36" s="160"/>
      <c r="AF36" s="158" t="s">
        <v>36</v>
      </c>
      <c r="AG36" s="159"/>
      <c r="AH36" s="160"/>
      <c r="AI36" s="158" t="s">
        <v>21</v>
      </c>
      <c r="AJ36" s="159"/>
      <c r="AK36" s="160"/>
      <c r="AL36" s="158"/>
      <c r="AM36" s="159"/>
      <c r="AN36" s="160"/>
      <c r="AO36" s="158"/>
      <c r="AP36" s="159"/>
      <c r="AQ36" s="160"/>
      <c r="AR36" s="158"/>
      <c r="AS36" s="159"/>
      <c r="AT36" s="160"/>
    </row>
    <row r="37" spans="1:52" s="45" customFormat="1" ht="57.75" customHeight="1">
      <c r="A37" s="43"/>
      <c r="B37" s="44" t="s">
        <v>33</v>
      </c>
      <c r="C37" s="46" t="s">
        <v>34</v>
      </c>
      <c r="D37" s="46" t="s">
        <v>208</v>
      </c>
      <c r="E37" s="44" t="s">
        <v>33</v>
      </c>
      <c r="F37" s="46" t="s">
        <v>34</v>
      </c>
      <c r="G37" s="46" t="s">
        <v>208</v>
      </c>
      <c r="H37" s="44" t="s">
        <v>33</v>
      </c>
      <c r="I37" s="46" t="s">
        <v>34</v>
      </c>
      <c r="J37" s="46" t="s">
        <v>208</v>
      </c>
      <c r="K37" s="44" t="s">
        <v>33</v>
      </c>
      <c r="L37" s="46" t="s">
        <v>34</v>
      </c>
      <c r="M37" s="46" t="s">
        <v>208</v>
      </c>
      <c r="N37" s="44" t="s">
        <v>33</v>
      </c>
      <c r="O37" s="46" t="s">
        <v>34</v>
      </c>
      <c r="P37" s="46" t="s">
        <v>208</v>
      </c>
      <c r="Q37" s="44" t="s">
        <v>33</v>
      </c>
      <c r="R37" s="46" t="s">
        <v>34</v>
      </c>
      <c r="S37" s="46" t="s">
        <v>208</v>
      </c>
      <c r="T37" s="44" t="s">
        <v>33</v>
      </c>
      <c r="U37" s="46" t="s">
        <v>34</v>
      </c>
      <c r="V37" s="46" t="s">
        <v>208</v>
      </c>
      <c r="W37" s="44" t="s">
        <v>33</v>
      </c>
      <c r="X37" s="46" t="s">
        <v>34</v>
      </c>
      <c r="Y37" s="46" t="s">
        <v>208</v>
      </c>
      <c r="Z37" s="44" t="s">
        <v>33</v>
      </c>
      <c r="AA37" s="46" t="s">
        <v>34</v>
      </c>
      <c r="AB37" s="46" t="s">
        <v>208</v>
      </c>
      <c r="AC37" s="44" t="s">
        <v>33</v>
      </c>
      <c r="AD37" s="46" t="s">
        <v>34</v>
      </c>
      <c r="AE37" s="46" t="s">
        <v>208</v>
      </c>
      <c r="AF37" s="44" t="s">
        <v>33</v>
      </c>
      <c r="AG37" s="46" t="s">
        <v>34</v>
      </c>
      <c r="AH37" s="46" t="s">
        <v>208</v>
      </c>
      <c r="AI37" s="44" t="s">
        <v>33</v>
      </c>
      <c r="AJ37" s="46" t="s">
        <v>34</v>
      </c>
      <c r="AK37" s="46" t="s">
        <v>208</v>
      </c>
      <c r="AL37" s="44" t="s">
        <v>33</v>
      </c>
      <c r="AM37" s="46" t="s">
        <v>34</v>
      </c>
      <c r="AN37" s="46" t="s">
        <v>208</v>
      </c>
      <c r="AO37" s="44" t="s">
        <v>33</v>
      </c>
      <c r="AP37" s="46" t="s">
        <v>34</v>
      </c>
      <c r="AQ37" s="46" t="s">
        <v>208</v>
      </c>
      <c r="AR37" s="44" t="s">
        <v>33</v>
      </c>
      <c r="AS37" s="46" t="s">
        <v>34</v>
      </c>
      <c r="AT37" s="46" t="s">
        <v>211</v>
      </c>
    </row>
    <row r="38" spans="1:52">
      <c r="A38" s="59">
        <v>-5</v>
      </c>
      <c r="B38" s="97"/>
      <c r="C38" s="97"/>
      <c r="D38" s="97"/>
      <c r="E38" s="97"/>
      <c r="F38" s="97"/>
      <c r="G38" s="97"/>
      <c r="H38" s="97"/>
      <c r="I38" s="97"/>
      <c r="J38" s="97"/>
      <c r="K38" s="97">
        <v>14.677386934672631</v>
      </c>
      <c r="L38" s="97">
        <v>0</v>
      </c>
      <c r="M38" s="97">
        <v>0</v>
      </c>
      <c r="N38" s="97"/>
      <c r="O38" s="97"/>
      <c r="P38" s="97"/>
      <c r="Q38" s="39"/>
      <c r="R38" s="39"/>
      <c r="S38" s="39"/>
      <c r="T38" s="97"/>
      <c r="U38" s="97"/>
      <c r="V38" s="97"/>
      <c r="W38" s="98"/>
      <c r="X38" s="98"/>
      <c r="Y38" s="98"/>
      <c r="Z38" s="98"/>
      <c r="AA38" s="98"/>
      <c r="AB38" s="98"/>
      <c r="AC38" s="98"/>
      <c r="AD38" s="98"/>
      <c r="AE38" s="98"/>
      <c r="AF38" s="97"/>
      <c r="AG38" s="97"/>
      <c r="AH38" s="97"/>
      <c r="AI38" s="39"/>
      <c r="AJ38" s="98"/>
      <c r="AK38" s="98"/>
      <c r="AL38" s="98"/>
      <c r="AM38" s="98"/>
      <c r="AN38" s="98"/>
      <c r="AO38" s="97"/>
      <c r="AP38" s="97"/>
      <c r="AQ38" s="97"/>
      <c r="AR38" s="98"/>
      <c r="AS38" s="98"/>
      <c r="AT38" s="98"/>
      <c r="AW38" s="59"/>
      <c r="AX38" s="59"/>
      <c r="AY38" s="59"/>
      <c r="AZ38" s="79"/>
    </row>
    <row r="39" spans="1:52">
      <c r="A39" s="59">
        <f>A38+1</f>
        <v>-4</v>
      </c>
      <c r="B39" s="97"/>
      <c r="C39" s="97"/>
      <c r="D39" s="97"/>
      <c r="E39" s="97"/>
      <c r="F39" s="97"/>
      <c r="G39" s="97"/>
      <c r="H39" s="97"/>
      <c r="I39" s="97"/>
      <c r="J39" s="97"/>
      <c r="K39" s="97">
        <v>29.354773869345262</v>
      </c>
      <c r="L39" s="97">
        <v>0</v>
      </c>
      <c r="M39" s="97">
        <v>0</v>
      </c>
      <c r="N39" s="97"/>
      <c r="O39" s="97"/>
      <c r="P39" s="97"/>
      <c r="Q39" s="39"/>
      <c r="R39" s="39"/>
      <c r="S39" s="39"/>
      <c r="T39" s="97"/>
      <c r="U39" s="97"/>
      <c r="V39" s="97"/>
      <c r="W39" s="98"/>
      <c r="X39" s="98"/>
      <c r="Y39" s="98"/>
      <c r="Z39" s="98"/>
      <c r="AA39" s="98"/>
      <c r="AB39" s="98"/>
      <c r="AC39" s="98"/>
      <c r="AD39" s="98"/>
      <c r="AE39" s="98"/>
      <c r="AF39" s="97"/>
      <c r="AG39" s="97"/>
      <c r="AH39" s="97"/>
      <c r="AI39" s="39"/>
      <c r="AJ39" s="98"/>
      <c r="AK39" s="98"/>
      <c r="AL39" s="98"/>
      <c r="AM39" s="98"/>
      <c r="AN39" s="98"/>
      <c r="AO39" s="97"/>
      <c r="AP39" s="98"/>
      <c r="AQ39" s="98"/>
      <c r="AR39" s="98"/>
      <c r="AS39" s="98"/>
      <c r="AT39" s="98"/>
      <c r="AW39" s="59"/>
      <c r="AX39" s="59"/>
      <c r="AY39" s="59"/>
      <c r="AZ39" s="79"/>
    </row>
    <row r="40" spans="1:52">
      <c r="A40" s="59">
        <f t="shared" ref="A40:A67" si="0">A39+1</f>
        <v>-3</v>
      </c>
      <c r="B40" s="97"/>
      <c r="C40" s="97"/>
      <c r="D40" s="97"/>
      <c r="E40" s="97"/>
      <c r="F40" s="97"/>
      <c r="G40" s="97"/>
      <c r="H40" s="97"/>
      <c r="I40" s="97"/>
      <c r="J40" s="97"/>
      <c r="K40" s="97">
        <v>406.27537688440179</v>
      </c>
      <c r="L40" s="97">
        <v>15.364824120602245</v>
      </c>
      <c r="M40" s="97">
        <v>0</v>
      </c>
      <c r="N40" s="97"/>
      <c r="O40" s="97"/>
      <c r="P40" s="97"/>
      <c r="Q40" s="39"/>
      <c r="R40" s="39"/>
      <c r="S40" s="39"/>
      <c r="T40" s="97"/>
      <c r="U40" s="97"/>
      <c r="V40" s="97"/>
      <c r="W40" s="98"/>
      <c r="X40" s="98"/>
      <c r="Y40" s="98"/>
      <c r="Z40" s="98"/>
      <c r="AA40" s="98"/>
      <c r="AB40" s="98"/>
      <c r="AC40" s="98"/>
      <c r="AD40" s="98"/>
      <c r="AE40" s="98"/>
      <c r="AF40" s="97"/>
      <c r="AG40" s="97"/>
      <c r="AH40" s="97"/>
      <c r="AI40" s="39"/>
      <c r="AJ40" s="98"/>
      <c r="AK40" s="98"/>
      <c r="AL40" s="98"/>
      <c r="AM40" s="98"/>
      <c r="AN40" s="98"/>
      <c r="AO40" s="97"/>
      <c r="AP40" s="98"/>
      <c r="AQ40" s="98"/>
      <c r="AR40" s="98"/>
      <c r="AS40" s="98"/>
      <c r="AT40" s="98"/>
      <c r="AW40" s="59"/>
      <c r="AX40" s="59"/>
      <c r="AY40" s="59"/>
      <c r="AZ40" s="79"/>
    </row>
    <row r="41" spans="1:52">
      <c r="A41" s="59">
        <f t="shared" si="0"/>
        <v>-2</v>
      </c>
      <c r="B41" s="97"/>
      <c r="C41" s="97"/>
      <c r="D41" s="97"/>
      <c r="E41" s="97"/>
      <c r="F41" s="97"/>
      <c r="G41" s="97"/>
      <c r="H41" s="97"/>
      <c r="I41" s="97"/>
      <c r="J41" s="97"/>
      <c r="K41" s="97">
        <v>783.19597989945828</v>
      </c>
      <c r="L41" s="97">
        <v>30.72964824120449</v>
      </c>
      <c r="M41" s="97">
        <v>0</v>
      </c>
      <c r="N41" s="97"/>
      <c r="O41" s="97"/>
      <c r="P41" s="97"/>
      <c r="Q41" s="39"/>
      <c r="R41" s="39"/>
      <c r="S41" s="39"/>
      <c r="T41" s="97"/>
      <c r="U41" s="97"/>
      <c r="V41" s="97"/>
      <c r="W41" s="98"/>
      <c r="X41" s="98"/>
      <c r="Y41" s="98"/>
      <c r="Z41" s="98"/>
      <c r="AA41" s="98"/>
      <c r="AB41" s="98"/>
      <c r="AC41" s="98"/>
      <c r="AD41" s="98"/>
      <c r="AE41" s="98"/>
      <c r="AF41" s="97"/>
      <c r="AG41" s="97"/>
      <c r="AH41" s="97"/>
      <c r="AI41" s="39"/>
      <c r="AJ41" s="98"/>
      <c r="AK41" s="98"/>
      <c r="AL41" s="98"/>
      <c r="AM41" s="98"/>
      <c r="AN41" s="98"/>
      <c r="AO41" s="97"/>
      <c r="AP41" s="98"/>
      <c r="AQ41" s="98"/>
      <c r="AR41" s="98"/>
      <c r="AS41" s="98"/>
      <c r="AT41" s="98"/>
      <c r="AW41" s="59"/>
      <c r="AX41" s="59"/>
      <c r="AY41" s="59"/>
      <c r="AZ41" s="79"/>
    </row>
    <row r="42" spans="1:52">
      <c r="A42" s="59">
        <f t="shared" si="0"/>
        <v>-1</v>
      </c>
      <c r="B42" s="97"/>
      <c r="C42" s="97"/>
      <c r="D42" s="97"/>
      <c r="E42" s="97"/>
      <c r="F42" s="97"/>
      <c r="G42" s="97"/>
      <c r="H42" s="97"/>
      <c r="I42" s="97"/>
      <c r="J42" s="97"/>
      <c r="K42" s="97">
        <v>1627.2964824119788</v>
      </c>
      <c r="L42" s="97">
        <v>448.63718592962579</v>
      </c>
      <c r="M42" s="97">
        <v>24.904522613064081</v>
      </c>
      <c r="N42" s="97"/>
      <c r="O42" s="97"/>
      <c r="P42" s="97"/>
      <c r="Q42" s="39"/>
      <c r="R42" s="39"/>
      <c r="S42" s="39"/>
      <c r="T42" s="97"/>
      <c r="U42" s="97"/>
      <c r="V42" s="97"/>
      <c r="W42" s="98"/>
      <c r="X42" s="98"/>
      <c r="Y42" s="98"/>
      <c r="Z42" s="98"/>
      <c r="AA42" s="98"/>
      <c r="AB42" s="98"/>
      <c r="AC42" s="98"/>
      <c r="AD42" s="98"/>
      <c r="AE42" s="98"/>
      <c r="AF42" s="97"/>
      <c r="AG42" s="97"/>
      <c r="AH42" s="97"/>
      <c r="AI42" s="39"/>
      <c r="AJ42" s="98"/>
      <c r="AK42" s="98"/>
      <c r="AL42" s="98"/>
      <c r="AM42" s="98"/>
      <c r="AN42" s="98"/>
      <c r="AO42" s="97"/>
      <c r="AP42" s="98"/>
      <c r="AQ42" s="98"/>
      <c r="AR42" s="98"/>
      <c r="AS42" s="98"/>
      <c r="AT42" s="98"/>
      <c r="AW42" s="59"/>
      <c r="AX42" s="59"/>
      <c r="AY42" s="59"/>
      <c r="AZ42" s="79"/>
    </row>
    <row r="43" spans="1:52">
      <c r="A43" s="59">
        <f t="shared" si="0"/>
        <v>0</v>
      </c>
      <c r="B43" s="97"/>
      <c r="C43" s="97"/>
      <c r="D43" s="97"/>
      <c r="E43" s="97"/>
      <c r="F43" s="97"/>
      <c r="G43" s="97"/>
      <c r="H43" s="97"/>
      <c r="I43" s="97"/>
      <c r="J43" s="97"/>
      <c r="K43" s="97">
        <v>2471.3969849244995</v>
      </c>
      <c r="L43" s="97">
        <v>866.5447236180471</v>
      </c>
      <c r="M43" s="97">
        <v>49.809045226128163</v>
      </c>
      <c r="N43" s="97"/>
      <c r="O43" s="97"/>
      <c r="P43" s="97"/>
      <c r="Q43" s="39"/>
      <c r="R43" s="39"/>
      <c r="S43" s="39"/>
      <c r="T43" s="97"/>
      <c r="U43" s="97"/>
      <c r="V43" s="97"/>
      <c r="W43" s="98"/>
      <c r="X43" s="98"/>
      <c r="Y43" s="98"/>
      <c r="Z43" s="98"/>
      <c r="AA43" s="98"/>
      <c r="AB43" s="98"/>
      <c r="AC43" s="98"/>
      <c r="AD43" s="98"/>
      <c r="AE43" s="98"/>
      <c r="AF43" s="97"/>
      <c r="AG43" s="97"/>
      <c r="AH43" s="97"/>
      <c r="AI43" s="39"/>
      <c r="AJ43" s="98"/>
      <c r="AK43" s="98"/>
      <c r="AL43" s="98"/>
      <c r="AM43" s="98"/>
      <c r="AN43" s="98"/>
      <c r="AO43" s="97"/>
      <c r="AP43" s="98"/>
      <c r="AQ43" s="98"/>
      <c r="AR43" s="98"/>
      <c r="AS43" s="98"/>
      <c r="AT43" s="98"/>
      <c r="AW43" s="59"/>
      <c r="AX43" s="59"/>
      <c r="AY43" s="59"/>
      <c r="AZ43" s="79"/>
    </row>
    <row r="44" spans="1:52">
      <c r="A44" s="59">
        <f t="shared" si="0"/>
        <v>1</v>
      </c>
      <c r="B44" s="97"/>
      <c r="C44" s="97"/>
      <c r="D44" s="97"/>
      <c r="E44" s="97"/>
      <c r="F44" s="97"/>
      <c r="G44" s="97"/>
      <c r="H44" s="97"/>
      <c r="I44" s="97"/>
      <c r="J44" s="97"/>
      <c r="K44" s="97">
        <v>3221.0954773867734</v>
      </c>
      <c r="L44" s="97">
        <v>1751.6804020099626</v>
      </c>
      <c r="M44" s="97">
        <v>506.17688442208521</v>
      </c>
      <c r="N44" s="97"/>
      <c r="O44" s="97"/>
      <c r="P44" s="97"/>
      <c r="Q44" s="39"/>
      <c r="R44" s="39"/>
      <c r="S44" s="39"/>
      <c r="T44" s="97"/>
      <c r="U44" s="97"/>
      <c r="V44" s="97"/>
      <c r="W44" s="98"/>
      <c r="X44" s="98"/>
      <c r="Y44" s="98"/>
      <c r="Z44" s="98"/>
      <c r="AA44" s="98"/>
      <c r="AB44" s="98"/>
      <c r="AC44" s="98"/>
      <c r="AD44" s="98"/>
      <c r="AE44" s="98"/>
      <c r="AF44" s="97"/>
      <c r="AG44" s="97"/>
      <c r="AH44" s="97"/>
      <c r="AI44" s="39"/>
      <c r="AJ44" s="98"/>
      <c r="AK44" s="98"/>
      <c r="AL44" s="98"/>
      <c r="AM44" s="98"/>
      <c r="AN44" s="98"/>
      <c r="AO44" s="97"/>
      <c r="AP44" s="98"/>
      <c r="AQ44" s="98"/>
      <c r="AR44" s="98"/>
      <c r="AS44" s="98"/>
      <c r="AT44" s="98"/>
      <c r="AW44" s="59"/>
      <c r="AX44" s="59"/>
      <c r="AY44" s="59"/>
      <c r="AZ44" s="79"/>
    </row>
    <row r="45" spans="1:52">
      <c r="A45" s="59">
        <f t="shared" si="0"/>
        <v>2</v>
      </c>
      <c r="B45" s="97"/>
      <c r="C45" s="97"/>
      <c r="D45" s="97"/>
      <c r="E45" s="97"/>
      <c r="F45" s="97"/>
      <c r="G45" s="97"/>
      <c r="H45" s="97"/>
      <c r="I45" s="97"/>
      <c r="J45" s="97"/>
      <c r="K45" s="97">
        <v>3970.7939698490472</v>
      </c>
      <c r="L45" s="97">
        <v>2636.816080401878</v>
      </c>
      <c r="M45" s="97">
        <v>962.54472361804221</v>
      </c>
      <c r="N45" s="97"/>
      <c r="O45" s="97"/>
      <c r="P45" s="97"/>
      <c r="Q45" s="39"/>
      <c r="R45" s="39"/>
      <c r="S45" s="39"/>
      <c r="T45" s="97"/>
      <c r="U45" s="97"/>
      <c r="V45" s="97"/>
      <c r="W45" s="98"/>
      <c r="X45" s="98"/>
      <c r="Y45" s="98"/>
      <c r="Z45" s="98"/>
      <c r="AA45" s="98"/>
      <c r="AB45" s="98"/>
      <c r="AC45" s="98"/>
      <c r="AD45" s="98"/>
      <c r="AE45" s="98"/>
      <c r="AF45" s="97"/>
      <c r="AG45" s="97"/>
      <c r="AH45" s="97"/>
      <c r="AI45" s="39"/>
      <c r="AJ45" s="98"/>
      <c r="AK45" s="98"/>
      <c r="AL45" s="98"/>
      <c r="AM45" s="98"/>
      <c r="AN45" s="98"/>
      <c r="AO45" s="97"/>
      <c r="AP45" s="98"/>
      <c r="AQ45" s="98"/>
      <c r="AR45" s="98"/>
      <c r="AS45" s="98"/>
      <c r="AT45" s="98"/>
      <c r="AW45" s="59"/>
      <c r="AX45" s="59"/>
      <c r="AY45" s="59"/>
      <c r="AZ45" s="79"/>
    </row>
    <row r="46" spans="1:52">
      <c r="A46" s="59">
        <f t="shared" si="0"/>
        <v>3</v>
      </c>
      <c r="B46" s="97"/>
      <c r="C46" s="97"/>
      <c r="D46" s="97"/>
      <c r="E46" s="97"/>
      <c r="F46" s="97"/>
      <c r="G46" s="97"/>
      <c r="H46" s="97"/>
      <c r="I46" s="97"/>
      <c r="J46" s="97"/>
      <c r="K46" s="97">
        <v>4487.3427135676147</v>
      </c>
      <c r="L46" s="97">
        <v>3410.9668341706833</v>
      </c>
      <c r="M46" s="97">
        <v>1906.0643216079447</v>
      </c>
      <c r="N46" s="97"/>
      <c r="O46" s="97"/>
      <c r="P46" s="97"/>
      <c r="Q46" s="39"/>
      <c r="R46" s="39"/>
      <c r="S46" s="39"/>
      <c r="T46" s="97"/>
      <c r="U46" s="97"/>
      <c r="V46" s="97"/>
      <c r="W46" s="98"/>
      <c r="X46" s="98"/>
      <c r="Y46" s="98"/>
      <c r="Z46" s="98"/>
      <c r="AA46" s="98"/>
      <c r="AB46" s="98"/>
      <c r="AC46" s="98"/>
      <c r="AD46" s="98"/>
      <c r="AE46" s="98"/>
      <c r="AF46" s="97"/>
      <c r="AG46" s="97"/>
      <c r="AH46" s="97"/>
      <c r="AI46" s="39"/>
      <c r="AJ46" s="98"/>
      <c r="AK46" s="98"/>
      <c r="AL46" s="98"/>
      <c r="AM46" s="98"/>
      <c r="AN46" s="98"/>
      <c r="AO46" s="97"/>
      <c r="AP46" s="98"/>
      <c r="AQ46" s="98"/>
      <c r="AR46" s="98"/>
      <c r="AS46" s="98"/>
      <c r="AT46" s="98"/>
      <c r="AW46" s="59"/>
      <c r="AX46" s="59"/>
      <c r="AY46" s="59"/>
      <c r="AZ46" s="79"/>
    </row>
    <row r="47" spans="1:52">
      <c r="A47" s="59">
        <f t="shared" si="0"/>
        <v>4</v>
      </c>
      <c r="B47" s="97"/>
      <c r="C47" s="97"/>
      <c r="D47" s="97"/>
      <c r="E47" s="97"/>
      <c r="F47" s="97"/>
      <c r="G47" s="97"/>
      <c r="H47" s="97"/>
      <c r="I47" s="97"/>
      <c r="J47" s="97"/>
      <c r="K47" s="97">
        <v>5003.8914572861822</v>
      </c>
      <c r="L47" s="97">
        <v>4185.1175879394887</v>
      </c>
      <c r="M47" s="97">
        <v>2849.5839195978474</v>
      </c>
      <c r="N47" s="97"/>
      <c r="O47" s="97"/>
      <c r="P47" s="97"/>
      <c r="Q47" s="39"/>
      <c r="R47" s="39"/>
      <c r="S47" s="39"/>
      <c r="T47" s="97"/>
      <c r="U47" s="97"/>
      <c r="V47" s="97"/>
      <c r="W47" s="98"/>
      <c r="X47" s="98"/>
      <c r="Y47" s="98"/>
      <c r="Z47" s="98"/>
      <c r="AA47" s="98"/>
      <c r="AB47" s="98"/>
      <c r="AC47" s="98"/>
      <c r="AD47" s="98"/>
      <c r="AE47" s="98"/>
      <c r="AF47" s="97"/>
      <c r="AG47" s="97"/>
      <c r="AH47" s="97"/>
      <c r="AI47" s="39"/>
      <c r="AJ47" s="98"/>
      <c r="AK47" s="98"/>
      <c r="AL47" s="98"/>
      <c r="AM47" s="98"/>
      <c r="AN47" s="98"/>
      <c r="AO47" s="97"/>
      <c r="AP47" s="98"/>
      <c r="AQ47" s="98"/>
      <c r="AR47" s="98"/>
      <c r="AS47" s="98"/>
      <c r="AT47" s="98"/>
      <c r="AW47" s="59"/>
      <c r="AX47" s="59"/>
      <c r="AY47" s="59"/>
      <c r="AZ47" s="79"/>
    </row>
    <row r="48" spans="1:52">
      <c r="A48" s="59">
        <f t="shared" si="0"/>
        <v>5</v>
      </c>
      <c r="B48" s="97"/>
      <c r="C48" s="97"/>
      <c r="D48" s="97"/>
      <c r="E48" s="97"/>
      <c r="F48" s="97"/>
      <c r="G48" s="97"/>
      <c r="H48" s="97"/>
      <c r="I48" s="97"/>
      <c r="J48" s="97"/>
      <c r="K48" s="97">
        <v>5756.7497487434293</v>
      </c>
      <c r="L48" s="97">
        <v>4695.6783919595637</v>
      </c>
      <c r="M48" s="97">
        <v>3602.4422110550963</v>
      </c>
      <c r="N48" s="97"/>
      <c r="O48" s="97"/>
      <c r="P48" s="97"/>
      <c r="Q48" s="39"/>
      <c r="R48" s="39"/>
      <c r="S48" s="39"/>
      <c r="T48" s="97"/>
      <c r="U48" s="97"/>
      <c r="V48" s="97"/>
      <c r="W48" s="98"/>
      <c r="X48" s="98"/>
      <c r="Y48" s="98"/>
      <c r="Z48" s="98"/>
      <c r="AA48" s="98"/>
      <c r="AB48" s="98"/>
      <c r="AC48" s="98"/>
      <c r="AD48" s="98"/>
      <c r="AE48" s="98"/>
      <c r="AF48" s="97"/>
      <c r="AG48" s="97"/>
      <c r="AH48" s="97"/>
      <c r="AI48" s="39"/>
      <c r="AJ48" s="98"/>
      <c r="AK48" s="98"/>
      <c r="AL48" s="98"/>
      <c r="AM48" s="98"/>
      <c r="AN48" s="98"/>
      <c r="AO48" s="97"/>
      <c r="AP48" s="98"/>
      <c r="AQ48" s="98"/>
      <c r="AR48" s="98"/>
      <c r="AS48" s="98"/>
      <c r="AT48" s="98"/>
      <c r="AW48" s="59"/>
      <c r="AX48" s="59"/>
      <c r="AY48" s="59"/>
      <c r="AZ48" s="79"/>
    </row>
    <row r="49" spans="1:52">
      <c r="A49" s="59">
        <f t="shared" si="0"/>
        <v>6</v>
      </c>
      <c r="B49" s="97"/>
      <c r="C49" s="97"/>
      <c r="D49" s="97"/>
      <c r="E49" s="97"/>
      <c r="F49" s="97"/>
      <c r="G49" s="97"/>
      <c r="H49" s="97"/>
      <c r="I49" s="97"/>
      <c r="J49" s="97"/>
      <c r="K49" s="97">
        <v>6509.6080402006783</v>
      </c>
      <c r="L49" s="97">
        <v>5206.2391959796387</v>
      </c>
      <c r="M49" s="97">
        <v>4355.3005025123448</v>
      </c>
      <c r="N49" s="97"/>
      <c r="O49" s="97"/>
      <c r="P49" s="97"/>
      <c r="Q49" s="39"/>
      <c r="R49" s="39"/>
      <c r="S49" s="39"/>
      <c r="T49" s="97"/>
      <c r="U49" s="97"/>
      <c r="V49" s="97"/>
      <c r="W49" s="98"/>
      <c r="X49" s="98"/>
      <c r="Y49" s="98"/>
      <c r="Z49" s="98"/>
      <c r="AA49" s="98"/>
      <c r="AB49" s="98"/>
      <c r="AC49" s="98"/>
      <c r="AD49" s="98"/>
      <c r="AE49" s="98"/>
      <c r="AF49" s="97"/>
      <c r="AG49" s="97"/>
      <c r="AH49" s="97"/>
      <c r="AI49" s="39"/>
      <c r="AJ49" s="98"/>
      <c r="AK49" s="98"/>
      <c r="AL49" s="98"/>
      <c r="AM49" s="98"/>
      <c r="AN49" s="98"/>
      <c r="AO49" s="97"/>
      <c r="AP49" s="98"/>
      <c r="AQ49" s="98"/>
      <c r="AR49" s="98"/>
      <c r="AS49" s="98"/>
      <c r="AT49" s="98"/>
      <c r="AW49" s="59"/>
      <c r="AX49" s="59"/>
      <c r="AY49" s="59"/>
      <c r="AZ49" s="79"/>
    </row>
    <row r="50" spans="1:52">
      <c r="A50" s="59">
        <f t="shared" si="0"/>
        <v>7</v>
      </c>
      <c r="B50" s="97"/>
      <c r="C50" s="97"/>
      <c r="D50" s="97"/>
      <c r="E50" s="97"/>
      <c r="F50" s="97"/>
      <c r="G50" s="97"/>
      <c r="H50" s="97"/>
      <c r="I50" s="97"/>
      <c r="J50" s="97"/>
      <c r="K50" s="97">
        <v>7566.6934673363048</v>
      </c>
      <c r="L50" s="97">
        <v>5909.9095477383971</v>
      </c>
      <c r="M50" s="97">
        <v>4849.3085427133256</v>
      </c>
      <c r="N50" s="97"/>
      <c r="O50" s="97"/>
      <c r="P50" s="97"/>
      <c r="Q50" s="39"/>
      <c r="R50" s="39"/>
      <c r="S50" s="39"/>
      <c r="T50" s="97"/>
      <c r="U50" s="97"/>
      <c r="V50" s="97"/>
      <c r="W50" s="98"/>
      <c r="X50" s="98"/>
      <c r="Y50" s="98"/>
      <c r="Z50" s="98"/>
      <c r="AA50" s="98"/>
      <c r="AB50" s="98"/>
      <c r="AC50" s="98"/>
      <c r="AD50" s="98"/>
      <c r="AE50" s="98"/>
      <c r="AF50" s="97"/>
      <c r="AG50" s="97"/>
      <c r="AH50" s="97"/>
      <c r="AI50" s="39"/>
      <c r="AJ50" s="98"/>
      <c r="AK50" s="98"/>
      <c r="AL50" s="98"/>
      <c r="AM50" s="98"/>
      <c r="AN50" s="98"/>
      <c r="AO50" s="97"/>
      <c r="AP50" s="98"/>
      <c r="AQ50" s="98"/>
      <c r="AR50" s="98"/>
      <c r="AS50" s="98"/>
      <c r="AT50" s="98"/>
      <c r="AW50" s="59"/>
      <c r="AX50" s="59"/>
      <c r="AY50" s="59"/>
      <c r="AZ50" s="79"/>
    </row>
    <row r="51" spans="1:52">
      <c r="A51" s="59">
        <f t="shared" si="0"/>
        <v>8</v>
      </c>
      <c r="B51" s="97"/>
      <c r="C51" s="97"/>
      <c r="D51" s="97"/>
      <c r="E51" s="97"/>
      <c r="F51" s="97"/>
      <c r="G51" s="97"/>
      <c r="H51" s="97"/>
      <c r="I51" s="97"/>
      <c r="J51" s="97"/>
      <c r="K51" s="97">
        <v>8623.7788944719305</v>
      </c>
      <c r="L51" s="97">
        <v>6613.5798994971565</v>
      </c>
      <c r="M51" s="97">
        <v>5343.3165829143045</v>
      </c>
      <c r="N51" s="97"/>
      <c r="O51" s="97"/>
      <c r="P51" s="97"/>
      <c r="Q51" s="39"/>
      <c r="R51" s="39"/>
      <c r="S51" s="39"/>
      <c r="T51" s="97"/>
      <c r="U51" s="97"/>
      <c r="V51" s="97"/>
      <c r="W51" s="98"/>
      <c r="X51" s="98"/>
      <c r="Y51" s="98"/>
      <c r="Z51" s="98"/>
      <c r="AA51" s="98"/>
      <c r="AB51" s="98"/>
      <c r="AC51" s="98"/>
      <c r="AD51" s="98"/>
      <c r="AE51" s="98"/>
      <c r="AF51" s="97"/>
      <c r="AG51" s="97"/>
      <c r="AH51" s="97"/>
      <c r="AI51" s="39"/>
      <c r="AJ51" s="98"/>
      <c r="AK51" s="98"/>
      <c r="AL51" s="98"/>
      <c r="AM51" s="98"/>
      <c r="AN51" s="98"/>
      <c r="AO51" s="97"/>
      <c r="AP51" s="98"/>
      <c r="AQ51" s="98"/>
      <c r="AR51" s="98"/>
      <c r="AS51" s="98"/>
      <c r="AT51" s="98"/>
      <c r="AW51" s="59"/>
      <c r="AX51" s="59"/>
      <c r="AY51" s="59"/>
      <c r="AZ51" s="79"/>
    </row>
    <row r="52" spans="1:52">
      <c r="A52" s="59">
        <f t="shared" si="0"/>
        <v>9</v>
      </c>
      <c r="B52" s="97"/>
      <c r="C52" s="97"/>
      <c r="D52" s="97"/>
      <c r="E52" s="97"/>
      <c r="F52" s="97"/>
      <c r="G52" s="97"/>
      <c r="H52" s="97"/>
      <c r="I52" s="97"/>
      <c r="J52" s="97"/>
      <c r="K52" s="97">
        <v>9124.0040201000465</v>
      </c>
      <c r="L52" s="97">
        <v>7632.2773869342918</v>
      </c>
      <c r="M52" s="97">
        <v>6030.4703517584912</v>
      </c>
      <c r="N52" s="97"/>
      <c r="O52" s="97"/>
      <c r="P52" s="97"/>
      <c r="Q52" s="39"/>
      <c r="R52" s="39"/>
      <c r="S52" s="39"/>
      <c r="T52" s="97"/>
      <c r="U52" s="97"/>
      <c r="V52" s="97"/>
      <c r="W52" s="98"/>
      <c r="X52" s="98"/>
      <c r="Y52" s="98"/>
      <c r="Z52" s="98"/>
      <c r="AA52" s="98"/>
      <c r="AB52" s="98"/>
      <c r="AC52" s="98"/>
      <c r="AD52" s="98"/>
      <c r="AE52" s="98"/>
      <c r="AF52" s="97"/>
      <c r="AG52" s="97"/>
      <c r="AH52" s="97"/>
      <c r="AI52" s="39"/>
      <c r="AJ52" s="98"/>
      <c r="AK52" s="98"/>
      <c r="AL52" s="98"/>
      <c r="AM52" s="98"/>
      <c r="AN52" s="98"/>
      <c r="AO52" s="97"/>
      <c r="AP52" s="98"/>
      <c r="AQ52" s="98"/>
      <c r="AR52" s="98"/>
      <c r="AS52" s="98"/>
      <c r="AT52" s="98"/>
      <c r="AW52" s="59"/>
      <c r="AX52" s="59"/>
      <c r="AY52" s="59"/>
      <c r="AZ52" s="79"/>
    </row>
    <row r="53" spans="1:52">
      <c r="A53" s="59">
        <f t="shared" si="0"/>
        <v>10</v>
      </c>
      <c r="B53" s="97"/>
      <c r="C53" s="97"/>
      <c r="D53" s="97"/>
      <c r="E53" s="97"/>
      <c r="F53" s="97"/>
      <c r="G53" s="97"/>
      <c r="H53" s="97"/>
      <c r="I53" s="97"/>
      <c r="J53" s="97"/>
      <c r="K53" s="97">
        <v>9624.2291457281608</v>
      </c>
      <c r="L53" s="97">
        <v>8650.9748743714263</v>
      </c>
      <c r="M53" s="97">
        <v>6717.6241206026789</v>
      </c>
      <c r="N53" s="97"/>
      <c r="O53" s="97"/>
      <c r="P53" s="97"/>
      <c r="Q53" s="39"/>
      <c r="R53" s="39"/>
      <c r="S53" s="39"/>
      <c r="T53" s="97"/>
      <c r="U53" s="97"/>
      <c r="V53" s="97"/>
      <c r="W53" s="98"/>
      <c r="X53" s="98"/>
      <c r="Y53" s="98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W53" s="59"/>
      <c r="AX53" s="59"/>
      <c r="AY53" s="59"/>
      <c r="AZ53" s="79"/>
    </row>
    <row r="54" spans="1:52">
      <c r="A54" s="59">
        <f t="shared" si="0"/>
        <v>11</v>
      </c>
      <c r="B54" s="97"/>
      <c r="C54" s="97"/>
      <c r="D54" s="97"/>
      <c r="E54" s="97"/>
      <c r="F54" s="97"/>
      <c r="G54" s="97"/>
      <c r="H54" s="97"/>
      <c r="I54" s="97"/>
      <c r="J54" s="97"/>
      <c r="K54" s="97">
        <v>10012.715577888946</v>
      </c>
      <c r="L54" s="97">
        <v>9396.3618090447562</v>
      </c>
      <c r="M54" s="97">
        <v>7783.2542713563935</v>
      </c>
      <c r="N54" s="97"/>
      <c r="O54" s="97"/>
      <c r="P54" s="97"/>
      <c r="Q54" s="39"/>
      <c r="R54" s="39"/>
      <c r="S54" s="39"/>
      <c r="T54" s="97"/>
      <c r="U54" s="97"/>
      <c r="V54" s="97"/>
      <c r="W54" s="98"/>
      <c r="X54" s="98"/>
      <c r="Y54" s="98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W54" s="59"/>
      <c r="AX54" s="59"/>
      <c r="AY54" s="59"/>
      <c r="AZ54" s="79"/>
    </row>
    <row r="55" spans="1:52">
      <c r="A55" s="59">
        <f t="shared" si="0"/>
        <v>12</v>
      </c>
      <c r="B55" s="97"/>
      <c r="C55" s="97"/>
      <c r="D55" s="97"/>
      <c r="E55" s="97"/>
      <c r="F55" s="97"/>
      <c r="G55" s="97"/>
      <c r="H55" s="97"/>
      <c r="I55" s="97"/>
      <c r="J55" s="97"/>
      <c r="K55" s="97">
        <v>10401.20201004973</v>
      </c>
      <c r="L55" s="97">
        <v>10141.748743718086</v>
      </c>
      <c r="M55" s="97">
        <v>8848.8844221101081</v>
      </c>
      <c r="N55" s="97"/>
      <c r="O55" s="97"/>
      <c r="P55" s="97"/>
      <c r="Q55" s="39"/>
      <c r="R55" s="39"/>
      <c r="S55" s="39"/>
      <c r="T55" s="97"/>
      <c r="U55" s="97"/>
      <c r="V55" s="97"/>
      <c r="W55" s="98"/>
      <c r="X55" s="98"/>
      <c r="Y55" s="98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W55" s="59"/>
      <c r="AX55" s="59"/>
      <c r="AY55" s="59"/>
      <c r="AZ55" s="79"/>
    </row>
    <row r="56" spans="1:52">
      <c r="A56" s="59">
        <f t="shared" si="0"/>
        <v>13</v>
      </c>
      <c r="B56" s="97"/>
      <c r="C56" s="97"/>
      <c r="D56" s="97"/>
      <c r="E56" s="97"/>
      <c r="F56" s="97"/>
      <c r="G56" s="97"/>
      <c r="H56" s="97"/>
      <c r="I56" s="97"/>
      <c r="J56" s="97"/>
      <c r="K56" s="97">
        <v>10787.84321607986</v>
      </c>
      <c r="L56" s="97">
        <v>10607.505527637661</v>
      </c>
      <c r="M56" s="97">
        <v>9628.1427135673566</v>
      </c>
      <c r="N56" s="97"/>
      <c r="O56" s="97"/>
      <c r="P56" s="97"/>
      <c r="Q56" s="39"/>
      <c r="R56" s="39"/>
      <c r="S56" s="39"/>
      <c r="T56" s="97"/>
      <c r="U56" s="97"/>
      <c r="V56" s="97"/>
      <c r="W56" s="98"/>
      <c r="X56" s="98"/>
      <c r="Y56" s="98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W56" s="59"/>
      <c r="AX56" s="59"/>
      <c r="AY56" s="59"/>
      <c r="AZ56" s="79"/>
    </row>
    <row r="57" spans="1:52">
      <c r="A57" s="59">
        <f t="shared" si="0"/>
        <v>14</v>
      </c>
      <c r="B57" s="97"/>
      <c r="C57" s="97"/>
      <c r="D57" s="97"/>
      <c r="E57" s="97"/>
      <c r="F57" s="97"/>
      <c r="G57" s="97"/>
      <c r="H57" s="97"/>
      <c r="I57" s="97"/>
      <c r="J57" s="97"/>
      <c r="K57" s="97">
        <v>11174.484422109994</v>
      </c>
      <c r="L57" s="97">
        <v>11073.262311557233</v>
      </c>
      <c r="M57" s="97">
        <v>10407.401005024605</v>
      </c>
      <c r="N57" s="97"/>
      <c r="O57" s="97"/>
      <c r="P57" s="97"/>
      <c r="Q57" s="39"/>
      <c r="R57" s="39"/>
      <c r="S57" s="39"/>
      <c r="T57" s="97"/>
      <c r="U57" s="97"/>
      <c r="V57" s="97"/>
      <c r="W57" s="98"/>
      <c r="X57" s="98"/>
      <c r="Y57" s="98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W57" s="59"/>
      <c r="AX57" s="59"/>
      <c r="AY57" s="59"/>
      <c r="AZ57" s="79"/>
    </row>
    <row r="58" spans="1:52">
      <c r="A58" s="59">
        <f t="shared" si="0"/>
        <v>15</v>
      </c>
      <c r="B58" s="97"/>
      <c r="C58" s="97"/>
      <c r="D58" s="97"/>
      <c r="E58" s="97"/>
      <c r="F58" s="97"/>
      <c r="G58" s="97"/>
      <c r="H58" s="97"/>
      <c r="I58" s="97"/>
      <c r="J58" s="97"/>
      <c r="K58" s="97">
        <v>11296.890452260741</v>
      </c>
      <c r="L58" s="97">
        <v>11237.698492461748</v>
      </c>
      <c r="M58" s="97">
        <v>10826.460301506997</v>
      </c>
      <c r="N58" s="97"/>
      <c r="O58" s="97"/>
      <c r="P58" s="97"/>
      <c r="Q58" s="42"/>
      <c r="R58" s="42"/>
      <c r="S58" s="42"/>
      <c r="T58" s="97"/>
      <c r="U58" s="97"/>
      <c r="V58" s="97"/>
      <c r="W58" s="98"/>
      <c r="X58" s="98"/>
      <c r="Y58" s="98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</row>
    <row r="59" spans="1:52">
      <c r="A59" s="59">
        <f t="shared" si="0"/>
        <v>16</v>
      </c>
      <c r="B59" s="97"/>
      <c r="C59" s="97"/>
      <c r="D59" s="97"/>
      <c r="E59" s="97"/>
      <c r="F59" s="97"/>
      <c r="G59" s="97"/>
      <c r="H59" s="97"/>
      <c r="I59" s="97"/>
      <c r="J59" s="97"/>
      <c r="K59" s="97">
        <v>11419.29648241149</v>
      </c>
      <c r="L59" s="97">
        <v>11402.134673366263</v>
      </c>
      <c r="M59" s="97">
        <v>11245.519597989385</v>
      </c>
      <c r="N59" s="97"/>
      <c r="O59" s="97"/>
      <c r="P59" s="97"/>
      <c r="Q59" s="97"/>
      <c r="R59" s="97"/>
      <c r="S59" s="97"/>
      <c r="T59" s="97"/>
      <c r="U59" s="97"/>
      <c r="V59" s="97"/>
      <c r="W59" s="98"/>
      <c r="X59" s="98"/>
      <c r="Y59" s="98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W59" s="59"/>
      <c r="AX59" s="59"/>
      <c r="AY59" s="59"/>
      <c r="AZ59" s="79"/>
    </row>
    <row r="60" spans="1:52">
      <c r="A60" s="59">
        <f t="shared" si="0"/>
        <v>17</v>
      </c>
      <c r="B60" s="97"/>
      <c r="C60" s="97"/>
      <c r="D60" s="97"/>
      <c r="E60" s="97"/>
      <c r="F60" s="97"/>
      <c r="G60" s="97"/>
      <c r="H60" s="97"/>
      <c r="I60" s="97"/>
      <c r="J60" s="97"/>
      <c r="K60" s="97">
        <v>11427.648241205457</v>
      </c>
      <c r="L60" s="97">
        <v>11418.416080401439</v>
      </c>
      <c r="M60" s="97">
        <v>11334.898492461745</v>
      </c>
      <c r="N60" s="97"/>
      <c r="O60" s="97"/>
      <c r="P60" s="97"/>
      <c r="Q60" s="39"/>
      <c r="R60" s="39"/>
      <c r="S60" s="39"/>
      <c r="T60" s="97"/>
      <c r="U60" s="97"/>
      <c r="V60" s="97"/>
      <c r="W60" s="98"/>
      <c r="X60" s="98"/>
      <c r="Y60" s="98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</row>
    <row r="61" spans="1:52">
      <c r="A61" s="59">
        <f t="shared" si="0"/>
        <v>18</v>
      </c>
      <c r="B61" s="97"/>
      <c r="C61" s="97"/>
      <c r="D61" s="97"/>
      <c r="E61" s="97"/>
      <c r="F61" s="97"/>
      <c r="G61" s="97"/>
      <c r="H61" s="97"/>
      <c r="I61" s="97"/>
      <c r="J61" s="97"/>
      <c r="K61" s="97">
        <v>11435.999999999427</v>
      </c>
      <c r="L61" s="97">
        <v>11434.697487436613</v>
      </c>
      <c r="M61" s="97">
        <v>11424.277386934102</v>
      </c>
      <c r="N61" s="97"/>
      <c r="O61" s="97"/>
      <c r="P61" s="97"/>
      <c r="Q61" s="97"/>
      <c r="R61" s="97"/>
      <c r="S61" s="97"/>
      <c r="T61" s="97"/>
      <c r="U61" s="97"/>
      <c r="V61" s="97"/>
      <c r="W61" s="98"/>
      <c r="X61" s="98"/>
      <c r="Y61" s="98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</row>
    <row r="62" spans="1:52">
      <c r="A62" s="59">
        <f t="shared" si="0"/>
        <v>19</v>
      </c>
      <c r="B62" s="97"/>
      <c r="C62" s="97"/>
      <c r="D62" s="97"/>
      <c r="E62" s="97"/>
      <c r="F62" s="97"/>
      <c r="G62" s="97"/>
      <c r="H62" s="97"/>
      <c r="I62" s="97"/>
      <c r="J62" s="97"/>
      <c r="K62" s="97">
        <v>11435.999999999427</v>
      </c>
      <c r="L62" s="97">
        <v>11435.348743718021</v>
      </c>
      <c r="M62" s="97">
        <v>11429.487437185358</v>
      </c>
      <c r="N62" s="97"/>
      <c r="O62" s="97"/>
      <c r="P62" s="97"/>
      <c r="Q62" s="98"/>
      <c r="R62" s="98"/>
      <c r="S62" s="98"/>
      <c r="T62" s="97"/>
      <c r="U62" s="97"/>
      <c r="V62" s="97"/>
      <c r="W62" s="98"/>
      <c r="X62" s="98"/>
      <c r="Y62" s="98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</row>
    <row r="63" spans="1:52">
      <c r="A63" s="59">
        <f t="shared" si="0"/>
        <v>20</v>
      </c>
      <c r="B63" s="97"/>
      <c r="C63" s="97"/>
      <c r="D63" s="97"/>
      <c r="E63" s="97"/>
      <c r="F63" s="97"/>
      <c r="G63" s="97"/>
      <c r="H63" s="97"/>
      <c r="I63" s="97"/>
      <c r="J63" s="97"/>
      <c r="K63" s="97">
        <v>11435.999999999427</v>
      </c>
      <c r="L63" s="97">
        <v>11435.999999999427</v>
      </c>
      <c r="M63" s="97">
        <v>11434.697487436613</v>
      </c>
      <c r="N63" s="97"/>
      <c r="O63" s="97"/>
      <c r="P63" s="97"/>
      <c r="Q63" s="98"/>
      <c r="R63" s="98"/>
      <c r="S63" s="98"/>
      <c r="T63" s="97"/>
      <c r="U63" s="97"/>
      <c r="V63" s="97"/>
      <c r="W63" s="98"/>
      <c r="X63" s="98"/>
      <c r="Y63" s="98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</row>
    <row r="64" spans="1:52">
      <c r="A64" s="59">
        <f t="shared" si="0"/>
        <v>21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8"/>
      <c r="R64" s="98"/>
      <c r="S64" s="98"/>
      <c r="T64" s="97"/>
      <c r="U64" s="97"/>
      <c r="V64" s="97"/>
      <c r="W64" s="98"/>
      <c r="X64" s="98"/>
      <c r="Y64" s="98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</row>
    <row r="65" spans="1:46">
      <c r="A65" s="59">
        <f t="shared" si="0"/>
        <v>22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8"/>
      <c r="R65" s="98"/>
      <c r="S65" s="98"/>
      <c r="T65" s="97"/>
      <c r="U65" s="97"/>
      <c r="V65" s="97"/>
      <c r="W65" s="98"/>
      <c r="X65" s="98"/>
      <c r="Y65" s="98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</row>
    <row r="66" spans="1:46">
      <c r="A66" s="59">
        <f t="shared" si="0"/>
        <v>23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8"/>
      <c r="R66" s="98"/>
      <c r="S66" s="98"/>
      <c r="T66" s="97"/>
      <c r="U66" s="97"/>
      <c r="V66" s="97"/>
      <c r="W66" s="98"/>
      <c r="X66" s="98"/>
      <c r="Y66" s="98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</row>
    <row r="67" spans="1:46">
      <c r="A67" s="59">
        <f t="shared" si="0"/>
        <v>24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8"/>
      <c r="R67" s="98"/>
      <c r="S67" s="98"/>
      <c r="T67" s="97"/>
      <c r="U67" s="97"/>
      <c r="V67" s="97"/>
      <c r="W67" s="98"/>
      <c r="X67" s="98"/>
      <c r="Y67" s="98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</row>
    <row r="68" spans="1:46">
      <c r="A68" s="77"/>
      <c r="B68" s="78" t="str">
        <f t="shared" ref="B68:AT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/>
      </c>
      <c r="C68" s="78" t="str">
        <f t="shared" si="1"/>
        <v/>
      </c>
      <c r="D68" s="78" t="str">
        <f t="shared" si="1"/>
        <v/>
      </c>
      <c r="E68" s="78" t="str">
        <f t="shared" si="1"/>
        <v/>
      </c>
      <c r="F68" s="78" t="str">
        <f t="shared" si="1"/>
        <v/>
      </c>
      <c r="G68" s="78" t="str">
        <f t="shared" si="1"/>
        <v/>
      </c>
      <c r="H68" s="78" t="str">
        <f t="shared" si="1"/>
        <v/>
      </c>
      <c r="I68" s="78" t="str">
        <f t="shared" si="1"/>
        <v/>
      </c>
      <c r="J68" s="78" t="str">
        <f t="shared" si="1"/>
        <v/>
      </c>
      <c r="K68" s="78">
        <f t="shared" si="1"/>
        <v>7.4308049248185108</v>
      </c>
      <c r="L68" s="78">
        <f t="shared" si="1"/>
        <v>9.380770010309341</v>
      </c>
      <c r="M68" s="78">
        <f t="shared" si="1"/>
        <v>11.219120021199915</v>
      </c>
      <c r="N68" s="78" t="str">
        <f t="shared" si="1"/>
        <v/>
      </c>
      <c r="O68" s="78" t="str">
        <f t="shared" si="1"/>
        <v/>
      </c>
      <c r="P68" s="78" t="str">
        <f t="shared" si="1"/>
        <v/>
      </c>
      <c r="Q68" s="78" t="str">
        <f t="shared" si="1"/>
        <v/>
      </c>
      <c r="R68" s="78" t="str">
        <f t="shared" si="1"/>
        <v/>
      </c>
      <c r="S68" s="78" t="str">
        <f t="shared" si="1"/>
        <v/>
      </c>
      <c r="T68" s="78" t="str">
        <f t="shared" si="1"/>
        <v/>
      </c>
      <c r="U68" s="78" t="str">
        <f t="shared" si="1"/>
        <v/>
      </c>
      <c r="V68" s="78" t="str">
        <f t="shared" si="1"/>
        <v/>
      </c>
      <c r="W68" s="78" t="str">
        <f t="shared" si="1"/>
        <v/>
      </c>
      <c r="X68" s="78" t="str">
        <f t="shared" si="1"/>
        <v/>
      </c>
      <c r="Y68" s="78" t="str">
        <f t="shared" si="1"/>
        <v/>
      </c>
      <c r="Z68" s="78" t="str">
        <f t="shared" si="1"/>
        <v/>
      </c>
      <c r="AA68" s="78" t="str">
        <f t="shared" si="1"/>
        <v/>
      </c>
      <c r="AB68" s="78" t="str">
        <f t="shared" si="1"/>
        <v/>
      </c>
      <c r="AC68" s="78" t="str">
        <f t="shared" si="1"/>
        <v/>
      </c>
      <c r="AD68" s="78" t="str">
        <f t="shared" si="1"/>
        <v/>
      </c>
      <c r="AE68" s="78" t="str">
        <f t="shared" si="1"/>
        <v/>
      </c>
      <c r="AF68" s="78" t="str">
        <f t="shared" si="1"/>
        <v/>
      </c>
      <c r="AG68" s="78" t="str">
        <f t="shared" si="1"/>
        <v/>
      </c>
      <c r="AH68" s="78" t="str">
        <f t="shared" si="1"/>
        <v/>
      </c>
      <c r="AI68" s="78" t="str">
        <f t="shared" si="1"/>
        <v/>
      </c>
      <c r="AJ68" s="78" t="str">
        <f t="shared" si="1"/>
        <v/>
      </c>
      <c r="AK68" s="78" t="str">
        <f t="shared" si="1"/>
        <v/>
      </c>
      <c r="AL68" s="78" t="str">
        <f t="shared" si="1"/>
        <v/>
      </c>
      <c r="AM68" s="78" t="str">
        <f t="shared" si="1"/>
        <v/>
      </c>
      <c r="AN68" s="78" t="str">
        <f t="shared" si="1"/>
        <v/>
      </c>
      <c r="AO68" s="78" t="str">
        <f t="shared" si="1"/>
        <v/>
      </c>
      <c r="AP68" s="78" t="str">
        <f t="shared" si="1"/>
        <v/>
      </c>
      <c r="AQ68" s="78" t="str">
        <f t="shared" si="1"/>
        <v/>
      </c>
      <c r="AR68" s="78" t="str">
        <f t="shared" si="1"/>
        <v/>
      </c>
      <c r="AS68" s="78" t="str">
        <f t="shared" si="1"/>
        <v/>
      </c>
      <c r="AT68" s="78" t="str">
        <f t="shared" si="1"/>
        <v/>
      </c>
    </row>
    <row r="69" spans="1:46">
      <c r="A69" s="77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AO69" s="78"/>
    </row>
    <row r="70" spans="1:46">
      <c r="E70" s="63"/>
      <c r="F70" s="63"/>
      <c r="G70" s="63"/>
      <c r="H70" s="63"/>
      <c r="I70" s="63"/>
      <c r="J70" s="63"/>
      <c r="K70" s="63"/>
      <c r="L70" s="63"/>
      <c r="M70" s="63"/>
      <c r="Z70" s="87"/>
      <c r="AA70" s="87"/>
      <c r="AB70" s="87"/>
    </row>
    <row r="71" spans="1:46">
      <c r="E71" s="63"/>
      <c r="F71" s="63"/>
      <c r="G71" s="63"/>
      <c r="H71" s="63"/>
      <c r="I71" s="63"/>
      <c r="J71" s="63"/>
      <c r="K71" s="63"/>
      <c r="L71" s="63"/>
      <c r="M71" s="63"/>
      <c r="Z71" s="87"/>
      <c r="AA71" s="87"/>
      <c r="AB71" s="87"/>
    </row>
    <row r="72" spans="1:46">
      <c r="B72" s="61"/>
      <c r="C72" s="61"/>
      <c r="D72" s="61"/>
      <c r="E72" s="61"/>
      <c r="F72" s="61"/>
      <c r="G72" s="61"/>
      <c r="H72" s="61"/>
      <c r="I72" s="61"/>
      <c r="J72" s="61"/>
      <c r="K72" s="63"/>
      <c r="L72" s="63"/>
      <c r="M72" s="63"/>
      <c r="Z72" s="87"/>
      <c r="AA72" s="87"/>
      <c r="AB72" s="87"/>
    </row>
    <row r="73" spans="1:46">
      <c r="E73" s="63"/>
      <c r="F73" s="63"/>
      <c r="G73" s="63"/>
      <c r="H73" s="63"/>
      <c r="I73" s="63"/>
      <c r="J73" s="63"/>
      <c r="K73" s="63"/>
      <c r="L73" s="63"/>
      <c r="M73" s="63"/>
      <c r="Z73" s="87"/>
      <c r="AA73" s="87"/>
      <c r="AB73" s="87"/>
    </row>
    <row r="74" spans="1:46">
      <c r="E74" s="67"/>
      <c r="F74" s="67"/>
      <c r="G74" s="67"/>
      <c r="H74" s="67"/>
      <c r="I74" s="67"/>
      <c r="J74" s="67"/>
      <c r="K74" s="63"/>
      <c r="L74" s="63"/>
      <c r="M74" s="63"/>
      <c r="Z74" s="87"/>
      <c r="AA74" s="87"/>
      <c r="AB74" s="87"/>
    </row>
    <row r="75" spans="1:46">
      <c r="E75" s="67"/>
      <c r="F75" s="67"/>
      <c r="G75" s="67"/>
      <c r="H75" s="67"/>
      <c r="I75" s="67"/>
      <c r="J75" s="67"/>
      <c r="K75" s="63"/>
      <c r="L75" s="63"/>
      <c r="M75" s="63"/>
      <c r="Z75" s="87"/>
      <c r="AA75" s="87"/>
      <c r="AB75" s="87"/>
    </row>
    <row r="76" spans="1:46">
      <c r="E76" s="67"/>
      <c r="F76" s="67"/>
      <c r="G76" s="67"/>
      <c r="H76" s="67"/>
      <c r="I76" s="67"/>
      <c r="J76" s="67"/>
      <c r="K76" s="63"/>
      <c r="L76" s="63"/>
      <c r="M76" s="63"/>
      <c r="Z76" s="87"/>
      <c r="AA76" s="87"/>
      <c r="AB76" s="87"/>
    </row>
    <row r="77" spans="1:46">
      <c r="E77" s="67"/>
      <c r="F77" s="67"/>
      <c r="G77" s="67"/>
      <c r="H77" s="87"/>
      <c r="I77" s="87"/>
      <c r="J77" s="87"/>
      <c r="K77" s="63"/>
      <c r="L77" s="63"/>
      <c r="M77" s="63"/>
      <c r="Z77" s="87"/>
      <c r="AA77" s="87"/>
      <c r="AB77" s="87"/>
    </row>
    <row r="78" spans="1:46">
      <c r="E78" s="67"/>
      <c r="F78" s="67"/>
      <c r="G78" s="67"/>
      <c r="H78" s="87"/>
      <c r="I78" s="87"/>
      <c r="J78" s="87"/>
      <c r="K78" s="63"/>
      <c r="L78" s="63"/>
      <c r="M78" s="63"/>
      <c r="Z78" s="87"/>
      <c r="AA78" s="87"/>
      <c r="AB78" s="87"/>
    </row>
    <row r="79" spans="1:46">
      <c r="E79" s="67"/>
      <c r="F79" s="67"/>
      <c r="G79" s="67"/>
      <c r="H79" s="87"/>
      <c r="I79" s="87"/>
      <c r="J79" s="87"/>
      <c r="K79" s="63"/>
      <c r="L79" s="63"/>
      <c r="M79" s="63"/>
      <c r="Z79" s="87"/>
      <c r="AA79" s="87"/>
      <c r="AB79" s="87"/>
    </row>
    <row r="80" spans="1:46">
      <c r="E80" s="67"/>
      <c r="F80" s="67"/>
      <c r="G80" s="67"/>
      <c r="H80" s="87"/>
      <c r="I80" s="87"/>
      <c r="J80" s="87"/>
      <c r="K80" s="63"/>
      <c r="L80" s="63"/>
      <c r="M80" s="63"/>
      <c r="Z80" s="87"/>
      <c r="AA80" s="87"/>
      <c r="AB80" s="87"/>
    </row>
    <row r="81" spans="1:31">
      <c r="E81" s="67"/>
      <c r="F81" s="67"/>
      <c r="G81" s="67"/>
      <c r="H81" s="87"/>
      <c r="I81" s="87"/>
      <c r="J81" s="87"/>
      <c r="K81" s="63"/>
      <c r="L81" s="63"/>
      <c r="M81" s="63"/>
      <c r="Z81" s="87"/>
      <c r="AA81" s="87"/>
      <c r="AB81" s="87"/>
    </row>
    <row r="82" spans="1:31">
      <c r="E82" s="67"/>
      <c r="F82" s="67"/>
      <c r="G82" s="67"/>
      <c r="H82" s="87"/>
      <c r="I82" s="87"/>
      <c r="J82" s="87"/>
      <c r="K82" s="63"/>
      <c r="L82" s="63"/>
      <c r="M82" s="63"/>
      <c r="Z82" s="87"/>
      <c r="AA82" s="87"/>
      <c r="AB82" s="87"/>
    </row>
    <row r="83" spans="1:31">
      <c r="H83" s="87"/>
      <c r="I83" s="87"/>
      <c r="J83" s="87"/>
      <c r="N83" s="68"/>
      <c r="O83" s="68"/>
      <c r="P83" s="68"/>
      <c r="Z83" s="87"/>
      <c r="AA83" s="87"/>
      <c r="AB83" s="87"/>
      <c r="AC83" s="61"/>
      <c r="AD83" s="61"/>
      <c r="AE83" s="61"/>
    </row>
    <row r="84" spans="1:31">
      <c r="A84" s="66"/>
      <c r="H84" s="87"/>
      <c r="I84" s="87"/>
      <c r="J84" s="87"/>
      <c r="Z84" s="87"/>
      <c r="AA84" s="87"/>
      <c r="AB84" s="87"/>
      <c r="AC84" s="61"/>
      <c r="AD84" s="61"/>
      <c r="AE84" s="61"/>
    </row>
    <row r="85" spans="1:31">
      <c r="E85" s="69"/>
      <c r="F85" s="69"/>
      <c r="G85" s="69"/>
      <c r="H85" s="87"/>
      <c r="I85" s="87"/>
      <c r="J85" s="87"/>
      <c r="K85" s="63"/>
      <c r="L85" s="63"/>
      <c r="M85" s="63"/>
    </row>
    <row r="86" spans="1:31">
      <c r="H86" s="87"/>
      <c r="I86" s="87"/>
      <c r="J86" s="87"/>
      <c r="K86" s="63"/>
      <c r="L86" s="63"/>
      <c r="M86" s="63"/>
    </row>
    <row r="87" spans="1:31">
      <c r="E87" s="67"/>
      <c r="F87" s="67"/>
      <c r="G87" s="67"/>
      <c r="H87" s="87"/>
      <c r="I87" s="87"/>
      <c r="J87" s="87"/>
      <c r="K87" s="63"/>
      <c r="L87" s="63"/>
      <c r="M87" s="63"/>
    </row>
    <row r="88" spans="1:31">
      <c r="E88" s="67"/>
      <c r="F88" s="67"/>
      <c r="G88" s="67"/>
      <c r="H88" s="87"/>
      <c r="I88" s="87"/>
      <c r="J88" s="87"/>
      <c r="K88" s="63"/>
      <c r="L88" s="63"/>
      <c r="M88" s="63"/>
    </row>
    <row r="89" spans="1:31">
      <c r="E89" s="67"/>
      <c r="F89" s="67"/>
      <c r="G89" s="67"/>
      <c r="H89" s="87"/>
      <c r="I89" s="87"/>
      <c r="J89" s="87"/>
      <c r="K89" s="63"/>
      <c r="L89" s="63"/>
      <c r="M89" s="63"/>
    </row>
    <row r="90" spans="1:31">
      <c r="E90" s="67"/>
      <c r="F90" s="67"/>
      <c r="G90" s="67"/>
      <c r="H90" s="87"/>
      <c r="I90" s="87"/>
      <c r="J90" s="87"/>
      <c r="K90" s="63"/>
      <c r="L90" s="63"/>
      <c r="M90" s="63"/>
    </row>
    <row r="91" spans="1:31">
      <c r="E91" s="67"/>
      <c r="F91" s="67"/>
      <c r="G91" s="67"/>
      <c r="H91" s="99"/>
      <c r="I91" s="99"/>
      <c r="J91" s="99"/>
      <c r="K91" s="63"/>
      <c r="L91" s="63"/>
      <c r="M91" s="63"/>
    </row>
    <row r="92" spans="1:31">
      <c r="E92" s="67"/>
      <c r="F92" s="67"/>
      <c r="G92" s="67"/>
      <c r="H92" s="67"/>
      <c r="I92" s="67"/>
      <c r="J92" s="67"/>
      <c r="K92" s="63"/>
      <c r="L92" s="63"/>
      <c r="M92" s="63"/>
    </row>
    <row r="93" spans="1:31">
      <c r="E93" s="67"/>
      <c r="F93" s="67"/>
      <c r="G93" s="67"/>
      <c r="H93" s="67"/>
      <c r="I93" s="67"/>
      <c r="J93" s="67"/>
      <c r="K93" s="63"/>
      <c r="L93" s="63"/>
      <c r="M93" s="63"/>
    </row>
    <row r="94" spans="1:31">
      <c r="E94" s="67"/>
      <c r="F94" s="67"/>
      <c r="G94" s="67"/>
      <c r="H94" s="67"/>
      <c r="I94" s="67"/>
      <c r="J94" s="67"/>
      <c r="K94" s="63"/>
      <c r="L94" s="63"/>
      <c r="M94" s="63"/>
    </row>
    <row r="95" spans="1:31">
      <c r="E95" s="67"/>
      <c r="F95" s="67"/>
      <c r="G95" s="67"/>
      <c r="H95" s="67"/>
      <c r="I95" s="67"/>
      <c r="J95" s="67"/>
      <c r="K95" s="63"/>
      <c r="L95" s="63"/>
      <c r="M95" s="63"/>
    </row>
    <row r="96" spans="1:31">
      <c r="E96" s="67"/>
      <c r="F96" s="67"/>
      <c r="G96" s="67"/>
      <c r="H96" s="67"/>
      <c r="I96" s="67"/>
      <c r="J96" s="67"/>
      <c r="K96" s="63"/>
      <c r="L96" s="63"/>
      <c r="M96" s="63"/>
    </row>
    <row r="97" spans="1:31">
      <c r="K97" s="63"/>
      <c r="L97" s="63"/>
      <c r="M97" s="63"/>
    </row>
    <row r="98" spans="1:31">
      <c r="K98" s="63"/>
      <c r="L98" s="63"/>
      <c r="M98" s="63"/>
    </row>
    <row r="100" spans="1:31">
      <c r="A100" s="66"/>
      <c r="Z100" s="61"/>
      <c r="AA100" s="61"/>
      <c r="AB100" s="61"/>
      <c r="AC100" s="61"/>
      <c r="AD100" s="61"/>
      <c r="AE100" s="61"/>
    </row>
    <row r="101" spans="1:31">
      <c r="E101" s="69"/>
      <c r="F101" s="69"/>
      <c r="G101" s="69"/>
      <c r="H101" s="69"/>
      <c r="I101" s="69"/>
      <c r="J101" s="69"/>
      <c r="K101" s="69"/>
      <c r="L101" s="69"/>
      <c r="M101" s="69"/>
    </row>
    <row r="103" spans="1:31">
      <c r="E103" s="67"/>
      <c r="F103" s="67"/>
      <c r="G103" s="67"/>
      <c r="H103" s="67"/>
      <c r="I103" s="67"/>
      <c r="J103" s="67"/>
      <c r="K103" s="67"/>
      <c r="L103" s="67"/>
      <c r="M103" s="67"/>
    </row>
    <row r="104" spans="1:31">
      <c r="E104" s="67"/>
      <c r="F104" s="67"/>
      <c r="G104" s="67"/>
      <c r="H104" s="67"/>
      <c r="I104" s="67"/>
      <c r="J104" s="67"/>
      <c r="K104" s="67"/>
      <c r="L104" s="67"/>
      <c r="M104" s="67"/>
    </row>
    <row r="105" spans="1:31">
      <c r="E105" s="67"/>
      <c r="F105" s="67"/>
      <c r="G105" s="67"/>
      <c r="H105" s="67"/>
      <c r="I105" s="67"/>
      <c r="J105" s="67"/>
      <c r="K105" s="67"/>
      <c r="L105" s="67"/>
      <c r="M105" s="67"/>
    </row>
    <row r="106" spans="1:31">
      <c r="E106" s="67"/>
      <c r="F106" s="67"/>
      <c r="G106" s="67"/>
      <c r="H106" s="67"/>
      <c r="I106" s="67"/>
      <c r="J106" s="67"/>
      <c r="K106" s="67"/>
      <c r="L106" s="67"/>
      <c r="M106" s="67"/>
    </row>
    <row r="107" spans="1:31">
      <c r="E107" s="67"/>
      <c r="F107" s="67"/>
      <c r="G107" s="67"/>
      <c r="H107" s="67"/>
      <c r="I107" s="67"/>
      <c r="J107" s="67"/>
      <c r="K107" s="67"/>
      <c r="L107" s="67"/>
      <c r="M107" s="67"/>
    </row>
    <row r="108" spans="1:31">
      <c r="E108" s="67"/>
      <c r="F108" s="67"/>
      <c r="G108" s="67"/>
      <c r="H108" s="67"/>
      <c r="I108" s="67"/>
      <c r="J108" s="67"/>
      <c r="K108" s="67"/>
      <c r="L108" s="67"/>
      <c r="M108" s="67"/>
    </row>
    <row r="109" spans="1:31">
      <c r="E109" s="67"/>
      <c r="F109" s="67"/>
      <c r="G109" s="67"/>
      <c r="H109" s="67"/>
      <c r="I109" s="67"/>
      <c r="J109" s="67"/>
      <c r="K109" s="67"/>
      <c r="L109" s="67"/>
      <c r="M109" s="67"/>
    </row>
    <row r="110" spans="1:31">
      <c r="E110" s="67"/>
      <c r="F110" s="67"/>
      <c r="G110" s="67"/>
      <c r="H110" s="67"/>
      <c r="I110" s="67"/>
      <c r="J110" s="67"/>
      <c r="K110" s="67"/>
      <c r="L110" s="67"/>
      <c r="M110" s="67"/>
      <c r="N110" s="68"/>
      <c r="O110" s="68"/>
      <c r="P110" s="68"/>
    </row>
    <row r="111" spans="1:31">
      <c r="E111" s="67"/>
      <c r="F111" s="67"/>
      <c r="G111" s="67"/>
      <c r="H111" s="67"/>
      <c r="I111" s="67"/>
      <c r="J111" s="67"/>
      <c r="K111" s="67"/>
      <c r="L111" s="67"/>
      <c r="M111" s="67"/>
    </row>
    <row r="112" spans="1:31">
      <c r="E112" s="67"/>
      <c r="F112" s="67"/>
      <c r="G112" s="67"/>
      <c r="H112" s="67"/>
      <c r="I112" s="67"/>
      <c r="J112" s="67"/>
      <c r="K112" s="67"/>
      <c r="L112" s="67"/>
      <c r="M112" s="67"/>
      <c r="N112" s="68"/>
      <c r="O112" s="68"/>
      <c r="P112" s="68"/>
    </row>
    <row r="114" spans="2:31">
      <c r="N114" s="68"/>
      <c r="O114" s="68"/>
      <c r="P114" s="68"/>
    </row>
    <row r="115" spans="2:31">
      <c r="T115" s="70"/>
      <c r="U115" s="70"/>
      <c r="V115" s="70"/>
    </row>
    <row r="116" spans="2:31">
      <c r="N116" s="61"/>
      <c r="O116" s="61"/>
      <c r="P116" s="61"/>
      <c r="T116" s="70"/>
      <c r="U116" s="70"/>
      <c r="V116" s="70"/>
    </row>
    <row r="117" spans="2:31">
      <c r="T117" s="70"/>
      <c r="U117" s="70"/>
      <c r="V117" s="70"/>
    </row>
    <row r="118" spans="2:31">
      <c r="E118" s="71"/>
      <c r="F118" s="71"/>
      <c r="G118" s="71"/>
      <c r="H118" s="71"/>
      <c r="I118" s="71"/>
      <c r="J118" s="71"/>
      <c r="K118" s="71"/>
      <c r="L118" s="71"/>
      <c r="M118" s="71"/>
      <c r="N118" s="72"/>
      <c r="O118" s="72"/>
      <c r="P118" s="72"/>
      <c r="T118" s="70"/>
      <c r="U118" s="70"/>
      <c r="V118" s="70"/>
    </row>
    <row r="119" spans="2:31">
      <c r="E119" s="71"/>
      <c r="F119" s="71"/>
      <c r="G119" s="71"/>
      <c r="H119" s="71"/>
      <c r="I119" s="71"/>
      <c r="J119" s="71"/>
      <c r="K119" s="71"/>
      <c r="L119" s="71"/>
      <c r="M119" s="71"/>
      <c r="N119" s="68"/>
      <c r="O119" s="68"/>
      <c r="P119" s="68"/>
      <c r="T119" s="70"/>
      <c r="U119" s="70"/>
      <c r="V119" s="70"/>
    </row>
    <row r="120" spans="2:31">
      <c r="E120" s="71"/>
      <c r="F120" s="71"/>
      <c r="G120" s="71"/>
      <c r="H120" s="71"/>
      <c r="I120" s="71"/>
      <c r="J120" s="71"/>
      <c r="K120" s="71"/>
      <c r="L120" s="71"/>
      <c r="M120" s="71"/>
      <c r="N120" s="68"/>
      <c r="O120" s="68"/>
      <c r="P120" s="68"/>
      <c r="T120" s="70"/>
      <c r="U120" s="70"/>
      <c r="V120" s="70"/>
    </row>
    <row r="121" spans="2:31">
      <c r="E121" s="71"/>
      <c r="F121" s="71"/>
      <c r="G121" s="71"/>
      <c r="H121" s="71"/>
      <c r="I121" s="71"/>
      <c r="J121" s="71"/>
      <c r="K121" s="71"/>
      <c r="L121" s="71"/>
      <c r="M121" s="71"/>
      <c r="N121" s="68"/>
      <c r="O121" s="68"/>
      <c r="P121" s="68"/>
      <c r="T121" s="70"/>
      <c r="U121" s="70"/>
      <c r="V121" s="70"/>
    </row>
    <row r="122" spans="2:31">
      <c r="E122" s="71"/>
      <c r="F122" s="71"/>
      <c r="G122" s="71"/>
      <c r="H122" s="71"/>
      <c r="I122" s="71"/>
      <c r="J122" s="71"/>
      <c r="K122" s="71"/>
      <c r="L122" s="71"/>
      <c r="M122" s="71"/>
      <c r="N122" s="68"/>
      <c r="O122" s="68"/>
      <c r="P122" s="68"/>
      <c r="T122" s="70"/>
      <c r="U122" s="70"/>
      <c r="V122" s="70"/>
    </row>
    <row r="123" spans="2:31">
      <c r="E123" s="71"/>
      <c r="F123" s="71"/>
      <c r="G123" s="71"/>
      <c r="H123" s="71"/>
      <c r="I123" s="71"/>
      <c r="J123" s="71"/>
      <c r="K123" s="71"/>
      <c r="L123" s="71"/>
      <c r="M123" s="71"/>
      <c r="N123" s="68"/>
      <c r="O123" s="68"/>
      <c r="P123" s="68"/>
      <c r="T123" s="70"/>
      <c r="U123" s="70"/>
      <c r="V123" s="70"/>
    </row>
    <row r="124" spans="2:31">
      <c r="E124" s="71"/>
      <c r="F124" s="71"/>
      <c r="G124" s="71"/>
      <c r="H124" s="71"/>
      <c r="I124" s="71"/>
      <c r="J124" s="71"/>
      <c r="K124" s="71"/>
      <c r="L124" s="71"/>
      <c r="M124" s="71"/>
      <c r="N124" s="68"/>
      <c r="O124" s="68"/>
      <c r="P124" s="68"/>
      <c r="T124" s="70"/>
      <c r="U124" s="70"/>
      <c r="V124" s="70"/>
    </row>
    <row r="125" spans="2:31">
      <c r="E125" s="71"/>
      <c r="F125" s="71"/>
      <c r="G125" s="71"/>
      <c r="H125" s="71"/>
      <c r="I125" s="71"/>
      <c r="J125" s="71"/>
      <c r="K125" s="71"/>
      <c r="L125" s="71"/>
      <c r="M125" s="71"/>
      <c r="T125" s="73"/>
      <c r="U125" s="73"/>
      <c r="V125" s="73"/>
    </row>
    <row r="126" spans="2:31">
      <c r="B126" s="74"/>
      <c r="C126" s="74"/>
      <c r="D126" s="74"/>
      <c r="E126" s="71"/>
      <c r="F126" s="71"/>
      <c r="G126" s="71"/>
      <c r="H126" s="71"/>
      <c r="I126" s="71"/>
      <c r="J126" s="71"/>
      <c r="K126" s="71"/>
      <c r="L126" s="71"/>
      <c r="M126" s="71"/>
      <c r="Q126" s="74"/>
      <c r="R126" s="74"/>
      <c r="S126" s="74"/>
      <c r="Z126" s="74"/>
      <c r="AA126" s="74"/>
      <c r="AB126" s="74"/>
      <c r="AC126" s="74"/>
      <c r="AD126" s="74"/>
      <c r="AE126" s="74"/>
    </row>
  </sheetData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BA126"/>
  <sheetViews>
    <sheetView topLeftCell="A27" zoomScaleNormal="100" workbookViewId="0">
      <selection activeCell="O46" sqref="O46"/>
    </sheetView>
  </sheetViews>
  <sheetFormatPr defaultColWidth="9.140625" defaultRowHeight="12.75"/>
  <cols>
    <col min="1" max="4" width="8.7109375" style="63" customWidth="1"/>
    <col min="5" max="13" width="8.7109375" style="62" customWidth="1"/>
    <col min="14" max="47" width="8.7109375" style="63" customWidth="1"/>
    <col min="48" max="16384" width="9.140625" style="63"/>
  </cols>
  <sheetData>
    <row r="1" spans="1:53" ht="15.75">
      <c r="A1" s="82" t="s">
        <v>20</v>
      </c>
    </row>
    <row r="2" spans="1:53" ht="15.75">
      <c r="A2" s="82"/>
    </row>
    <row r="3" spans="1:53">
      <c r="A3" s="75" t="s">
        <v>4</v>
      </c>
      <c r="B3" s="75" t="s">
        <v>1</v>
      </c>
      <c r="C3" s="75"/>
      <c r="D3" s="75"/>
      <c r="E3" s="75" t="s">
        <v>6</v>
      </c>
      <c r="F3" s="75"/>
      <c r="G3" s="75"/>
      <c r="H3" s="75"/>
      <c r="I3" s="75"/>
      <c r="J3" s="75"/>
      <c r="N3" s="62"/>
      <c r="O3" s="62"/>
      <c r="P3" s="62"/>
      <c r="Z3" s="59"/>
      <c r="AA3" s="59"/>
      <c r="AB3" s="59"/>
      <c r="AC3" s="60"/>
      <c r="AD3" s="60"/>
      <c r="AE3" s="60"/>
      <c r="AF3" s="59"/>
      <c r="AG3" s="59"/>
      <c r="AH3" s="59"/>
      <c r="AI3" s="59"/>
      <c r="AJ3" s="61" t="s">
        <v>2</v>
      </c>
      <c r="AK3" s="80">
        <f>'MCS Table'!M25*10^3</f>
        <v>13238.4</v>
      </c>
      <c r="AL3" s="61" t="s">
        <v>3</v>
      </c>
    </row>
    <row r="4" spans="1:53">
      <c r="A4" s="76">
        <v>0.7</v>
      </c>
      <c r="B4" s="81">
        <f>AVERAGE(B68:AS68)</f>
        <v>11.150315630865977</v>
      </c>
      <c r="C4" s="81"/>
      <c r="D4" s="81"/>
      <c r="E4" s="65">
        <f>ABS(MIN(B68:AS68)-MAX(B68:AS68))</f>
        <v>3.962837467270921</v>
      </c>
      <c r="F4" s="65"/>
      <c r="G4" s="65"/>
      <c r="H4" s="65"/>
      <c r="I4" s="65"/>
      <c r="J4" s="65"/>
      <c r="AJ4" s="61" t="s">
        <v>7</v>
      </c>
      <c r="AK4" s="79">
        <f>A4*AK3</f>
        <v>9266.8799999999992</v>
      </c>
      <c r="AL4" s="61" t="s">
        <v>3</v>
      </c>
      <c r="AM4" s="61"/>
    </row>
    <row r="5" spans="1:53">
      <c r="A5" s="76"/>
      <c r="B5" s="81"/>
      <c r="C5" s="81"/>
      <c r="D5" s="81"/>
      <c r="E5" s="65"/>
      <c r="F5" s="65"/>
      <c r="G5" s="65"/>
      <c r="H5" s="65"/>
      <c r="I5" s="65"/>
      <c r="J5" s="65"/>
      <c r="AJ5" s="61"/>
      <c r="AK5" s="61"/>
      <c r="AL5" s="61"/>
      <c r="AM5" s="61"/>
      <c r="AN5" s="61"/>
      <c r="AO5" s="79"/>
      <c r="AP5" s="61"/>
      <c r="AQ5" s="61"/>
    </row>
    <row r="6" spans="1:53">
      <c r="A6" s="76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53">
      <c r="A7" s="64"/>
      <c r="E7" s="65"/>
      <c r="F7" s="65"/>
      <c r="G7" s="65"/>
      <c r="H7" s="65"/>
      <c r="I7" s="65"/>
      <c r="J7" s="65"/>
      <c r="K7" s="65"/>
      <c r="L7" s="65"/>
      <c r="M7" s="65"/>
      <c r="N7" s="66"/>
      <c r="O7" s="66"/>
      <c r="P7" s="66"/>
    </row>
    <row r="8" spans="1:53">
      <c r="A8" s="64"/>
      <c r="E8" s="65"/>
      <c r="F8" s="65"/>
      <c r="G8" s="65"/>
      <c r="H8" s="65"/>
      <c r="I8" s="65"/>
      <c r="J8" s="65"/>
      <c r="K8" s="65"/>
      <c r="L8" s="65"/>
      <c r="M8" s="65"/>
      <c r="N8" s="66"/>
      <c r="O8" s="66"/>
      <c r="P8" s="66"/>
    </row>
    <row r="9" spans="1:53">
      <c r="A9" s="64"/>
      <c r="E9" s="65"/>
      <c r="F9" s="65"/>
      <c r="G9" s="65"/>
      <c r="H9" s="65"/>
      <c r="I9" s="65"/>
      <c r="J9" s="65"/>
      <c r="K9" s="65"/>
      <c r="L9" s="65"/>
      <c r="M9" s="65"/>
      <c r="N9" s="66"/>
      <c r="O9" s="66"/>
      <c r="P9" s="66"/>
      <c r="AZ9" s="59"/>
      <c r="BA9" s="59"/>
    </row>
    <row r="10" spans="1:53">
      <c r="A10" s="64"/>
      <c r="E10" s="65"/>
      <c r="F10" s="65"/>
      <c r="G10" s="65"/>
      <c r="H10" s="65"/>
      <c r="I10" s="65"/>
      <c r="J10" s="65"/>
      <c r="K10" s="65"/>
      <c r="L10" s="65"/>
      <c r="M10" s="65"/>
      <c r="N10" s="66"/>
      <c r="O10" s="66"/>
      <c r="P10" s="66"/>
      <c r="AZ10" s="59"/>
      <c r="BA10" s="59"/>
    </row>
    <row r="11" spans="1:53">
      <c r="A11" s="64"/>
      <c r="E11" s="65"/>
      <c r="F11" s="65"/>
      <c r="G11" s="65"/>
      <c r="H11" s="65"/>
      <c r="I11" s="65"/>
      <c r="J11" s="65"/>
      <c r="K11" s="65"/>
      <c r="L11" s="65"/>
      <c r="M11" s="65"/>
      <c r="N11" s="66"/>
      <c r="O11" s="66"/>
      <c r="P11" s="66"/>
      <c r="AZ11" s="59"/>
      <c r="BA11" s="59"/>
    </row>
    <row r="12" spans="1:53">
      <c r="A12" s="64"/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66"/>
      <c r="P12" s="66"/>
      <c r="AZ12" s="59"/>
      <c r="BA12" s="59"/>
    </row>
    <row r="13" spans="1:53">
      <c r="A13" s="64"/>
      <c r="E13" s="65"/>
      <c r="F13" s="65"/>
      <c r="G13" s="65"/>
      <c r="H13" s="65"/>
      <c r="I13" s="65"/>
      <c r="J13" s="65"/>
      <c r="K13" s="65"/>
      <c r="L13" s="65"/>
      <c r="M13" s="65"/>
      <c r="N13" s="66"/>
      <c r="O13" s="66"/>
      <c r="P13" s="66"/>
      <c r="AU13" s="59"/>
      <c r="AZ13" s="59"/>
      <c r="BA13" s="59"/>
    </row>
    <row r="14" spans="1:53">
      <c r="A14" s="64"/>
      <c r="E14" s="65"/>
      <c r="F14" s="65"/>
      <c r="G14" s="65"/>
      <c r="H14" s="65"/>
      <c r="I14" s="65"/>
      <c r="J14" s="65"/>
      <c r="K14" s="65"/>
      <c r="L14" s="65"/>
      <c r="M14" s="65"/>
      <c r="N14" s="66"/>
      <c r="O14" s="66"/>
      <c r="P14" s="66"/>
      <c r="AU14" s="59"/>
      <c r="AZ14" s="59"/>
      <c r="BA14" s="59"/>
    </row>
    <row r="15" spans="1:53">
      <c r="A15" s="64"/>
      <c r="E15" s="65"/>
      <c r="F15" s="65"/>
      <c r="G15" s="65"/>
      <c r="H15" s="65"/>
      <c r="I15" s="65"/>
      <c r="J15" s="65"/>
      <c r="K15" s="65"/>
      <c r="L15" s="65"/>
      <c r="M15" s="65"/>
      <c r="N15" s="66"/>
      <c r="O15" s="66"/>
      <c r="P15" s="66"/>
      <c r="AU15" s="59"/>
      <c r="AZ15" s="59"/>
      <c r="BA15" s="59"/>
    </row>
    <row r="16" spans="1:53">
      <c r="A16" s="64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6"/>
      <c r="P16" s="66"/>
      <c r="AU16" s="59"/>
      <c r="AZ16" s="59"/>
      <c r="BA16" s="59"/>
    </row>
    <row r="17" spans="1:53">
      <c r="A17" s="64"/>
      <c r="E17" s="65"/>
      <c r="F17" s="65"/>
      <c r="G17" s="65"/>
      <c r="H17" s="65"/>
      <c r="I17" s="65"/>
      <c r="J17" s="65"/>
      <c r="K17" s="65"/>
      <c r="L17" s="65"/>
      <c r="M17" s="65"/>
      <c r="N17" s="66"/>
      <c r="O17" s="66"/>
      <c r="P17" s="66"/>
      <c r="AU17" s="59"/>
      <c r="AZ17" s="59"/>
      <c r="BA17" s="59"/>
    </row>
    <row r="18" spans="1:53">
      <c r="A18" s="64"/>
      <c r="E18" s="65"/>
      <c r="F18" s="65"/>
      <c r="G18" s="65"/>
      <c r="H18" s="65"/>
      <c r="I18" s="65"/>
      <c r="J18" s="65"/>
      <c r="K18" s="65"/>
      <c r="L18" s="65"/>
      <c r="M18" s="65"/>
      <c r="N18" s="66"/>
      <c r="O18" s="66"/>
      <c r="P18" s="66"/>
      <c r="AU18" s="59"/>
      <c r="AZ18" s="59"/>
      <c r="BA18" s="59"/>
    </row>
    <row r="19" spans="1:53">
      <c r="A19" s="64"/>
      <c r="E19" s="65"/>
      <c r="F19" s="65"/>
      <c r="G19" s="65"/>
      <c r="H19" s="65"/>
      <c r="I19" s="65"/>
      <c r="J19" s="65"/>
      <c r="K19" s="65"/>
      <c r="L19" s="65"/>
      <c r="M19" s="65"/>
      <c r="N19" s="66"/>
      <c r="O19" s="66"/>
      <c r="P19" s="66"/>
      <c r="AU19" s="59"/>
      <c r="AZ19" s="59"/>
      <c r="BA19" s="59"/>
    </row>
    <row r="20" spans="1:53">
      <c r="A20" s="64"/>
      <c r="E20" s="65"/>
      <c r="F20" s="65"/>
      <c r="G20" s="65"/>
      <c r="H20" s="65"/>
      <c r="I20" s="65"/>
      <c r="J20" s="65"/>
      <c r="K20" s="65"/>
      <c r="L20" s="65"/>
      <c r="M20" s="65"/>
      <c r="N20" s="66"/>
      <c r="O20" s="66"/>
      <c r="P20" s="66"/>
      <c r="AU20" s="59"/>
      <c r="AZ20" s="59"/>
      <c r="BA20" s="59"/>
    </row>
    <row r="21" spans="1:53">
      <c r="A21" s="64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66"/>
      <c r="P21" s="66"/>
      <c r="AU21" s="59"/>
      <c r="AZ21" s="59"/>
      <c r="BA21" s="59"/>
    </row>
    <row r="22" spans="1:53">
      <c r="A22" s="64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66"/>
      <c r="P22" s="66"/>
      <c r="AU22" s="59"/>
      <c r="AZ22" s="59"/>
      <c r="BA22" s="59"/>
    </row>
    <row r="23" spans="1:53">
      <c r="A23" s="64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66"/>
      <c r="P23" s="66"/>
      <c r="AU23" s="59"/>
      <c r="AZ23" s="59"/>
      <c r="BA23" s="59"/>
    </row>
    <row r="24" spans="1:53">
      <c r="A24" s="64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66"/>
      <c r="P24" s="66"/>
      <c r="AZ24" s="59"/>
      <c r="BA24" s="59"/>
    </row>
    <row r="25" spans="1:53">
      <c r="A25" s="64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66"/>
      <c r="P25" s="66"/>
      <c r="AZ25" s="59"/>
      <c r="BA25" s="59"/>
    </row>
    <row r="26" spans="1:53">
      <c r="A26" s="64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66"/>
      <c r="P26" s="66"/>
      <c r="AZ26" s="59"/>
      <c r="BA26" s="59"/>
    </row>
    <row r="27" spans="1:53">
      <c r="A27" s="64"/>
      <c r="E27" s="65"/>
      <c r="F27" s="65"/>
      <c r="G27" s="65"/>
      <c r="H27" s="65"/>
      <c r="I27" s="65"/>
      <c r="J27" s="65"/>
      <c r="K27" s="65"/>
      <c r="L27" s="65"/>
      <c r="M27" s="65"/>
      <c r="N27" s="66"/>
      <c r="O27" s="66"/>
      <c r="P27" s="66"/>
      <c r="AZ27" s="59"/>
      <c r="BA27" s="59"/>
    </row>
    <row r="28" spans="1:53">
      <c r="A28" s="64"/>
      <c r="E28" s="65"/>
      <c r="F28" s="65"/>
      <c r="G28" s="65"/>
      <c r="H28" s="65"/>
      <c r="I28" s="65"/>
      <c r="J28" s="65"/>
      <c r="K28" s="65"/>
      <c r="L28" s="65"/>
      <c r="M28" s="65"/>
      <c r="N28" s="66"/>
      <c r="O28" s="66"/>
      <c r="P28" s="66"/>
      <c r="AZ28" s="59"/>
      <c r="BA28" s="59"/>
    </row>
    <row r="29" spans="1:53">
      <c r="A29" s="64"/>
      <c r="E29" s="65"/>
      <c r="F29" s="65"/>
      <c r="G29" s="65"/>
      <c r="H29" s="65"/>
      <c r="I29" s="65"/>
      <c r="J29" s="65"/>
      <c r="K29" s="65"/>
      <c r="L29" s="65"/>
      <c r="M29" s="65"/>
      <c r="N29" s="66"/>
      <c r="O29" s="66"/>
      <c r="P29" s="66"/>
      <c r="AZ29" s="59"/>
      <c r="BA29" s="59"/>
    </row>
    <row r="30" spans="1:53">
      <c r="A30" s="64"/>
      <c r="E30" s="65"/>
      <c r="F30" s="65"/>
      <c r="G30" s="65"/>
      <c r="H30" s="65"/>
      <c r="I30" s="65"/>
      <c r="J30" s="65"/>
      <c r="K30" s="65"/>
      <c r="L30" s="65"/>
      <c r="M30" s="65"/>
      <c r="N30" s="66"/>
      <c r="O30" s="66"/>
      <c r="P30" s="66"/>
    </row>
    <row r="31" spans="1:53">
      <c r="A31" s="64"/>
      <c r="E31" s="65"/>
      <c r="F31" s="65"/>
      <c r="G31" s="65"/>
      <c r="H31" s="65"/>
      <c r="I31" s="65"/>
      <c r="J31" s="65"/>
      <c r="K31" s="65"/>
      <c r="L31" s="65"/>
      <c r="M31" s="65"/>
      <c r="N31" s="66"/>
      <c r="O31" s="66"/>
      <c r="P31" s="66"/>
    </row>
    <row r="32" spans="1:53">
      <c r="A32" s="64"/>
      <c r="E32" s="65"/>
      <c r="F32" s="65"/>
      <c r="G32" s="65"/>
      <c r="H32" s="65"/>
      <c r="I32" s="65"/>
      <c r="J32" s="65"/>
      <c r="K32" s="65"/>
      <c r="L32" s="65"/>
      <c r="M32" s="65"/>
      <c r="N32" s="66"/>
      <c r="O32" s="66"/>
      <c r="P32" s="66"/>
    </row>
    <row r="33" spans="1:52">
      <c r="A33" s="64"/>
      <c r="E33" s="65"/>
      <c r="F33" s="65"/>
      <c r="G33" s="65"/>
      <c r="H33" s="65"/>
      <c r="I33" s="65"/>
      <c r="J33" s="65"/>
      <c r="K33" s="65"/>
      <c r="L33" s="65"/>
      <c r="M33" s="65"/>
      <c r="N33" s="66"/>
      <c r="O33" s="66"/>
      <c r="P33" s="66"/>
    </row>
    <row r="34" spans="1:52">
      <c r="A34" s="64"/>
      <c r="E34" s="65"/>
      <c r="F34" s="65"/>
      <c r="G34" s="65"/>
      <c r="H34" s="65"/>
      <c r="I34" s="65"/>
      <c r="J34" s="65"/>
      <c r="K34" s="65"/>
      <c r="L34" s="65"/>
      <c r="M34" s="65"/>
      <c r="N34" s="66"/>
      <c r="O34" s="66"/>
      <c r="P34" s="66"/>
    </row>
    <row r="35" spans="1:52">
      <c r="A35" s="64"/>
      <c r="E35" s="65"/>
      <c r="F35" s="65"/>
      <c r="G35" s="65"/>
      <c r="H35" s="65"/>
      <c r="I35" s="65"/>
      <c r="J35" s="65"/>
      <c r="K35" s="65"/>
      <c r="L35" s="65"/>
      <c r="M35" s="65"/>
      <c r="N35" s="66"/>
      <c r="O35" s="66"/>
      <c r="P35" s="66"/>
    </row>
    <row r="36" spans="1:52" s="45" customFormat="1" ht="62.25">
      <c r="A36" s="43" t="s">
        <v>19</v>
      </c>
      <c r="B36" s="158" t="s">
        <v>9</v>
      </c>
      <c r="C36" s="159"/>
      <c r="D36" s="160"/>
      <c r="E36" s="158" t="s">
        <v>35</v>
      </c>
      <c r="F36" s="159"/>
      <c r="G36" s="160"/>
      <c r="H36" s="158" t="s">
        <v>12</v>
      </c>
      <c r="I36" s="159"/>
      <c r="J36" s="160"/>
      <c r="K36" s="158" t="s">
        <v>8</v>
      </c>
      <c r="L36" s="159"/>
      <c r="M36" s="160"/>
      <c r="N36" s="158" t="s">
        <v>11</v>
      </c>
      <c r="O36" s="159"/>
      <c r="P36" s="160"/>
      <c r="Q36" s="158" t="s">
        <v>5</v>
      </c>
      <c r="R36" s="159"/>
      <c r="S36" s="160"/>
      <c r="T36" s="158" t="s">
        <v>13</v>
      </c>
      <c r="U36" s="159"/>
      <c r="V36" s="160"/>
      <c r="W36" s="158" t="s">
        <v>15</v>
      </c>
      <c r="X36" s="159"/>
      <c r="Y36" s="160"/>
      <c r="Z36" s="158" t="s">
        <v>14</v>
      </c>
      <c r="AA36" s="159"/>
      <c r="AB36" s="160"/>
      <c r="AC36" s="158" t="s">
        <v>0</v>
      </c>
      <c r="AD36" s="159"/>
      <c r="AE36" s="160"/>
      <c r="AF36" s="158" t="s">
        <v>36</v>
      </c>
      <c r="AG36" s="159"/>
      <c r="AH36" s="160"/>
      <c r="AI36" s="158" t="s">
        <v>21</v>
      </c>
      <c r="AJ36" s="159"/>
      <c r="AK36" s="160"/>
      <c r="AL36" s="158"/>
      <c r="AM36" s="159"/>
      <c r="AN36" s="160"/>
      <c r="AO36" s="158"/>
      <c r="AP36" s="159"/>
      <c r="AQ36" s="160"/>
      <c r="AR36" s="158"/>
      <c r="AS36" s="159"/>
      <c r="AT36" s="160"/>
    </row>
    <row r="37" spans="1:52" s="45" customFormat="1" ht="57.75" customHeight="1">
      <c r="A37" s="43"/>
      <c r="B37" s="44" t="s">
        <v>33</v>
      </c>
      <c r="C37" s="46" t="s">
        <v>34</v>
      </c>
      <c r="D37" s="46" t="s">
        <v>208</v>
      </c>
      <c r="E37" s="44" t="s">
        <v>33</v>
      </c>
      <c r="F37" s="46" t="s">
        <v>34</v>
      </c>
      <c r="G37" s="46" t="s">
        <v>208</v>
      </c>
      <c r="H37" s="44" t="s">
        <v>33</v>
      </c>
      <c r="I37" s="46" t="s">
        <v>34</v>
      </c>
      <c r="J37" s="46" t="s">
        <v>208</v>
      </c>
      <c r="K37" s="44" t="s">
        <v>33</v>
      </c>
      <c r="L37" s="46" t="s">
        <v>34</v>
      </c>
      <c r="M37" s="46" t="s">
        <v>208</v>
      </c>
      <c r="N37" s="44" t="s">
        <v>33</v>
      </c>
      <c r="O37" s="46" t="s">
        <v>34</v>
      </c>
      <c r="P37" s="46" t="s">
        <v>208</v>
      </c>
      <c r="Q37" s="44" t="s">
        <v>33</v>
      </c>
      <c r="R37" s="46" t="s">
        <v>34</v>
      </c>
      <c r="S37" s="46" t="s">
        <v>208</v>
      </c>
      <c r="T37" s="44" t="s">
        <v>33</v>
      </c>
      <c r="U37" s="46" t="s">
        <v>34</v>
      </c>
      <c r="V37" s="46" t="s">
        <v>208</v>
      </c>
      <c r="W37" s="44" t="s">
        <v>33</v>
      </c>
      <c r="X37" s="46" t="s">
        <v>34</v>
      </c>
      <c r="Y37" s="46" t="s">
        <v>208</v>
      </c>
      <c r="Z37" s="44" t="s">
        <v>33</v>
      </c>
      <c r="AA37" s="46" t="s">
        <v>34</v>
      </c>
      <c r="AB37" s="46" t="s">
        <v>208</v>
      </c>
      <c r="AC37" s="44" t="s">
        <v>33</v>
      </c>
      <c r="AD37" s="46" t="s">
        <v>34</v>
      </c>
      <c r="AE37" s="46" t="s">
        <v>208</v>
      </c>
      <c r="AF37" s="44" t="s">
        <v>33</v>
      </c>
      <c r="AG37" s="46" t="s">
        <v>34</v>
      </c>
      <c r="AH37" s="46" t="s">
        <v>208</v>
      </c>
      <c r="AI37" s="44" t="s">
        <v>33</v>
      </c>
      <c r="AJ37" s="46" t="s">
        <v>34</v>
      </c>
      <c r="AK37" s="46" t="s">
        <v>208</v>
      </c>
      <c r="AL37" s="44" t="s">
        <v>33</v>
      </c>
      <c r="AM37" s="46" t="s">
        <v>34</v>
      </c>
      <c r="AN37" s="46" t="s">
        <v>208</v>
      </c>
      <c r="AO37" s="44" t="s">
        <v>33</v>
      </c>
      <c r="AP37" s="46" t="s">
        <v>34</v>
      </c>
      <c r="AQ37" s="46" t="s">
        <v>208</v>
      </c>
      <c r="AR37" s="44" t="s">
        <v>33</v>
      </c>
      <c r="AS37" s="46" t="s">
        <v>34</v>
      </c>
      <c r="AT37" s="46" t="s">
        <v>211</v>
      </c>
    </row>
    <row r="38" spans="1:52">
      <c r="A38" s="59">
        <v>-5</v>
      </c>
      <c r="B38" s="97"/>
      <c r="C38" s="97"/>
      <c r="D38" s="97"/>
      <c r="E38" s="97"/>
      <c r="F38" s="97"/>
      <c r="G38" s="97"/>
      <c r="H38" s="97"/>
      <c r="I38" s="97"/>
      <c r="J38" s="97"/>
      <c r="K38" s="97">
        <v>3.4299497487435469</v>
      </c>
      <c r="L38" s="97">
        <v>0</v>
      </c>
      <c r="M38" s="97">
        <v>0</v>
      </c>
      <c r="N38" s="97"/>
      <c r="O38" s="97"/>
      <c r="P38" s="97"/>
      <c r="Q38" s="39"/>
      <c r="R38" s="39"/>
      <c r="S38" s="39"/>
      <c r="T38" s="97"/>
      <c r="U38" s="97"/>
      <c r="V38" s="97"/>
      <c r="W38" s="98"/>
      <c r="X38" s="98"/>
      <c r="Y38" s="98"/>
      <c r="Z38" s="98"/>
      <c r="AA38" s="98"/>
      <c r="AB38" s="98"/>
      <c r="AC38" s="98"/>
      <c r="AD38" s="98"/>
      <c r="AE38" s="98"/>
      <c r="AF38" s="97"/>
      <c r="AG38" s="97"/>
      <c r="AH38" s="97"/>
      <c r="AI38" s="39"/>
      <c r="AJ38" s="98"/>
      <c r="AK38" s="98"/>
      <c r="AL38" s="98"/>
      <c r="AM38" s="98"/>
      <c r="AN38" s="98"/>
      <c r="AO38" s="97"/>
      <c r="AP38" s="97"/>
      <c r="AQ38" s="97"/>
      <c r="AR38" s="98"/>
      <c r="AS38" s="98"/>
      <c r="AT38" s="98"/>
      <c r="AW38" s="59"/>
      <c r="AX38" s="59"/>
      <c r="AY38" s="59"/>
      <c r="AZ38" s="79"/>
    </row>
    <row r="39" spans="1:52">
      <c r="A39" s="59">
        <f>A38+1</f>
        <v>-4</v>
      </c>
      <c r="B39" s="97"/>
      <c r="C39" s="97"/>
      <c r="D39" s="97"/>
      <c r="E39" s="97"/>
      <c r="F39" s="97"/>
      <c r="G39" s="97"/>
      <c r="H39" s="97"/>
      <c r="I39" s="97"/>
      <c r="J39" s="97"/>
      <c r="K39" s="97">
        <v>6.8598994974870937</v>
      </c>
      <c r="L39" s="97">
        <v>0</v>
      </c>
      <c r="M39" s="97">
        <v>0</v>
      </c>
      <c r="N39" s="97"/>
      <c r="O39" s="97"/>
      <c r="P39" s="97"/>
      <c r="Q39" s="39"/>
      <c r="R39" s="39"/>
      <c r="S39" s="39"/>
      <c r="T39" s="97"/>
      <c r="U39" s="97"/>
      <c r="V39" s="97"/>
      <c r="W39" s="98"/>
      <c r="X39" s="98"/>
      <c r="Y39" s="98"/>
      <c r="Z39" s="98"/>
      <c r="AA39" s="98"/>
      <c r="AB39" s="98"/>
      <c r="AC39" s="98"/>
      <c r="AD39" s="98"/>
      <c r="AE39" s="98"/>
      <c r="AF39" s="97"/>
      <c r="AG39" s="97"/>
      <c r="AH39" s="97"/>
      <c r="AI39" s="39"/>
      <c r="AJ39" s="98"/>
      <c r="AK39" s="98"/>
      <c r="AL39" s="98"/>
      <c r="AM39" s="98"/>
      <c r="AN39" s="98"/>
      <c r="AO39" s="97"/>
      <c r="AP39" s="98"/>
      <c r="AQ39" s="98"/>
      <c r="AR39" s="98"/>
      <c r="AS39" s="98"/>
      <c r="AT39" s="98"/>
      <c r="AW39" s="59"/>
      <c r="AX39" s="59"/>
      <c r="AY39" s="59"/>
      <c r="AZ39" s="79"/>
    </row>
    <row r="40" spans="1:52">
      <c r="A40" s="59">
        <f t="shared" ref="A40:A67" si="0">A39+1</f>
        <v>-3</v>
      </c>
      <c r="B40" s="97"/>
      <c r="C40" s="97"/>
      <c r="D40" s="97"/>
      <c r="E40" s="97"/>
      <c r="F40" s="97"/>
      <c r="G40" s="97"/>
      <c r="H40" s="97"/>
      <c r="I40" s="97"/>
      <c r="J40" s="97"/>
      <c r="K40" s="97">
        <v>192.36180904521652</v>
      </c>
      <c r="L40" s="97">
        <v>3.4299497487435469</v>
      </c>
      <c r="M40" s="97">
        <v>0</v>
      </c>
      <c r="N40" s="97"/>
      <c r="O40" s="97"/>
      <c r="P40" s="97"/>
      <c r="Q40" s="39"/>
      <c r="R40" s="39"/>
      <c r="S40" s="39"/>
      <c r="T40" s="97"/>
      <c r="U40" s="97"/>
      <c r="V40" s="97"/>
      <c r="W40" s="98"/>
      <c r="X40" s="98"/>
      <c r="Y40" s="98"/>
      <c r="Z40" s="98"/>
      <c r="AA40" s="98"/>
      <c r="AB40" s="98"/>
      <c r="AC40" s="98"/>
      <c r="AD40" s="98"/>
      <c r="AE40" s="98"/>
      <c r="AF40" s="97"/>
      <c r="AG40" s="97"/>
      <c r="AH40" s="97"/>
      <c r="AI40" s="39"/>
      <c r="AJ40" s="98"/>
      <c r="AK40" s="98"/>
      <c r="AL40" s="98"/>
      <c r="AM40" s="98"/>
      <c r="AN40" s="98"/>
      <c r="AO40" s="97"/>
      <c r="AP40" s="98"/>
      <c r="AQ40" s="98"/>
      <c r="AR40" s="98"/>
      <c r="AS40" s="98"/>
      <c r="AT40" s="98"/>
      <c r="AW40" s="59"/>
      <c r="AX40" s="59"/>
      <c r="AY40" s="59"/>
      <c r="AZ40" s="79"/>
    </row>
    <row r="41" spans="1:52">
      <c r="A41" s="59">
        <f t="shared" si="0"/>
        <v>-2</v>
      </c>
      <c r="B41" s="97"/>
      <c r="C41" s="97"/>
      <c r="D41" s="97"/>
      <c r="E41" s="97"/>
      <c r="F41" s="97"/>
      <c r="G41" s="97"/>
      <c r="H41" s="97"/>
      <c r="I41" s="97"/>
      <c r="J41" s="97"/>
      <c r="K41" s="97">
        <v>377.86371859294587</v>
      </c>
      <c r="L41" s="97">
        <v>6.8598994974870937</v>
      </c>
      <c r="M41" s="97">
        <v>0</v>
      </c>
      <c r="N41" s="97"/>
      <c r="O41" s="97"/>
      <c r="P41" s="97"/>
      <c r="Q41" s="39"/>
      <c r="R41" s="39"/>
      <c r="S41" s="39"/>
      <c r="T41" s="97"/>
      <c r="U41" s="97"/>
      <c r="V41" s="97"/>
      <c r="W41" s="98"/>
      <c r="X41" s="98"/>
      <c r="Y41" s="98"/>
      <c r="Z41" s="98"/>
      <c r="AA41" s="98"/>
      <c r="AB41" s="98"/>
      <c r="AC41" s="98"/>
      <c r="AD41" s="98"/>
      <c r="AE41" s="98"/>
      <c r="AF41" s="97"/>
      <c r="AG41" s="97"/>
      <c r="AH41" s="97"/>
      <c r="AI41" s="39"/>
      <c r="AJ41" s="98"/>
      <c r="AK41" s="98"/>
      <c r="AL41" s="98"/>
      <c r="AM41" s="98"/>
      <c r="AN41" s="98"/>
      <c r="AO41" s="97"/>
      <c r="AP41" s="98"/>
      <c r="AQ41" s="98"/>
      <c r="AR41" s="98"/>
      <c r="AS41" s="98"/>
      <c r="AT41" s="98"/>
      <c r="AW41" s="59"/>
      <c r="AX41" s="59"/>
      <c r="AY41" s="59"/>
      <c r="AZ41" s="79"/>
    </row>
    <row r="42" spans="1:52">
      <c r="A42" s="59">
        <f t="shared" si="0"/>
        <v>-1</v>
      </c>
      <c r="B42" s="97"/>
      <c r="C42" s="97"/>
      <c r="D42" s="97"/>
      <c r="E42" s="97"/>
      <c r="F42" s="97"/>
      <c r="G42" s="97"/>
      <c r="H42" s="97"/>
      <c r="I42" s="97"/>
      <c r="J42" s="97"/>
      <c r="K42" s="97">
        <v>1243.248241205968</v>
      </c>
      <c r="L42" s="97">
        <v>255.30693467335405</v>
      </c>
      <c r="M42" s="97">
        <v>5.731055276381622</v>
      </c>
      <c r="N42" s="97"/>
      <c r="O42" s="97"/>
      <c r="P42" s="97"/>
      <c r="Q42" s="39"/>
      <c r="R42" s="39"/>
      <c r="S42" s="39"/>
      <c r="T42" s="97"/>
      <c r="U42" s="97"/>
      <c r="V42" s="97"/>
      <c r="W42" s="98"/>
      <c r="X42" s="98"/>
      <c r="Y42" s="98"/>
      <c r="Z42" s="98"/>
      <c r="AA42" s="98"/>
      <c r="AB42" s="98"/>
      <c r="AC42" s="98"/>
      <c r="AD42" s="98"/>
      <c r="AE42" s="98"/>
      <c r="AF42" s="97"/>
      <c r="AG42" s="97"/>
      <c r="AH42" s="97"/>
      <c r="AI42" s="39"/>
      <c r="AJ42" s="98"/>
      <c r="AK42" s="98"/>
      <c r="AL42" s="98"/>
      <c r="AM42" s="98"/>
      <c r="AN42" s="98"/>
      <c r="AO42" s="97"/>
      <c r="AP42" s="98"/>
      <c r="AQ42" s="98"/>
      <c r="AR42" s="98"/>
      <c r="AS42" s="98"/>
      <c r="AT42" s="98"/>
      <c r="AW42" s="59"/>
      <c r="AX42" s="59"/>
      <c r="AY42" s="59"/>
      <c r="AZ42" s="79"/>
    </row>
    <row r="43" spans="1:52">
      <c r="A43" s="59">
        <f t="shared" si="0"/>
        <v>0</v>
      </c>
      <c r="B43" s="97"/>
      <c r="C43" s="97"/>
      <c r="D43" s="97"/>
      <c r="E43" s="97"/>
      <c r="F43" s="97"/>
      <c r="G43" s="97"/>
      <c r="H43" s="97"/>
      <c r="I43" s="97"/>
      <c r="J43" s="97"/>
      <c r="K43" s="97">
        <v>2108.63276381899</v>
      </c>
      <c r="L43" s="97">
        <v>503.75396984922099</v>
      </c>
      <c r="M43" s="97">
        <v>11.462110552763244</v>
      </c>
      <c r="N43" s="97"/>
      <c r="O43" s="97"/>
      <c r="P43" s="97"/>
      <c r="Q43" s="39"/>
      <c r="R43" s="39"/>
      <c r="S43" s="39"/>
      <c r="T43" s="97"/>
      <c r="U43" s="97"/>
      <c r="V43" s="97"/>
      <c r="W43" s="98"/>
      <c r="X43" s="98"/>
      <c r="Y43" s="98"/>
      <c r="Z43" s="98"/>
      <c r="AA43" s="98"/>
      <c r="AB43" s="98"/>
      <c r="AC43" s="98"/>
      <c r="AD43" s="98"/>
      <c r="AE43" s="98"/>
      <c r="AF43" s="97"/>
      <c r="AG43" s="97"/>
      <c r="AH43" s="97"/>
      <c r="AI43" s="39"/>
      <c r="AJ43" s="98"/>
      <c r="AK43" s="98"/>
      <c r="AL43" s="98"/>
      <c r="AM43" s="98"/>
      <c r="AN43" s="98"/>
      <c r="AO43" s="97"/>
      <c r="AP43" s="98"/>
      <c r="AQ43" s="98"/>
      <c r="AR43" s="98"/>
      <c r="AS43" s="98"/>
      <c r="AT43" s="98"/>
      <c r="AW43" s="59"/>
      <c r="AX43" s="59"/>
      <c r="AY43" s="59"/>
      <c r="AZ43" s="79"/>
    </row>
    <row r="44" spans="1:52">
      <c r="A44" s="59">
        <f t="shared" si="0"/>
        <v>1</v>
      </c>
      <c r="B44" s="97"/>
      <c r="C44" s="97"/>
      <c r="D44" s="97"/>
      <c r="E44" s="97"/>
      <c r="F44" s="97"/>
      <c r="G44" s="97"/>
      <c r="H44" s="97"/>
      <c r="I44" s="97"/>
      <c r="J44" s="97"/>
      <c r="K44" s="97">
        <v>3030.9419095475869</v>
      </c>
      <c r="L44" s="97">
        <v>1418.4988944722907</v>
      </c>
      <c r="M44" s="97">
        <v>308.5073366834016</v>
      </c>
      <c r="N44" s="97"/>
      <c r="O44" s="97"/>
      <c r="P44" s="97"/>
      <c r="Q44" s="39"/>
      <c r="R44" s="39"/>
      <c r="S44" s="39"/>
      <c r="T44" s="97"/>
      <c r="U44" s="97"/>
      <c r="V44" s="97"/>
      <c r="W44" s="98"/>
      <c r="X44" s="98"/>
      <c r="Y44" s="98"/>
      <c r="Z44" s="98"/>
      <c r="AA44" s="98"/>
      <c r="AB44" s="98"/>
      <c r="AC44" s="98"/>
      <c r="AD44" s="98"/>
      <c r="AE44" s="98"/>
      <c r="AF44" s="97"/>
      <c r="AG44" s="97"/>
      <c r="AH44" s="97"/>
      <c r="AI44" s="39"/>
      <c r="AJ44" s="98"/>
      <c r="AK44" s="98"/>
      <c r="AL44" s="98"/>
      <c r="AM44" s="98"/>
      <c r="AN44" s="98"/>
      <c r="AO44" s="97"/>
      <c r="AP44" s="98"/>
      <c r="AQ44" s="98"/>
      <c r="AR44" s="98"/>
      <c r="AS44" s="98"/>
      <c r="AT44" s="98"/>
      <c r="AW44" s="59"/>
      <c r="AX44" s="59"/>
      <c r="AY44" s="59"/>
      <c r="AZ44" s="79"/>
    </row>
    <row r="45" spans="1:52">
      <c r="A45" s="59">
        <f t="shared" si="0"/>
        <v>2</v>
      </c>
      <c r="B45" s="97"/>
      <c r="C45" s="97"/>
      <c r="D45" s="97"/>
      <c r="E45" s="97"/>
      <c r="F45" s="97"/>
      <c r="G45" s="97"/>
      <c r="H45" s="97"/>
      <c r="I45" s="97"/>
      <c r="J45" s="97"/>
      <c r="K45" s="97">
        <v>3953.2510552761837</v>
      </c>
      <c r="L45" s="97">
        <v>2333.2438190953608</v>
      </c>
      <c r="M45" s="97">
        <v>605.55256281404002</v>
      </c>
      <c r="N45" s="97"/>
      <c r="O45" s="97"/>
      <c r="P45" s="97"/>
      <c r="Q45" s="39"/>
      <c r="R45" s="39"/>
      <c r="S45" s="39"/>
      <c r="T45" s="97"/>
      <c r="U45" s="97"/>
      <c r="V45" s="97"/>
      <c r="W45" s="98"/>
      <c r="X45" s="98"/>
      <c r="Y45" s="98"/>
      <c r="Z45" s="98"/>
      <c r="AA45" s="98"/>
      <c r="AB45" s="98"/>
      <c r="AC45" s="98"/>
      <c r="AD45" s="98"/>
      <c r="AE45" s="98"/>
      <c r="AF45" s="97"/>
      <c r="AG45" s="97"/>
      <c r="AH45" s="97"/>
      <c r="AI45" s="39"/>
      <c r="AJ45" s="98"/>
      <c r="AK45" s="98"/>
      <c r="AL45" s="98"/>
      <c r="AM45" s="98"/>
      <c r="AN45" s="98"/>
      <c r="AO45" s="97"/>
      <c r="AP45" s="98"/>
      <c r="AQ45" s="98"/>
      <c r="AR45" s="98"/>
      <c r="AS45" s="98"/>
      <c r="AT45" s="98"/>
      <c r="AW45" s="59"/>
      <c r="AX45" s="59"/>
      <c r="AY45" s="59"/>
      <c r="AZ45" s="79"/>
    </row>
    <row r="46" spans="1:52">
      <c r="A46" s="59">
        <f t="shared" si="0"/>
        <v>3</v>
      </c>
      <c r="B46" s="97"/>
      <c r="C46" s="97"/>
      <c r="D46" s="97"/>
      <c r="E46" s="97"/>
      <c r="F46" s="97"/>
      <c r="G46" s="97"/>
      <c r="H46" s="97"/>
      <c r="I46" s="97"/>
      <c r="J46" s="97"/>
      <c r="K46" s="97">
        <v>4622.549547738462</v>
      </c>
      <c r="L46" s="97">
        <v>3261.9159798993337</v>
      </c>
      <c r="M46" s="97">
        <v>1593.5710552763021</v>
      </c>
      <c r="N46" s="97"/>
      <c r="O46" s="97"/>
      <c r="P46" s="97"/>
      <c r="Q46" s="39"/>
      <c r="R46" s="39"/>
      <c r="S46" s="39"/>
      <c r="T46" s="97"/>
      <c r="U46" s="97"/>
      <c r="V46" s="97"/>
      <c r="W46" s="98"/>
      <c r="X46" s="98"/>
      <c r="Y46" s="98"/>
      <c r="Z46" s="98"/>
      <c r="AA46" s="98"/>
      <c r="AB46" s="98"/>
      <c r="AC46" s="98"/>
      <c r="AD46" s="98"/>
      <c r="AE46" s="98"/>
      <c r="AF46" s="97"/>
      <c r="AG46" s="97"/>
      <c r="AH46" s="97"/>
      <c r="AI46" s="39"/>
      <c r="AJ46" s="98"/>
      <c r="AK46" s="98"/>
      <c r="AL46" s="98"/>
      <c r="AM46" s="98"/>
      <c r="AN46" s="98"/>
      <c r="AO46" s="97"/>
      <c r="AP46" s="98"/>
      <c r="AQ46" s="98"/>
      <c r="AR46" s="98"/>
      <c r="AS46" s="98"/>
      <c r="AT46" s="98"/>
      <c r="AW46" s="59"/>
      <c r="AX46" s="59"/>
      <c r="AY46" s="59"/>
      <c r="AZ46" s="79"/>
    </row>
    <row r="47" spans="1:52">
      <c r="A47" s="59">
        <f t="shared" si="0"/>
        <v>4</v>
      </c>
      <c r="B47" s="97"/>
      <c r="C47" s="97"/>
      <c r="D47" s="97"/>
      <c r="E47" s="97"/>
      <c r="F47" s="97"/>
      <c r="G47" s="97"/>
      <c r="H47" s="97"/>
      <c r="I47" s="97"/>
      <c r="J47" s="97"/>
      <c r="K47" s="97">
        <v>5291.8480402007399</v>
      </c>
      <c r="L47" s="97">
        <v>4190.5881407033075</v>
      </c>
      <c r="M47" s="97">
        <v>2581.5895477385643</v>
      </c>
      <c r="N47" s="97"/>
      <c r="O47" s="97"/>
      <c r="P47" s="97"/>
      <c r="Q47" s="39"/>
      <c r="R47" s="39"/>
      <c r="S47" s="39"/>
      <c r="T47" s="97"/>
      <c r="U47" s="97"/>
      <c r="V47" s="97"/>
      <c r="W47" s="98"/>
      <c r="X47" s="98"/>
      <c r="Y47" s="98"/>
      <c r="Z47" s="98"/>
      <c r="AA47" s="98"/>
      <c r="AB47" s="98"/>
      <c r="AC47" s="98"/>
      <c r="AD47" s="98"/>
      <c r="AE47" s="98"/>
      <c r="AF47" s="97"/>
      <c r="AG47" s="97"/>
      <c r="AH47" s="97"/>
      <c r="AI47" s="39"/>
      <c r="AJ47" s="98"/>
      <c r="AK47" s="98"/>
      <c r="AL47" s="98"/>
      <c r="AM47" s="98"/>
      <c r="AN47" s="98"/>
      <c r="AO47" s="97"/>
      <c r="AP47" s="98"/>
      <c r="AQ47" s="98"/>
      <c r="AR47" s="98"/>
      <c r="AS47" s="98"/>
      <c r="AT47" s="98"/>
      <c r="AW47" s="59"/>
      <c r="AX47" s="59"/>
      <c r="AY47" s="59"/>
      <c r="AZ47" s="79"/>
    </row>
    <row r="48" spans="1:52">
      <c r="A48" s="59">
        <f t="shared" si="0"/>
        <v>5</v>
      </c>
      <c r="B48" s="97"/>
      <c r="C48" s="97"/>
      <c r="D48" s="97"/>
      <c r="E48" s="97"/>
      <c r="F48" s="97"/>
      <c r="G48" s="97"/>
      <c r="H48" s="97"/>
      <c r="I48" s="97"/>
      <c r="J48" s="97"/>
      <c r="K48" s="97">
        <v>5762.2046231152899</v>
      </c>
      <c r="L48" s="97">
        <v>4854.1121608037765</v>
      </c>
      <c r="M48" s="97">
        <v>3463.0625125626407</v>
      </c>
      <c r="N48" s="97"/>
      <c r="O48" s="97"/>
      <c r="P48" s="97"/>
      <c r="Q48" s="39"/>
      <c r="R48" s="39"/>
      <c r="S48" s="39"/>
      <c r="T48" s="97"/>
      <c r="U48" s="97"/>
      <c r="V48" s="97"/>
      <c r="W48" s="98"/>
      <c r="X48" s="98"/>
      <c r="Y48" s="98"/>
      <c r="Z48" s="98"/>
      <c r="AA48" s="98"/>
      <c r="AB48" s="98"/>
      <c r="AC48" s="98"/>
      <c r="AD48" s="98"/>
      <c r="AE48" s="98"/>
      <c r="AF48" s="97"/>
      <c r="AG48" s="97"/>
      <c r="AH48" s="97"/>
      <c r="AI48" s="39"/>
      <c r="AJ48" s="98"/>
      <c r="AK48" s="98"/>
      <c r="AL48" s="98"/>
      <c r="AM48" s="98"/>
      <c r="AN48" s="98"/>
      <c r="AO48" s="97"/>
      <c r="AP48" s="98"/>
      <c r="AQ48" s="98"/>
      <c r="AR48" s="98"/>
      <c r="AS48" s="98"/>
      <c r="AT48" s="98"/>
      <c r="AW48" s="59"/>
      <c r="AX48" s="59"/>
      <c r="AY48" s="59"/>
      <c r="AZ48" s="79"/>
    </row>
    <row r="49" spans="1:52">
      <c r="A49" s="59">
        <f t="shared" si="0"/>
        <v>6</v>
      </c>
      <c r="B49" s="97"/>
      <c r="C49" s="97"/>
      <c r="D49" s="97"/>
      <c r="E49" s="97"/>
      <c r="F49" s="97"/>
      <c r="G49" s="97"/>
      <c r="H49" s="97"/>
      <c r="I49" s="97"/>
      <c r="J49" s="97"/>
      <c r="K49" s="97">
        <v>6232.561206029839</v>
      </c>
      <c r="L49" s="97">
        <v>5517.6361809042455</v>
      </c>
      <c r="M49" s="97">
        <v>4344.5354773867166</v>
      </c>
      <c r="N49" s="97"/>
      <c r="O49" s="97"/>
      <c r="P49" s="97"/>
      <c r="Q49" s="39"/>
      <c r="R49" s="39"/>
      <c r="S49" s="39"/>
      <c r="T49" s="97"/>
      <c r="U49" s="97"/>
      <c r="V49" s="97"/>
      <c r="W49" s="98"/>
      <c r="X49" s="98"/>
      <c r="Y49" s="98"/>
      <c r="Z49" s="98"/>
      <c r="AA49" s="98"/>
      <c r="AB49" s="98"/>
      <c r="AC49" s="98"/>
      <c r="AD49" s="98"/>
      <c r="AE49" s="98"/>
      <c r="AF49" s="97"/>
      <c r="AG49" s="97"/>
      <c r="AH49" s="97"/>
      <c r="AI49" s="39"/>
      <c r="AJ49" s="98"/>
      <c r="AK49" s="98"/>
      <c r="AL49" s="98"/>
      <c r="AM49" s="98"/>
      <c r="AN49" s="98"/>
      <c r="AO49" s="97"/>
      <c r="AP49" s="98"/>
      <c r="AQ49" s="98"/>
      <c r="AR49" s="98"/>
      <c r="AS49" s="98"/>
      <c r="AT49" s="98"/>
      <c r="AW49" s="59"/>
      <c r="AX49" s="59"/>
      <c r="AY49" s="59"/>
      <c r="AZ49" s="79"/>
    </row>
    <row r="50" spans="1:52">
      <c r="A50" s="59">
        <f t="shared" si="0"/>
        <v>7</v>
      </c>
      <c r="B50" s="97"/>
      <c r="C50" s="97"/>
      <c r="D50" s="97"/>
      <c r="E50" s="97"/>
      <c r="F50" s="97"/>
      <c r="G50" s="97"/>
      <c r="H50" s="97"/>
      <c r="I50" s="97"/>
      <c r="J50" s="97"/>
      <c r="K50" s="97">
        <v>7087.4773869343189</v>
      </c>
      <c r="L50" s="97">
        <v>5960.7413065323644</v>
      </c>
      <c r="M50" s="97">
        <v>4996.9157788942211</v>
      </c>
      <c r="N50" s="97"/>
      <c r="O50" s="97"/>
      <c r="P50" s="97"/>
      <c r="Q50" s="39"/>
      <c r="R50" s="39"/>
      <c r="S50" s="39"/>
      <c r="T50" s="97"/>
      <c r="U50" s="97"/>
      <c r="V50" s="97"/>
      <c r="W50" s="98"/>
      <c r="X50" s="98"/>
      <c r="Y50" s="98"/>
      <c r="Z50" s="98"/>
      <c r="AA50" s="98"/>
      <c r="AB50" s="98"/>
      <c r="AC50" s="98"/>
      <c r="AD50" s="98"/>
      <c r="AE50" s="98"/>
      <c r="AF50" s="97"/>
      <c r="AG50" s="97"/>
      <c r="AH50" s="97"/>
      <c r="AI50" s="39"/>
      <c r="AJ50" s="98"/>
      <c r="AK50" s="98"/>
      <c r="AL50" s="98"/>
      <c r="AM50" s="98"/>
      <c r="AN50" s="98"/>
      <c r="AO50" s="97"/>
      <c r="AP50" s="98"/>
      <c r="AQ50" s="98"/>
      <c r="AR50" s="98"/>
      <c r="AS50" s="98"/>
      <c r="AT50" s="98"/>
      <c r="AW50" s="59"/>
      <c r="AX50" s="59"/>
      <c r="AY50" s="59"/>
      <c r="AZ50" s="79"/>
    </row>
    <row r="51" spans="1:52">
      <c r="A51" s="59">
        <f t="shared" si="0"/>
        <v>8</v>
      </c>
      <c r="B51" s="97"/>
      <c r="C51" s="97"/>
      <c r="D51" s="97"/>
      <c r="E51" s="97"/>
      <c r="F51" s="97"/>
      <c r="G51" s="97"/>
      <c r="H51" s="97"/>
      <c r="I51" s="97"/>
      <c r="J51" s="97"/>
      <c r="K51" s="97">
        <v>7942.3935678387979</v>
      </c>
      <c r="L51" s="97">
        <v>6403.8464321604833</v>
      </c>
      <c r="M51" s="97">
        <v>5649.2960804017266</v>
      </c>
      <c r="N51" s="97"/>
      <c r="O51" s="97"/>
      <c r="P51" s="97"/>
      <c r="Q51" s="39"/>
      <c r="R51" s="39"/>
      <c r="S51" s="39"/>
      <c r="T51" s="97"/>
      <c r="U51" s="97"/>
      <c r="V51" s="97"/>
      <c r="W51" s="98"/>
      <c r="X51" s="98"/>
      <c r="Y51" s="98"/>
      <c r="Z51" s="98"/>
      <c r="AA51" s="98"/>
      <c r="AB51" s="98"/>
      <c r="AC51" s="98"/>
      <c r="AD51" s="98"/>
      <c r="AE51" s="98"/>
      <c r="AF51" s="97"/>
      <c r="AG51" s="97"/>
      <c r="AH51" s="97"/>
      <c r="AI51" s="39"/>
      <c r="AJ51" s="98"/>
      <c r="AK51" s="98"/>
      <c r="AL51" s="98"/>
      <c r="AM51" s="98"/>
      <c r="AN51" s="98"/>
      <c r="AO51" s="97"/>
      <c r="AP51" s="98"/>
      <c r="AQ51" s="98"/>
      <c r="AR51" s="98"/>
      <c r="AS51" s="98"/>
      <c r="AT51" s="98"/>
      <c r="AW51" s="59"/>
      <c r="AX51" s="59"/>
      <c r="AY51" s="59"/>
      <c r="AZ51" s="79"/>
    </row>
    <row r="52" spans="1:52">
      <c r="A52" s="59">
        <f t="shared" si="0"/>
        <v>9</v>
      </c>
      <c r="B52" s="97"/>
      <c r="C52" s="97"/>
      <c r="D52" s="97"/>
      <c r="E52" s="97"/>
      <c r="F52" s="97"/>
      <c r="G52" s="97"/>
      <c r="H52" s="97"/>
      <c r="I52" s="97"/>
      <c r="J52" s="97"/>
      <c r="K52" s="97">
        <v>9128.5531658286873</v>
      </c>
      <c r="L52" s="97">
        <v>7111.8488442207499</v>
      </c>
      <c r="M52" s="97">
        <v>6082.0245226127608</v>
      </c>
      <c r="N52" s="97"/>
      <c r="O52" s="97"/>
      <c r="P52" s="97"/>
      <c r="Q52" s="39"/>
      <c r="R52" s="39"/>
      <c r="S52" s="39"/>
      <c r="T52" s="97"/>
      <c r="U52" s="97"/>
      <c r="V52" s="97"/>
      <c r="W52" s="98"/>
      <c r="X52" s="98"/>
      <c r="Y52" s="98"/>
      <c r="Z52" s="98"/>
      <c r="AA52" s="98"/>
      <c r="AB52" s="98"/>
      <c r="AC52" s="98"/>
      <c r="AD52" s="98"/>
      <c r="AE52" s="98"/>
      <c r="AF52" s="97"/>
      <c r="AG52" s="97"/>
      <c r="AH52" s="97"/>
      <c r="AI52" s="39"/>
      <c r="AJ52" s="98"/>
      <c r="AK52" s="98"/>
      <c r="AL52" s="98"/>
      <c r="AM52" s="98"/>
      <c r="AN52" s="98"/>
      <c r="AO52" s="97"/>
      <c r="AP52" s="98"/>
      <c r="AQ52" s="98"/>
      <c r="AR52" s="98"/>
      <c r="AS52" s="98"/>
      <c r="AT52" s="98"/>
      <c r="AW52" s="59"/>
      <c r="AX52" s="59"/>
      <c r="AY52" s="59"/>
      <c r="AZ52" s="79"/>
    </row>
    <row r="53" spans="1:52">
      <c r="A53" s="59">
        <f t="shared" si="0"/>
        <v>10</v>
      </c>
      <c r="B53" s="97"/>
      <c r="C53" s="97"/>
      <c r="D53" s="97"/>
      <c r="E53" s="97"/>
      <c r="F53" s="97"/>
      <c r="G53" s="97"/>
      <c r="H53" s="97"/>
      <c r="I53" s="97"/>
      <c r="J53" s="97"/>
      <c r="K53" s="97">
        <v>10314.712763818579</v>
      </c>
      <c r="L53" s="97">
        <v>7819.8512562810156</v>
      </c>
      <c r="M53" s="97">
        <v>6514.7529648237942</v>
      </c>
      <c r="N53" s="97"/>
      <c r="O53" s="97"/>
      <c r="P53" s="97"/>
      <c r="Q53" s="39"/>
      <c r="R53" s="39"/>
      <c r="S53" s="39"/>
      <c r="T53" s="97"/>
      <c r="U53" s="97"/>
      <c r="V53" s="97"/>
      <c r="W53" s="98"/>
      <c r="X53" s="98"/>
      <c r="Y53" s="98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W53" s="59"/>
      <c r="AX53" s="59"/>
      <c r="AY53" s="59"/>
      <c r="AZ53" s="79"/>
    </row>
    <row r="54" spans="1:52">
      <c r="A54" s="59">
        <f t="shared" si="0"/>
        <v>11</v>
      </c>
      <c r="B54" s="97"/>
      <c r="C54" s="97"/>
      <c r="D54" s="97"/>
      <c r="E54" s="97"/>
      <c r="F54" s="97"/>
      <c r="G54" s="97"/>
      <c r="H54" s="97"/>
      <c r="I54" s="97"/>
      <c r="J54" s="97"/>
      <c r="K54" s="97">
        <v>10861.488241205487</v>
      </c>
      <c r="L54" s="97">
        <v>8995.5811055271861</v>
      </c>
      <c r="M54" s="97">
        <v>7216.980904522251</v>
      </c>
      <c r="N54" s="97"/>
      <c r="O54" s="97"/>
      <c r="P54" s="97"/>
      <c r="Q54" s="39"/>
      <c r="R54" s="39"/>
      <c r="S54" s="39"/>
      <c r="T54" s="97"/>
      <c r="U54" s="97"/>
      <c r="V54" s="97"/>
      <c r="W54" s="98"/>
      <c r="X54" s="98"/>
      <c r="Y54" s="98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W54" s="59"/>
      <c r="AX54" s="59"/>
      <c r="AY54" s="59"/>
      <c r="AZ54" s="79"/>
    </row>
    <row r="55" spans="1:52">
      <c r="A55" s="59">
        <f t="shared" si="0"/>
        <v>12</v>
      </c>
      <c r="B55" s="97"/>
      <c r="C55" s="97"/>
      <c r="D55" s="97"/>
      <c r="E55" s="97"/>
      <c r="F55" s="97"/>
      <c r="G55" s="97"/>
      <c r="H55" s="97"/>
      <c r="I55" s="97"/>
      <c r="J55" s="97"/>
      <c r="K55" s="97">
        <v>11408.263718592394</v>
      </c>
      <c r="L55" s="97">
        <v>10171.310954773358</v>
      </c>
      <c r="M55" s="97">
        <v>7919.2088442207087</v>
      </c>
      <c r="N55" s="97"/>
      <c r="O55" s="97"/>
      <c r="P55" s="97"/>
      <c r="Q55" s="39"/>
      <c r="R55" s="39"/>
      <c r="S55" s="39"/>
      <c r="T55" s="97"/>
      <c r="U55" s="97"/>
      <c r="V55" s="97"/>
      <c r="W55" s="98"/>
      <c r="X55" s="98"/>
      <c r="Y55" s="98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W55" s="59"/>
      <c r="AX55" s="59"/>
      <c r="AY55" s="59"/>
      <c r="AZ55" s="79"/>
    </row>
    <row r="56" spans="1:52">
      <c r="A56" s="59">
        <f t="shared" si="0"/>
        <v>13</v>
      </c>
      <c r="B56" s="97"/>
      <c r="C56" s="97"/>
      <c r="D56" s="97"/>
      <c r="E56" s="97"/>
      <c r="F56" s="97"/>
      <c r="G56" s="97"/>
      <c r="H56" s="97"/>
      <c r="I56" s="97"/>
      <c r="J56" s="97"/>
      <c r="K56" s="97">
        <v>11838.908140702926</v>
      </c>
      <c r="L56" s="97">
        <v>11066.069547738138</v>
      </c>
      <c r="M56" s="97">
        <v>9165.8677386930085</v>
      </c>
      <c r="N56" s="97"/>
      <c r="O56" s="97"/>
      <c r="P56" s="97"/>
      <c r="Q56" s="39"/>
      <c r="R56" s="39"/>
      <c r="S56" s="39"/>
      <c r="T56" s="97"/>
      <c r="U56" s="97"/>
      <c r="V56" s="97"/>
      <c r="W56" s="98"/>
      <c r="X56" s="98"/>
      <c r="Y56" s="98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W56" s="59"/>
      <c r="AX56" s="59"/>
      <c r="AY56" s="59"/>
      <c r="AZ56" s="79"/>
    </row>
    <row r="57" spans="1:52">
      <c r="A57" s="59">
        <f t="shared" si="0"/>
        <v>14</v>
      </c>
      <c r="B57" s="97"/>
      <c r="C57" s="97"/>
      <c r="D57" s="97"/>
      <c r="E57" s="97"/>
      <c r="F57" s="97"/>
      <c r="G57" s="97"/>
      <c r="H57" s="97"/>
      <c r="I57" s="97"/>
      <c r="J57" s="97"/>
      <c r="K57" s="97">
        <v>12269.552562813455</v>
      </c>
      <c r="L57" s="97">
        <v>11960.828140702919</v>
      </c>
      <c r="M57" s="97">
        <v>10412.526633165307</v>
      </c>
      <c r="N57" s="97"/>
      <c r="O57" s="97"/>
      <c r="P57" s="97"/>
      <c r="Q57" s="39"/>
      <c r="R57" s="39"/>
      <c r="S57" s="39"/>
      <c r="T57" s="97"/>
      <c r="U57" s="97"/>
      <c r="V57" s="97"/>
      <c r="W57" s="98"/>
      <c r="X57" s="98"/>
      <c r="Y57" s="98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W57" s="59"/>
      <c r="AX57" s="59"/>
      <c r="AY57" s="59"/>
      <c r="AZ57" s="79"/>
    </row>
    <row r="58" spans="1:52">
      <c r="A58" s="59">
        <f t="shared" si="0"/>
        <v>15</v>
      </c>
      <c r="B58" s="97"/>
      <c r="C58" s="97"/>
      <c r="D58" s="97"/>
      <c r="E58" s="97"/>
      <c r="F58" s="97"/>
      <c r="G58" s="97"/>
      <c r="H58" s="97"/>
      <c r="I58" s="97"/>
      <c r="J58" s="97"/>
      <c r="K58" s="97">
        <v>12706.916984923986</v>
      </c>
      <c r="L58" s="97">
        <v>12504.231557788318</v>
      </c>
      <c r="M58" s="97">
        <v>11338.468341707974</v>
      </c>
      <c r="N58" s="97"/>
      <c r="O58" s="97"/>
      <c r="P58" s="97"/>
      <c r="Q58" s="42"/>
      <c r="R58" s="42"/>
      <c r="S58" s="42"/>
      <c r="T58" s="97"/>
      <c r="U58" s="97"/>
      <c r="V58" s="97"/>
      <c r="W58" s="98"/>
      <c r="X58" s="98"/>
      <c r="Y58" s="98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</row>
    <row r="59" spans="1:52">
      <c r="A59" s="59">
        <f t="shared" si="0"/>
        <v>16</v>
      </c>
      <c r="B59" s="97"/>
      <c r="C59" s="97"/>
      <c r="D59" s="97"/>
      <c r="E59" s="97"/>
      <c r="F59" s="97"/>
      <c r="G59" s="97"/>
      <c r="H59" s="97"/>
      <c r="I59" s="97"/>
      <c r="J59" s="97"/>
      <c r="K59" s="97">
        <v>13144.281407034518</v>
      </c>
      <c r="L59" s="97">
        <v>13047.634974873718</v>
      </c>
      <c r="M59" s="97">
        <v>12264.410050250643</v>
      </c>
      <c r="N59" s="97"/>
      <c r="O59" s="97"/>
      <c r="P59" s="97"/>
      <c r="Q59" s="97"/>
      <c r="R59" s="97"/>
      <c r="S59" s="97"/>
      <c r="T59" s="97"/>
      <c r="U59" s="97"/>
      <c r="V59" s="97"/>
      <c r="W59" s="98"/>
      <c r="X59" s="98"/>
      <c r="Y59" s="98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W59" s="59"/>
      <c r="AX59" s="59"/>
      <c r="AY59" s="59"/>
      <c r="AZ59" s="79"/>
    </row>
    <row r="60" spans="1:52">
      <c r="A60" s="59">
        <f t="shared" si="0"/>
        <v>17</v>
      </c>
      <c r="B60" s="97"/>
      <c r="C60" s="97"/>
      <c r="D60" s="97"/>
      <c r="E60" s="97"/>
      <c r="F60" s="97"/>
      <c r="G60" s="97"/>
      <c r="H60" s="97"/>
      <c r="I60" s="97"/>
      <c r="J60" s="97"/>
      <c r="K60" s="97">
        <v>13285.965829145063</v>
      </c>
      <c r="L60" s="97">
        <v>13234.574472361146</v>
      </c>
      <c r="M60" s="97">
        <v>12732.050653265695</v>
      </c>
      <c r="N60" s="97"/>
      <c r="O60" s="97"/>
      <c r="P60" s="97"/>
      <c r="Q60" s="39"/>
      <c r="R60" s="39"/>
      <c r="S60" s="39"/>
      <c r="T60" s="97"/>
      <c r="U60" s="97"/>
      <c r="V60" s="97"/>
      <c r="W60" s="98"/>
      <c r="X60" s="98"/>
      <c r="Y60" s="98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</row>
    <row r="61" spans="1:52">
      <c r="A61" s="59">
        <f t="shared" si="0"/>
        <v>18</v>
      </c>
      <c r="B61" s="97"/>
      <c r="C61" s="97"/>
      <c r="D61" s="97"/>
      <c r="E61" s="97"/>
      <c r="F61" s="97"/>
      <c r="G61" s="97"/>
      <c r="H61" s="97"/>
      <c r="I61" s="97"/>
      <c r="J61" s="97"/>
      <c r="K61" s="97">
        <v>13427.650251255609</v>
      </c>
      <c r="L61" s="97">
        <v>13421.513969848573</v>
      </c>
      <c r="M61" s="97">
        <v>13199.691256280747</v>
      </c>
      <c r="N61" s="97"/>
      <c r="O61" s="97"/>
      <c r="P61" s="97"/>
      <c r="Q61" s="97"/>
      <c r="R61" s="97"/>
      <c r="S61" s="97"/>
      <c r="T61" s="97"/>
      <c r="U61" s="97"/>
      <c r="V61" s="97"/>
      <c r="W61" s="98"/>
      <c r="X61" s="98"/>
      <c r="Y61" s="98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</row>
    <row r="62" spans="1:52">
      <c r="A62" s="59">
        <f t="shared" si="0"/>
        <v>19</v>
      </c>
      <c r="B62" s="97"/>
      <c r="C62" s="97"/>
      <c r="D62" s="97"/>
      <c r="E62" s="97"/>
      <c r="F62" s="97"/>
      <c r="G62" s="97"/>
      <c r="H62" s="97"/>
      <c r="I62" s="97"/>
      <c r="J62" s="97"/>
      <c r="K62" s="97">
        <v>13448.225125627467</v>
      </c>
      <c r="L62" s="97">
        <v>13445.156984923949</v>
      </c>
      <c r="M62" s="97">
        <v>13325.808241205363</v>
      </c>
      <c r="N62" s="97"/>
      <c r="O62" s="97"/>
      <c r="P62" s="97"/>
      <c r="Q62" s="98"/>
      <c r="R62" s="98"/>
      <c r="S62" s="98"/>
      <c r="T62" s="97"/>
      <c r="U62" s="97"/>
      <c r="V62" s="97"/>
      <c r="W62" s="98"/>
      <c r="X62" s="98"/>
      <c r="Y62" s="98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</row>
    <row r="63" spans="1:52">
      <c r="A63" s="59">
        <f t="shared" si="0"/>
        <v>20</v>
      </c>
      <c r="B63" s="97"/>
      <c r="C63" s="97"/>
      <c r="D63" s="97"/>
      <c r="E63" s="97"/>
      <c r="F63" s="97"/>
      <c r="G63" s="97"/>
      <c r="H63" s="97"/>
      <c r="I63" s="97"/>
      <c r="J63" s="97"/>
      <c r="K63" s="97">
        <v>13468.799999999326</v>
      </c>
      <c r="L63" s="97">
        <v>13468.799999999326</v>
      </c>
      <c r="M63" s="97">
        <v>13451.925226129979</v>
      </c>
      <c r="N63" s="97"/>
      <c r="O63" s="97"/>
      <c r="P63" s="97"/>
      <c r="Q63" s="98"/>
      <c r="R63" s="98"/>
      <c r="S63" s="98"/>
      <c r="T63" s="97"/>
      <c r="U63" s="97"/>
      <c r="V63" s="97"/>
      <c r="W63" s="98"/>
      <c r="X63" s="98"/>
      <c r="Y63" s="98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</row>
    <row r="64" spans="1:52">
      <c r="A64" s="59">
        <f t="shared" si="0"/>
        <v>21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8"/>
      <c r="R64" s="98"/>
      <c r="S64" s="98"/>
      <c r="T64" s="97"/>
      <c r="U64" s="97"/>
      <c r="V64" s="97"/>
      <c r="W64" s="98"/>
      <c r="X64" s="98"/>
      <c r="Y64" s="98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</row>
    <row r="65" spans="1:46">
      <c r="A65" s="59">
        <f t="shared" si="0"/>
        <v>22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8"/>
      <c r="R65" s="98"/>
      <c r="S65" s="98"/>
      <c r="T65" s="97"/>
      <c r="U65" s="97"/>
      <c r="V65" s="97"/>
      <c r="W65" s="98"/>
      <c r="X65" s="98"/>
      <c r="Y65" s="98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</row>
    <row r="66" spans="1:46">
      <c r="A66" s="59">
        <f t="shared" si="0"/>
        <v>23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8"/>
      <c r="R66" s="98"/>
      <c r="S66" s="98"/>
      <c r="T66" s="97"/>
      <c r="U66" s="97"/>
      <c r="V66" s="97"/>
      <c r="W66" s="98"/>
      <c r="X66" s="98"/>
      <c r="Y66" s="98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</row>
    <row r="67" spans="1:46">
      <c r="A67" s="59">
        <f t="shared" si="0"/>
        <v>24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8"/>
      <c r="R67" s="98"/>
      <c r="S67" s="98"/>
      <c r="T67" s="97"/>
      <c r="U67" s="97"/>
      <c r="V67" s="97"/>
      <c r="W67" s="98"/>
      <c r="X67" s="98"/>
      <c r="Y67" s="98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</row>
    <row r="68" spans="1:46">
      <c r="A68" s="77"/>
      <c r="B68" s="78" t="str">
        <f t="shared" ref="B68:AT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/>
      </c>
      <c r="C68" s="78" t="str">
        <f t="shared" si="1"/>
        <v/>
      </c>
      <c r="D68" s="78" t="str">
        <f t="shared" si="1"/>
        <v/>
      </c>
      <c r="E68" s="78" t="str">
        <f t="shared" si="1"/>
        <v/>
      </c>
      <c r="F68" s="78" t="str">
        <f t="shared" si="1"/>
        <v/>
      </c>
      <c r="G68" s="78" t="str">
        <f t="shared" si="1"/>
        <v/>
      </c>
      <c r="H68" s="78" t="str">
        <f t="shared" si="1"/>
        <v/>
      </c>
      <c r="I68" s="78" t="str">
        <f t="shared" si="1"/>
        <v/>
      </c>
      <c r="J68" s="78" t="str">
        <f t="shared" si="1"/>
        <v/>
      </c>
      <c r="K68" s="78">
        <f t="shared" si="1"/>
        <v>9.1231093513949837</v>
      </c>
      <c r="L68" s="78">
        <f t="shared" si="1"/>
        <v>11.241890722537043</v>
      </c>
      <c r="M68" s="78">
        <f t="shared" si="1"/>
        <v>13.085946818665905</v>
      </c>
      <c r="N68" s="78" t="str">
        <f t="shared" si="1"/>
        <v/>
      </c>
      <c r="O68" s="78" t="str">
        <f t="shared" si="1"/>
        <v/>
      </c>
      <c r="P68" s="78" t="str">
        <f t="shared" si="1"/>
        <v/>
      </c>
      <c r="Q68" s="78" t="str">
        <f t="shared" si="1"/>
        <v/>
      </c>
      <c r="R68" s="78" t="str">
        <f t="shared" si="1"/>
        <v/>
      </c>
      <c r="S68" s="78" t="str">
        <f t="shared" si="1"/>
        <v/>
      </c>
      <c r="T68" s="78" t="str">
        <f t="shared" si="1"/>
        <v/>
      </c>
      <c r="U68" s="78" t="str">
        <f t="shared" si="1"/>
        <v/>
      </c>
      <c r="V68" s="78" t="str">
        <f t="shared" si="1"/>
        <v/>
      </c>
      <c r="W68" s="78" t="str">
        <f t="shared" si="1"/>
        <v/>
      </c>
      <c r="X68" s="78" t="str">
        <f t="shared" si="1"/>
        <v/>
      </c>
      <c r="Y68" s="78" t="str">
        <f t="shared" si="1"/>
        <v/>
      </c>
      <c r="Z68" s="78" t="str">
        <f t="shared" si="1"/>
        <v/>
      </c>
      <c r="AA68" s="78" t="str">
        <f t="shared" si="1"/>
        <v/>
      </c>
      <c r="AB68" s="78" t="str">
        <f t="shared" si="1"/>
        <v/>
      </c>
      <c r="AC68" s="78" t="str">
        <f t="shared" si="1"/>
        <v/>
      </c>
      <c r="AD68" s="78" t="str">
        <f t="shared" si="1"/>
        <v/>
      </c>
      <c r="AE68" s="78" t="str">
        <f t="shared" si="1"/>
        <v/>
      </c>
      <c r="AF68" s="78" t="str">
        <f t="shared" si="1"/>
        <v/>
      </c>
      <c r="AG68" s="78" t="str">
        <f t="shared" si="1"/>
        <v/>
      </c>
      <c r="AH68" s="78" t="str">
        <f t="shared" si="1"/>
        <v/>
      </c>
      <c r="AI68" s="78" t="str">
        <f t="shared" si="1"/>
        <v/>
      </c>
      <c r="AJ68" s="78" t="str">
        <f t="shared" si="1"/>
        <v/>
      </c>
      <c r="AK68" s="78" t="str">
        <f t="shared" si="1"/>
        <v/>
      </c>
      <c r="AL68" s="78" t="str">
        <f t="shared" si="1"/>
        <v/>
      </c>
      <c r="AM68" s="78" t="str">
        <f t="shared" si="1"/>
        <v/>
      </c>
      <c r="AN68" s="78" t="str">
        <f t="shared" si="1"/>
        <v/>
      </c>
      <c r="AO68" s="78" t="str">
        <f t="shared" si="1"/>
        <v/>
      </c>
      <c r="AP68" s="78" t="str">
        <f t="shared" si="1"/>
        <v/>
      </c>
      <c r="AQ68" s="78" t="str">
        <f t="shared" si="1"/>
        <v/>
      </c>
      <c r="AR68" s="78" t="str">
        <f t="shared" si="1"/>
        <v/>
      </c>
      <c r="AS68" s="78" t="str">
        <f t="shared" si="1"/>
        <v/>
      </c>
      <c r="AT68" s="78" t="str">
        <f t="shared" si="1"/>
        <v/>
      </c>
    </row>
    <row r="69" spans="1:46">
      <c r="A69" s="77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AO69" s="78"/>
    </row>
    <row r="70" spans="1:46">
      <c r="E70" s="63"/>
      <c r="F70" s="63"/>
      <c r="G70" s="63"/>
      <c r="H70" s="63"/>
      <c r="I70" s="63"/>
      <c r="J70" s="63"/>
      <c r="K70" s="63"/>
      <c r="L70" s="63"/>
      <c r="M70" s="63"/>
      <c r="Z70" s="87"/>
      <c r="AA70" s="87"/>
      <c r="AB70" s="87"/>
    </row>
    <row r="71" spans="1:46">
      <c r="E71" s="63"/>
      <c r="F71" s="63"/>
      <c r="G71" s="63"/>
      <c r="H71" s="63"/>
      <c r="I71" s="63"/>
      <c r="J71" s="63"/>
      <c r="K71" s="63"/>
      <c r="L71" s="63"/>
      <c r="M71" s="63"/>
      <c r="Z71" s="87"/>
      <c r="AA71" s="87"/>
      <c r="AB71" s="87"/>
    </row>
    <row r="72" spans="1:46">
      <c r="B72" s="61"/>
      <c r="C72" s="61"/>
      <c r="D72" s="61"/>
      <c r="E72" s="61"/>
      <c r="F72" s="61"/>
      <c r="G72" s="61"/>
      <c r="H72" s="61"/>
      <c r="I72" s="61"/>
      <c r="J72" s="61"/>
      <c r="K72" s="63"/>
      <c r="L72" s="63"/>
      <c r="M72" s="63"/>
      <c r="Z72" s="87"/>
      <c r="AA72" s="87"/>
      <c r="AB72" s="87"/>
    </row>
    <row r="73" spans="1:46">
      <c r="E73" s="63"/>
      <c r="F73" s="63"/>
      <c r="G73" s="63"/>
      <c r="H73" s="63"/>
      <c r="I73" s="63"/>
      <c r="J73" s="63"/>
      <c r="K73" s="63"/>
      <c r="L73" s="63"/>
      <c r="M73" s="63"/>
      <c r="Z73" s="87"/>
      <c r="AA73" s="87"/>
      <c r="AB73" s="87"/>
    </row>
    <row r="74" spans="1:46">
      <c r="E74" s="67"/>
      <c r="F74" s="67"/>
      <c r="G74" s="67"/>
      <c r="H74" s="67"/>
      <c r="I74" s="67"/>
      <c r="J74" s="67"/>
      <c r="K74" s="63"/>
      <c r="L74" s="63"/>
      <c r="M74" s="63"/>
      <c r="Z74" s="87"/>
      <c r="AA74" s="87"/>
      <c r="AB74" s="87"/>
    </row>
    <row r="75" spans="1:46">
      <c r="E75" s="67"/>
      <c r="F75" s="67"/>
      <c r="G75" s="67"/>
      <c r="H75" s="67"/>
      <c r="I75" s="67"/>
      <c r="J75" s="67"/>
      <c r="K75" s="63"/>
      <c r="L75" s="63"/>
      <c r="M75" s="63"/>
      <c r="Z75" s="87"/>
      <c r="AA75" s="87"/>
      <c r="AB75" s="87"/>
    </row>
    <row r="76" spans="1:46">
      <c r="E76" s="67"/>
      <c r="F76" s="67"/>
      <c r="G76" s="67"/>
      <c r="H76" s="67"/>
      <c r="I76" s="67"/>
      <c r="J76" s="67"/>
      <c r="K76" s="63"/>
      <c r="L76" s="63"/>
      <c r="M76" s="63"/>
      <c r="Z76" s="87"/>
      <c r="AA76" s="87"/>
      <c r="AB76" s="87"/>
    </row>
    <row r="77" spans="1:46">
      <c r="E77" s="67"/>
      <c r="F77" s="67"/>
      <c r="G77" s="67"/>
      <c r="H77" s="87"/>
      <c r="I77" s="87"/>
      <c r="J77" s="87"/>
      <c r="K77" s="63"/>
      <c r="L77" s="63"/>
      <c r="M77" s="63"/>
      <c r="Z77" s="87"/>
      <c r="AA77" s="87"/>
      <c r="AB77" s="87"/>
    </row>
    <row r="78" spans="1:46">
      <c r="E78" s="67"/>
      <c r="F78" s="67"/>
      <c r="G78" s="67"/>
      <c r="H78" s="87"/>
      <c r="I78" s="87"/>
      <c r="J78" s="87"/>
      <c r="K78" s="63"/>
      <c r="L78" s="63"/>
      <c r="M78" s="63"/>
      <c r="Z78" s="87"/>
      <c r="AA78" s="87"/>
      <c r="AB78" s="87"/>
    </row>
    <row r="79" spans="1:46">
      <c r="E79" s="67"/>
      <c r="F79" s="67"/>
      <c r="G79" s="67"/>
      <c r="H79" s="87"/>
      <c r="I79" s="87"/>
      <c r="J79" s="87"/>
      <c r="K79" s="63"/>
      <c r="L79" s="63"/>
      <c r="M79" s="63"/>
      <c r="Z79" s="87"/>
      <c r="AA79" s="87"/>
      <c r="AB79" s="87"/>
    </row>
    <row r="80" spans="1:46">
      <c r="E80" s="67"/>
      <c r="F80" s="67"/>
      <c r="G80" s="67"/>
      <c r="H80" s="87"/>
      <c r="I80" s="87"/>
      <c r="J80" s="87"/>
      <c r="K80" s="63"/>
      <c r="L80" s="63"/>
      <c r="M80" s="63"/>
      <c r="Z80" s="87"/>
      <c r="AA80" s="87"/>
      <c r="AB80" s="87"/>
    </row>
    <row r="81" spans="1:31">
      <c r="E81" s="67"/>
      <c r="F81" s="67"/>
      <c r="G81" s="67"/>
      <c r="H81" s="87"/>
      <c r="I81" s="87"/>
      <c r="J81" s="87"/>
      <c r="K81" s="63"/>
      <c r="L81" s="63"/>
      <c r="M81" s="63"/>
      <c r="Z81" s="87"/>
      <c r="AA81" s="87"/>
      <c r="AB81" s="87"/>
    </row>
    <row r="82" spans="1:31">
      <c r="E82" s="67"/>
      <c r="F82" s="67"/>
      <c r="G82" s="67"/>
      <c r="H82" s="87"/>
      <c r="I82" s="87"/>
      <c r="J82" s="87"/>
      <c r="K82" s="63"/>
      <c r="L82" s="63"/>
      <c r="M82" s="63"/>
      <c r="Z82" s="87"/>
      <c r="AA82" s="87"/>
      <c r="AB82" s="87"/>
    </row>
    <row r="83" spans="1:31">
      <c r="H83" s="87"/>
      <c r="I83" s="87"/>
      <c r="J83" s="87"/>
      <c r="N83" s="68"/>
      <c r="O83" s="68"/>
      <c r="P83" s="68"/>
      <c r="Z83" s="87"/>
      <c r="AA83" s="87"/>
      <c r="AB83" s="87"/>
      <c r="AC83" s="61"/>
      <c r="AD83" s="61"/>
      <c r="AE83" s="61"/>
    </row>
    <row r="84" spans="1:31">
      <c r="A84" s="66"/>
      <c r="H84" s="87"/>
      <c r="I84" s="87"/>
      <c r="J84" s="87"/>
      <c r="Z84" s="87"/>
      <c r="AA84" s="87"/>
      <c r="AB84" s="87"/>
      <c r="AC84" s="61"/>
      <c r="AD84" s="61"/>
      <c r="AE84" s="61"/>
    </row>
    <row r="85" spans="1:31">
      <c r="E85" s="69"/>
      <c r="F85" s="69"/>
      <c r="G85" s="69"/>
      <c r="H85" s="87"/>
      <c r="I85" s="87"/>
      <c r="J85" s="87"/>
      <c r="K85" s="63"/>
      <c r="L85" s="63"/>
      <c r="M85" s="63"/>
    </row>
    <row r="86" spans="1:31">
      <c r="H86" s="87"/>
      <c r="I86" s="87"/>
      <c r="J86" s="87"/>
      <c r="K86" s="63"/>
      <c r="L86" s="63"/>
      <c r="M86" s="63"/>
    </row>
    <row r="87" spans="1:31">
      <c r="E87" s="67"/>
      <c r="F87" s="67"/>
      <c r="G87" s="67"/>
      <c r="H87" s="87"/>
      <c r="I87" s="87"/>
      <c r="J87" s="87"/>
      <c r="K87" s="63"/>
      <c r="L87" s="63"/>
      <c r="M87" s="63"/>
    </row>
    <row r="88" spans="1:31">
      <c r="E88" s="67"/>
      <c r="F88" s="67"/>
      <c r="G88" s="67"/>
      <c r="H88" s="87"/>
      <c r="I88" s="87"/>
      <c r="J88" s="87"/>
      <c r="K88" s="63"/>
      <c r="L88" s="63"/>
      <c r="M88" s="63"/>
    </row>
    <row r="89" spans="1:31">
      <c r="E89" s="67"/>
      <c r="F89" s="67"/>
      <c r="G89" s="67"/>
      <c r="H89" s="87"/>
      <c r="I89" s="87"/>
      <c r="J89" s="87"/>
      <c r="K89" s="63"/>
      <c r="L89" s="63"/>
      <c r="M89" s="63"/>
    </row>
    <row r="90" spans="1:31">
      <c r="E90" s="67"/>
      <c r="F90" s="67"/>
      <c r="G90" s="67"/>
      <c r="H90" s="87"/>
      <c r="I90" s="87"/>
      <c r="J90" s="87"/>
      <c r="K90" s="63"/>
      <c r="L90" s="63"/>
      <c r="M90" s="63"/>
    </row>
    <row r="91" spans="1:31">
      <c r="E91" s="67"/>
      <c r="F91" s="67"/>
      <c r="G91" s="67"/>
      <c r="H91" s="99"/>
      <c r="I91" s="99"/>
      <c r="J91" s="99"/>
      <c r="K91" s="63"/>
      <c r="L91" s="63"/>
      <c r="M91" s="63"/>
    </row>
    <row r="92" spans="1:31">
      <c r="E92" s="67"/>
      <c r="F92" s="67"/>
      <c r="G92" s="67"/>
      <c r="H92" s="67"/>
      <c r="I92" s="67"/>
      <c r="J92" s="67"/>
      <c r="K92" s="63"/>
      <c r="L92" s="63"/>
      <c r="M92" s="63"/>
    </row>
    <row r="93" spans="1:31">
      <c r="E93" s="67"/>
      <c r="F93" s="67"/>
      <c r="G93" s="67"/>
      <c r="H93" s="67"/>
      <c r="I93" s="67"/>
      <c r="J93" s="67"/>
      <c r="K93" s="63"/>
      <c r="L93" s="63"/>
      <c r="M93" s="63"/>
    </row>
    <row r="94" spans="1:31">
      <c r="E94" s="67"/>
      <c r="F94" s="67"/>
      <c r="G94" s="67"/>
      <c r="H94" s="67"/>
      <c r="I94" s="67"/>
      <c r="J94" s="67"/>
      <c r="K94" s="63"/>
      <c r="L94" s="63"/>
      <c r="M94" s="63"/>
    </row>
    <row r="95" spans="1:31">
      <c r="E95" s="67"/>
      <c r="F95" s="67"/>
      <c r="G95" s="67"/>
      <c r="H95" s="67"/>
      <c r="I95" s="67"/>
      <c r="J95" s="67"/>
      <c r="K95" s="63"/>
      <c r="L95" s="63"/>
      <c r="M95" s="63"/>
    </row>
    <row r="96" spans="1:31">
      <c r="E96" s="67"/>
      <c r="F96" s="67"/>
      <c r="G96" s="67"/>
      <c r="H96" s="67"/>
      <c r="I96" s="67"/>
      <c r="J96" s="67"/>
      <c r="K96" s="63"/>
      <c r="L96" s="63"/>
      <c r="M96" s="63"/>
    </row>
    <row r="97" spans="1:31">
      <c r="K97" s="63"/>
      <c r="L97" s="63"/>
      <c r="M97" s="63"/>
    </row>
    <row r="98" spans="1:31">
      <c r="K98" s="63"/>
      <c r="L98" s="63"/>
      <c r="M98" s="63"/>
    </row>
    <row r="100" spans="1:31">
      <c r="A100" s="66"/>
      <c r="Z100" s="61"/>
      <c r="AA100" s="61"/>
      <c r="AB100" s="61"/>
      <c r="AC100" s="61"/>
      <c r="AD100" s="61"/>
      <c r="AE100" s="61"/>
    </row>
    <row r="101" spans="1:31">
      <c r="E101" s="69"/>
      <c r="F101" s="69"/>
      <c r="G101" s="69"/>
      <c r="H101" s="69"/>
      <c r="I101" s="69"/>
      <c r="J101" s="69"/>
      <c r="K101" s="69"/>
      <c r="L101" s="69"/>
      <c r="M101" s="69"/>
    </row>
    <row r="103" spans="1:31">
      <c r="E103" s="67"/>
      <c r="F103" s="67"/>
      <c r="G103" s="67"/>
      <c r="H103" s="67"/>
      <c r="I103" s="67"/>
      <c r="J103" s="67"/>
      <c r="K103" s="67"/>
      <c r="L103" s="67"/>
      <c r="M103" s="67"/>
    </row>
    <row r="104" spans="1:31">
      <c r="E104" s="67"/>
      <c r="F104" s="67"/>
      <c r="G104" s="67"/>
      <c r="H104" s="67"/>
      <c r="I104" s="67"/>
      <c r="J104" s="67"/>
      <c r="K104" s="67"/>
      <c r="L104" s="67"/>
      <c r="M104" s="67"/>
    </row>
    <row r="105" spans="1:31">
      <c r="E105" s="67"/>
      <c r="F105" s="67"/>
      <c r="G105" s="67"/>
      <c r="H105" s="67"/>
      <c r="I105" s="67"/>
      <c r="J105" s="67"/>
      <c r="K105" s="67"/>
      <c r="L105" s="67"/>
      <c r="M105" s="67"/>
    </row>
    <row r="106" spans="1:31">
      <c r="E106" s="67"/>
      <c r="F106" s="67"/>
      <c r="G106" s="67"/>
      <c r="H106" s="67"/>
      <c r="I106" s="67"/>
      <c r="J106" s="67"/>
      <c r="K106" s="67"/>
      <c r="L106" s="67"/>
      <c r="M106" s="67"/>
    </row>
    <row r="107" spans="1:31">
      <c r="E107" s="67"/>
      <c r="F107" s="67"/>
      <c r="G107" s="67"/>
      <c r="H107" s="67"/>
      <c r="I107" s="67"/>
      <c r="J107" s="67"/>
      <c r="K107" s="67"/>
      <c r="L107" s="67"/>
      <c r="M107" s="67"/>
    </row>
    <row r="108" spans="1:31">
      <c r="E108" s="67"/>
      <c r="F108" s="67"/>
      <c r="G108" s="67"/>
      <c r="H108" s="67"/>
      <c r="I108" s="67"/>
      <c r="J108" s="67"/>
      <c r="K108" s="67"/>
      <c r="L108" s="67"/>
      <c r="M108" s="67"/>
    </row>
    <row r="109" spans="1:31">
      <c r="E109" s="67"/>
      <c r="F109" s="67"/>
      <c r="G109" s="67"/>
      <c r="H109" s="67"/>
      <c r="I109" s="67"/>
      <c r="J109" s="67"/>
      <c r="K109" s="67"/>
      <c r="L109" s="67"/>
      <c r="M109" s="67"/>
    </row>
    <row r="110" spans="1:31">
      <c r="E110" s="67"/>
      <c r="F110" s="67"/>
      <c r="G110" s="67"/>
      <c r="H110" s="67"/>
      <c r="I110" s="67"/>
      <c r="J110" s="67"/>
      <c r="K110" s="67"/>
      <c r="L110" s="67"/>
      <c r="M110" s="67"/>
      <c r="N110" s="68"/>
      <c r="O110" s="68"/>
      <c r="P110" s="68"/>
    </row>
    <row r="111" spans="1:31">
      <c r="E111" s="67"/>
      <c r="F111" s="67"/>
      <c r="G111" s="67"/>
      <c r="H111" s="67"/>
      <c r="I111" s="67"/>
      <c r="J111" s="67"/>
      <c r="K111" s="67"/>
      <c r="L111" s="67"/>
      <c r="M111" s="67"/>
    </row>
    <row r="112" spans="1:31">
      <c r="E112" s="67"/>
      <c r="F112" s="67"/>
      <c r="G112" s="67"/>
      <c r="H112" s="67"/>
      <c r="I112" s="67"/>
      <c r="J112" s="67"/>
      <c r="K112" s="67"/>
      <c r="L112" s="67"/>
      <c r="M112" s="67"/>
      <c r="N112" s="68"/>
      <c r="O112" s="68"/>
      <c r="P112" s="68"/>
    </row>
    <row r="114" spans="2:31">
      <c r="N114" s="68"/>
      <c r="O114" s="68"/>
      <c r="P114" s="68"/>
    </row>
    <row r="115" spans="2:31">
      <c r="T115" s="70"/>
      <c r="U115" s="70"/>
      <c r="V115" s="70"/>
    </row>
    <row r="116" spans="2:31">
      <c r="N116" s="61"/>
      <c r="O116" s="61"/>
      <c r="P116" s="61"/>
      <c r="T116" s="70"/>
      <c r="U116" s="70"/>
      <c r="V116" s="70"/>
    </row>
    <row r="117" spans="2:31">
      <c r="T117" s="70"/>
      <c r="U117" s="70"/>
      <c r="V117" s="70"/>
    </row>
    <row r="118" spans="2:31">
      <c r="E118" s="71"/>
      <c r="F118" s="71"/>
      <c r="G118" s="71"/>
      <c r="H118" s="71"/>
      <c r="I118" s="71"/>
      <c r="J118" s="71"/>
      <c r="K118" s="71"/>
      <c r="L118" s="71"/>
      <c r="M118" s="71"/>
      <c r="N118" s="72"/>
      <c r="O118" s="72"/>
      <c r="P118" s="72"/>
      <c r="T118" s="70"/>
      <c r="U118" s="70"/>
      <c r="V118" s="70"/>
    </row>
    <row r="119" spans="2:31">
      <c r="E119" s="71"/>
      <c r="F119" s="71"/>
      <c r="G119" s="71"/>
      <c r="H119" s="71"/>
      <c r="I119" s="71"/>
      <c r="J119" s="71"/>
      <c r="K119" s="71"/>
      <c r="L119" s="71"/>
      <c r="M119" s="71"/>
      <c r="N119" s="68"/>
      <c r="O119" s="68"/>
      <c r="P119" s="68"/>
      <c r="T119" s="70"/>
      <c r="U119" s="70"/>
      <c r="V119" s="70"/>
    </row>
    <row r="120" spans="2:31">
      <c r="E120" s="71"/>
      <c r="F120" s="71"/>
      <c r="G120" s="71"/>
      <c r="H120" s="71"/>
      <c r="I120" s="71"/>
      <c r="J120" s="71"/>
      <c r="K120" s="71"/>
      <c r="L120" s="71"/>
      <c r="M120" s="71"/>
      <c r="N120" s="68"/>
      <c r="O120" s="68"/>
      <c r="P120" s="68"/>
      <c r="T120" s="70"/>
      <c r="U120" s="70"/>
      <c r="V120" s="70"/>
    </row>
    <row r="121" spans="2:31">
      <c r="E121" s="71"/>
      <c r="F121" s="71"/>
      <c r="G121" s="71"/>
      <c r="H121" s="71"/>
      <c r="I121" s="71"/>
      <c r="J121" s="71"/>
      <c r="K121" s="71"/>
      <c r="L121" s="71"/>
      <c r="M121" s="71"/>
      <c r="N121" s="68"/>
      <c r="O121" s="68"/>
      <c r="P121" s="68"/>
      <c r="T121" s="70"/>
      <c r="U121" s="70"/>
      <c r="V121" s="70"/>
    </row>
    <row r="122" spans="2:31">
      <c r="E122" s="71"/>
      <c r="F122" s="71"/>
      <c r="G122" s="71"/>
      <c r="H122" s="71"/>
      <c r="I122" s="71"/>
      <c r="J122" s="71"/>
      <c r="K122" s="71"/>
      <c r="L122" s="71"/>
      <c r="M122" s="71"/>
      <c r="N122" s="68"/>
      <c r="O122" s="68"/>
      <c r="P122" s="68"/>
      <c r="T122" s="70"/>
      <c r="U122" s="70"/>
      <c r="V122" s="70"/>
    </row>
    <row r="123" spans="2:31">
      <c r="E123" s="71"/>
      <c r="F123" s="71"/>
      <c r="G123" s="71"/>
      <c r="H123" s="71"/>
      <c r="I123" s="71"/>
      <c r="J123" s="71"/>
      <c r="K123" s="71"/>
      <c r="L123" s="71"/>
      <c r="M123" s="71"/>
      <c r="N123" s="68"/>
      <c r="O123" s="68"/>
      <c r="P123" s="68"/>
      <c r="T123" s="70"/>
      <c r="U123" s="70"/>
      <c r="V123" s="70"/>
    </row>
    <row r="124" spans="2:31">
      <c r="E124" s="71"/>
      <c r="F124" s="71"/>
      <c r="G124" s="71"/>
      <c r="H124" s="71"/>
      <c r="I124" s="71"/>
      <c r="J124" s="71"/>
      <c r="K124" s="71"/>
      <c r="L124" s="71"/>
      <c r="M124" s="71"/>
      <c r="N124" s="68"/>
      <c r="O124" s="68"/>
      <c r="P124" s="68"/>
      <c r="T124" s="70"/>
      <c r="U124" s="70"/>
      <c r="V124" s="70"/>
    </row>
    <row r="125" spans="2:31">
      <c r="E125" s="71"/>
      <c r="F125" s="71"/>
      <c r="G125" s="71"/>
      <c r="H125" s="71"/>
      <c r="I125" s="71"/>
      <c r="J125" s="71"/>
      <c r="K125" s="71"/>
      <c r="L125" s="71"/>
      <c r="M125" s="71"/>
      <c r="T125" s="73"/>
      <c r="U125" s="73"/>
      <c r="V125" s="73"/>
    </row>
    <row r="126" spans="2:31">
      <c r="B126" s="74"/>
      <c r="C126" s="74"/>
      <c r="D126" s="74"/>
      <c r="E126" s="71"/>
      <c r="F126" s="71"/>
      <c r="G126" s="71"/>
      <c r="H126" s="71"/>
      <c r="I126" s="71"/>
      <c r="J126" s="71"/>
      <c r="K126" s="71"/>
      <c r="L126" s="71"/>
      <c r="M126" s="71"/>
      <c r="Q126" s="74"/>
      <c r="R126" s="74"/>
      <c r="S126" s="74"/>
      <c r="Z126" s="74"/>
      <c r="AA126" s="74"/>
      <c r="AB126" s="74"/>
      <c r="AC126" s="74"/>
      <c r="AD126" s="74"/>
      <c r="AE126" s="74"/>
    </row>
  </sheetData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BA126"/>
  <sheetViews>
    <sheetView zoomScale="50" zoomScaleNormal="50" workbookViewId="0">
      <selection activeCell="L38" sqref="L38:L63"/>
    </sheetView>
  </sheetViews>
  <sheetFormatPr defaultColWidth="9.140625" defaultRowHeight="12.75"/>
  <cols>
    <col min="1" max="4" width="8.7109375" style="63" customWidth="1"/>
    <col min="5" max="13" width="8.7109375" style="62" customWidth="1"/>
    <col min="14" max="47" width="8.7109375" style="63" customWidth="1"/>
    <col min="48" max="16384" width="9.140625" style="63"/>
  </cols>
  <sheetData>
    <row r="1" spans="1:53" ht="15.75">
      <c r="A1" s="82" t="s">
        <v>20</v>
      </c>
    </row>
    <row r="2" spans="1:53" ht="15.75">
      <c r="A2" s="82"/>
    </row>
    <row r="3" spans="1:53">
      <c r="A3" s="75" t="s">
        <v>4</v>
      </c>
      <c r="B3" s="75" t="s">
        <v>1</v>
      </c>
      <c r="C3" s="75"/>
      <c r="D3" s="75"/>
      <c r="E3" s="75" t="s">
        <v>6</v>
      </c>
      <c r="F3" s="75"/>
      <c r="G3" s="75"/>
      <c r="H3" s="75"/>
      <c r="I3" s="75"/>
      <c r="J3" s="75"/>
      <c r="N3" s="62"/>
      <c r="O3" s="62"/>
      <c r="P3" s="62"/>
      <c r="Z3" s="59"/>
      <c r="AA3" s="59"/>
      <c r="AB3" s="59"/>
      <c r="AC3" s="60"/>
      <c r="AD3" s="60"/>
      <c r="AE3" s="60"/>
      <c r="AF3" s="59"/>
      <c r="AG3" s="59"/>
      <c r="AH3" s="59"/>
      <c r="AI3" s="59"/>
      <c r="AJ3" s="61" t="s">
        <v>2</v>
      </c>
      <c r="AK3" s="80">
        <f>'MCS Table'!N25*10^3</f>
        <v>14256</v>
      </c>
      <c r="AL3" s="61" t="s">
        <v>3</v>
      </c>
    </row>
    <row r="4" spans="1:53">
      <c r="A4" s="76">
        <v>0.7</v>
      </c>
      <c r="B4" s="81">
        <f>AVERAGE(B68:AS68)</f>
        <v>11.941134071217702</v>
      </c>
      <c r="C4" s="81"/>
      <c r="D4" s="81"/>
      <c r="E4" s="65">
        <f>ABS(MIN(B68:AS68)-MAX(B68:AS68))</f>
        <v>3.3682658664201028</v>
      </c>
      <c r="F4" s="65"/>
      <c r="G4" s="65"/>
      <c r="H4" s="65"/>
      <c r="I4" s="65"/>
      <c r="J4" s="65"/>
      <c r="AJ4" s="61" t="s">
        <v>7</v>
      </c>
      <c r="AK4" s="79">
        <f>A4*AK3</f>
        <v>9979.1999999999989</v>
      </c>
      <c r="AL4" s="61" t="s">
        <v>3</v>
      </c>
      <c r="AM4" s="61"/>
    </row>
    <row r="5" spans="1:53">
      <c r="A5" s="76"/>
      <c r="B5" s="81"/>
      <c r="C5" s="81"/>
      <c r="D5" s="81"/>
      <c r="E5" s="65"/>
      <c r="F5" s="65"/>
      <c r="G5" s="65"/>
      <c r="H5" s="65"/>
      <c r="I5" s="65"/>
      <c r="J5" s="65"/>
      <c r="AJ5" s="61"/>
      <c r="AK5" s="61"/>
      <c r="AL5" s="61"/>
      <c r="AM5" s="61"/>
      <c r="AN5" s="61"/>
      <c r="AO5" s="79"/>
      <c r="AP5" s="61"/>
      <c r="AQ5" s="61"/>
    </row>
    <row r="6" spans="1:53">
      <c r="A6" s="76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53">
      <c r="A7" s="64"/>
      <c r="E7" s="65"/>
      <c r="F7" s="65"/>
      <c r="G7" s="65"/>
      <c r="H7" s="65"/>
      <c r="I7" s="65"/>
      <c r="J7" s="65"/>
      <c r="K7" s="65"/>
      <c r="L7" s="65"/>
      <c r="M7" s="65"/>
      <c r="N7" s="66"/>
      <c r="O7" s="66"/>
      <c r="P7" s="66"/>
    </row>
    <row r="8" spans="1:53">
      <c r="A8" s="64"/>
      <c r="E8" s="65"/>
      <c r="F8" s="65"/>
      <c r="G8" s="65"/>
      <c r="H8" s="65"/>
      <c r="I8" s="65"/>
      <c r="J8" s="65"/>
      <c r="K8" s="65"/>
      <c r="L8" s="65"/>
      <c r="M8" s="65"/>
      <c r="N8" s="66"/>
      <c r="O8" s="66"/>
      <c r="P8" s="66"/>
    </row>
    <row r="9" spans="1:53">
      <c r="A9" s="64"/>
      <c r="E9" s="65"/>
      <c r="F9" s="65"/>
      <c r="G9" s="65"/>
      <c r="H9" s="65"/>
      <c r="I9" s="65"/>
      <c r="J9" s="65"/>
      <c r="K9" s="65"/>
      <c r="L9" s="65"/>
      <c r="M9" s="65"/>
      <c r="N9" s="66"/>
      <c r="O9" s="66"/>
      <c r="P9" s="66"/>
      <c r="AZ9" s="59"/>
      <c r="BA9" s="59"/>
    </row>
    <row r="10" spans="1:53">
      <c r="A10" s="64"/>
      <c r="E10" s="65"/>
      <c r="F10" s="65"/>
      <c r="G10" s="65"/>
      <c r="H10" s="65"/>
      <c r="I10" s="65"/>
      <c r="J10" s="65"/>
      <c r="K10" s="65"/>
      <c r="L10" s="65"/>
      <c r="M10" s="65"/>
      <c r="N10" s="66"/>
      <c r="O10" s="66"/>
      <c r="P10" s="66"/>
      <c r="AZ10" s="59"/>
      <c r="BA10" s="59"/>
    </row>
    <row r="11" spans="1:53">
      <c r="A11" s="64"/>
      <c r="E11" s="65"/>
      <c r="F11" s="65"/>
      <c r="G11" s="65"/>
      <c r="H11" s="65"/>
      <c r="I11" s="65"/>
      <c r="J11" s="65"/>
      <c r="K11" s="65"/>
      <c r="L11" s="65"/>
      <c r="M11" s="65"/>
      <c r="N11" s="66"/>
      <c r="O11" s="66"/>
      <c r="P11" s="66"/>
      <c r="AZ11" s="59"/>
      <c r="BA11" s="59"/>
    </row>
    <row r="12" spans="1:53">
      <c r="A12" s="64"/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66"/>
      <c r="P12" s="66"/>
      <c r="AZ12" s="59"/>
      <c r="BA12" s="59"/>
    </row>
    <row r="13" spans="1:53">
      <c r="A13" s="64"/>
      <c r="E13" s="65"/>
      <c r="F13" s="65"/>
      <c r="G13" s="65"/>
      <c r="H13" s="65"/>
      <c r="I13" s="65"/>
      <c r="J13" s="65"/>
      <c r="K13" s="65"/>
      <c r="L13" s="65"/>
      <c r="M13" s="65"/>
      <c r="N13" s="66"/>
      <c r="O13" s="66"/>
      <c r="P13" s="66"/>
      <c r="AU13" s="59"/>
      <c r="AZ13" s="59"/>
      <c r="BA13" s="59"/>
    </row>
    <row r="14" spans="1:53">
      <c r="A14" s="64"/>
      <c r="E14" s="65"/>
      <c r="F14" s="65"/>
      <c r="G14" s="65"/>
      <c r="H14" s="65"/>
      <c r="I14" s="65"/>
      <c r="J14" s="65"/>
      <c r="K14" s="65"/>
      <c r="L14" s="65"/>
      <c r="M14" s="65"/>
      <c r="N14" s="66"/>
      <c r="O14" s="66"/>
      <c r="P14" s="66"/>
      <c r="AU14" s="59"/>
      <c r="AZ14" s="59"/>
      <c r="BA14" s="59"/>
    </row>
    <row r="15" spans="1:53">
      <c r="A15" s="64"/>
      <c r="E15" s="65"/>
      <c r="F15" s="65"/>
      <c r="G15" s="65"/>
      <c r="H15" s="65"/>
      <c r="I15" s="65"/>
      <c r="J15" s="65"/>
      <c r="K15" s="65"/>
      <c r="L15" s="65"/>
      <c r="M15" s="65"/>
      <c r="N15" s="66"/>
      <c r="O15" s="66"/>
      <c r="P15" s="66"/>
      <c r="AU15" s="59"/>
      <c r="AZ15" s="59"/>
      <c r="BA15" s="59"/>
    </row>
    <row r="16" spans="1:53">
      <c r="A16" s="64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6"/>
      <c r="P16" s="66"/>
      <c r="AU16" s="59"/>
      <c r="AZ16" s="59"/>
      <c r="BA16" s="59"/>
    </row>
    <row r="17" spans="1:53">
      <c r="A17" s="64"/>
      <c r="E17" s="65"/>
      <c r="F17" s="65"/>
      <c r="G17" s="65"/>
      <c r="H17" s="65"/>
      <c r="I17" s="65"/>
      <c r="J17" s="65"/>
      <c r="K17" s="65"/>
      <c r="L17" s="65"/>
      <c r="M17" s="65"/>
      <c r="N17" s="66"/>
      <c r="O17" s="66"/>
      <c r="P17" s="66"/>
      <c r="AU17" s="59"/>
      <c r="AZ17" s="59"/>
      <c r="BA17" s="59"/>
    </row>
    <row r="18" spans="1:53">
      <c r="A18" s="64"/>
      <c r="E18" s="65"/>
      <c r="F18" s="65"/>
      <c r="G18" s="65"/>
      <c r="H18" s="65"/>
      <c r="I18" s="65"/>
      <c r="J18" s="65"/>
      <c r="K18" s="65"/>
      <c r="L18" s="65"/>
      <c r="M18" s="65"/>
      <c r="N18" s="66"/>
      <c r="O18" s="66"/>
      <c r="P18" s="66"/>
      <c r="AU18" s="59"/>
      <c r="AZ18" s="59"/>
      <c r="BA18" s="59"/>
    </row>
    <row r="19" spans="1:53">
      <c r="A19" s="64"/>
      <c r="E19" s="65"/>
      <c r="F19" s="65"/>
      <c r="G19" s="65"/>
      <c r="H19" s="65"/>
      <c r="I19" s="65"/>
      <c r="J19" s="65"/>
      <c r="K19" s="65"/>
      <c r="L19" s="65"/>
      <c r="M19" s="65"/>
      <c r="N19" s="66"/>
      <c r="O19" s="66"/>
      <c r="P19" s="66"/>
      <c r="AU19" s="59"/>
      <c r="AZ19" s="59"/>
      <c r="BA19" s="59"/>
    </row>
    <row r="20" spans="1:53">
      <c r="A20" s="64"/>
      <c r="E20" s="65"/>
      <c r="F20" s="65"/>
      <c r="G20" s="65"/>
      <c r="H20" s="65"/>
      <c r="I20" s="65"/>
      <c r="J20" s="65"/>
      <c r="K20" s="65"/>
      <c r="L20" s="65"/>
      <c r="M20" s="65"/>
      <c r="N20" s="66"/>
      <c r="O20" s="66"/>
      <c r="P20" s="66"/>
      <c r="AU20" s="59"/>
      <c r="AZ20" s="59"/>
      <c r="BA20" s="59"/>
    </row>
    <row r="21" spans="1:53">
      <c r="A21" s="64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66"/>
      <c r="P21" s="66"/>
      <c r="AU21" s="59"/>
      <c r="AZ21" s="59"/>
      <c r="BA21" s="59"/>
    </row>
    <row r="22" spans="1:53">
      <c r="A22" s="64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66"/>
      <c r="P22" s="66"/>
      <c r="AU22" s="59"/>
      <c r="AZ22" s="59"/>
      <c r="BA22" s="59"/>
    </row>
    <row r="23" spans="1:53">
      <c r="A23" s="64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66"/>
      <c r="P23" s="66"/>
      <c r="AU23" s="59"/>
      <c r="AZ23" s="59"/>
      <c r="BA23" s="59"/>
    </row>
    <row r="24" spans="1:53">
      <c r="A24" s="64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66"/>
      <c r="P24" s="66"/>
      <c r="AZ24" s="59"/>
      <c r="BA24" s="59"/>
    </row>
    <row r="25" spans="1:53">
      <c r="A25" s="64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66"/>
      <c r="P25" s="66"/>
      <c r="AZ25" s="59"/>
      <c r="BA25" s="59"/>
    </row>
    <row r="26" spans="1:53">
      <c r="A26" s="64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66"/>
      <c r="P26" s="66"/>
      <c r="AZ26" s="59"/>
      <c r="BA26" s="59"/>
    </row>
    <row r="27" spans="1:53">
      <c r="A27" s="64"/>
      <c r="E27" s="65"/>
      <c r="F27" s="65"/>
      <c r="G27" s="65"/>
      <c r="H27" s="65"/>
      <c r="I27" s="65"/>
      <c r="J27" s="65"/>
      <c r="K27" s="65"/>
      <c r="L27" s="65"/>
      <c r="M27" s="65"/>
      <c r="N27" s="66"/>
      <c r="O27" s="66"/>
      <c r="P27" s="66"/>
      <c r="AZ27" s="59"/>
      <c r="BA27" s="59"/>
    </row>
    <row r="28" spans="1:53">
      <c r="A28" s="64"/>
      <c r="E28" s="65"/>
      <c r="F28" s="65"/>
      <c r="G28" s="65"/>
      <c r="H28" s="65"/>
      <c r="I28" s="65"/>
      <c r="J28" s="65"/>
      <c r="K28" s="65"/>
      <c r="L28" s="65"/>
      <c r="M28" s="65"/>
      <c r="N28" s="66"/>
      <c r="O28" s="66"/>
      <c r="P28" s="66"/>
      <c r="AZ28" s="59"/>
      <c r="BA28" s="59"/>
    </row>
    <row r="29" spans="1:53">
      <c r="A29" s="64"/>
      <c r="E29" s="65"/>
      <c r="F29" s="65"/>
      <c r="G29" s="65"/>
      <c r="H29" s="65"/>
      <c r="I29" s="65"/>
      <c r="J29" s="65"/>
      <c r="K29" s="65"/>
      <c r="L29" s="65"/>
      <c r="M29" s="65"/>
      <c r="N29" s="66"/>
      <c r="O29" s="66"/>
      <c r="P29" s="66"/>
      <c r="AZ29" s="59"/>
      <c r="BA29" s="59"/>
    </row>
    <row r="30" spans="1:53">
      <c r="A30" s="64"/>
      <c r="E30" s="65"/>
      <c r="F30" s="65"/>
      <c r="G30" s="65"/>
      <c r="H30" s="65"/>
      <c r="I30" s="65"/>
      <c r="J30" s="65"/>
      <c r="K30" s="65"/>
      <c r="L30" s="65"/>
      <c r="M30" s="65"/>
      <c r="N30" s="66"/>
      <c r="O30" s="66"/>
      <c r="P30" s="66"/>
    </row>
    <row r="31" spans="1:53">
      <c r="A31" s="64"/>
      <c r="E31" s="65"/>
      <c r="F31" s="65"/>
      <c r="G31" s="65"/>
      <c r="H31" s="65"/>
      <c r="I31" s="65"/>
      <c r="J31" s="65"/>
      <c r="K31" s="65"/>
      <c r="L31" s="65"/>
      <c r="M31" s="65"/>
      <c r="N31" s="66"/>
      <c r="O31" s="66"/>
      <c r="P31" s="66"/>
    </row>
    <row r="32" spans="1:53">
      <c r="A32" s="64"/>
      <c r="E32" s="65"/>
      <c r="F32" s="65"/>
      <c r="G32" s="65"/>
      <c r="H32" s="65"/>
      <c r="I32" s="65"/>
      <c r="J32" s="65"/>
      <c r="K32" s="65"/>
      <c r="L32" s="65"/>
      <c r="M32" s="65"/>
      <c r="N32" s="66"/>
      <c r="O32" s="66"/>
      <c r="P32" s="66"/>
    </row>
    <row r="33" spans="1:52">
      <c r="A33" s="64"/>
      <c r="E33" s="65"/>
      <c r="F33" s="65"/>
      <c r="G33" s="65"/>
      <c r="H33" s="65"/>
      <c r="I33" s="65"/>
      <c r="J33" s="65"/>
      <c r="K33" s="65"/>
      <c r="L33" s="65"/>
      <c r="M33" s="65"/>
      <c r="N33" s="66"/>
      <c r="O33" s="66"/>
      <c r="P33" s="66"/>
    </row>
    <row r="34" spans="1:52">
      <c r="A34" s="64"/>
      <c r="E34" s="65"/>
      <c r="F34" s="65"/>
      <c r="G34" s="65"/>
      <c r="H34" s="65"/>
      <c r="I34" s="65"/>
      <c r="J34" s="65"/>
      <c r="K34" s="65"/>
      <c r="L34" s="65"/>
      <c r="M34" s="65"/>
      <c r="N34" s="66"/>
      <c r="O34" s="66"/>
      <c r="P34" s="66"/>
    </row>
    <row r="35" spans="1:52">
      <c r="A35" s="64"/>
      <c r="E35" s="65"/>
      <c r="F35" s="65"/>
      <c r="G35" s="65"/>
      <c r="H35" s="65"/>
      <c r="I35" s="65"/>
      <c r="J35" s="65"/>
      <c r="K35" s="65"/>
      <c r="L35" s="65"/>
      <c r="M35" s="65"/>
      <c r="N35" s="66"/>
      <c r="O35" s="66"/>
      <c r="P35" s="66"/>
    </row>
    <row r="36" spans="1:52" s="45" customFormat="1" ht="62.25">
      <c r="A36" s="43" t="s">
        <v>19</v>
      </c>
      <c r="B36" s="158" t="s">
        <v>9</v>
      </c>
      <c r="C36" s="159"/>
      <c r="D36" s="160"/>
      <c r="E36" s="158" t="s">
        <v>35</v>
      </c>
      <c r="F36" s="159"/>
      <c r="G36" s="160"/>
      <c r="H36" s="158" t="s">
        <v>12</v>
      </c>
      <c r="I36" s="159"/>
      <c r="J36" s="160"/>
      <c r="K36" s="158" t="s">
        <v>8</v>
      </c>
      <c r="L36" s="159"/>
      <c r="M36" s="160"/>
      <c r="N36" s="158" t="s">
        <v>11</v>
      </c>
      <c r="O36" s="159"/>
      <c r="P36" s="160"/>
      <c r="Q36" s="158" t="s">
        <v>5</v>
      </c>
      <c r="R36" s="159"/>
      <c r="S36" s="160"/>
      <c r="T36" s="158" t="s">
        <v>13</v>
      </c>
      <c r="U36" s="159"/>
      <c r="V36" s="160"/>
      <c r="W36" s="158" t="s">
        <v>15</v>
      </c>
      <c r="X36" s="159"/>
      <c r="Y36" s="160"/>
      <c r="Z36" s="158" t="s">
        <v>14</v>
      </c>
      <c r="AA36" s="159"/>
      <c r="AB36" s="160"/>
      <c r="AC36" s="158" t="s">
        <v>0</v>
      </c>
      <c r="AD36" s="159"/>
      <c r="AE36" s="160"/>
      <c r="AF36" s="158" t="s">
        <v>36</v>
      </c>
      <c r="AG36" s="159"/>
      <c r="AH36" s="160"/>
      <c r="AI36" s="158" t="s">
        <v>21</v>
      </c>
      <c r="AJ36" s="159"/>
      <c r="AK36" s="160"/>
      <c r="AL36" s="158"/>
      <c r="AM36" s="159"/>
      <c r="AN36" s="160"/>
      <c r="AO36" s="158"/>
      <c r="AP36" s="159"/>
      <c r="AQ36" s="160"/>
      <c r="AR36" s="158"/>
      <c r="AS36" s="159"/>
      <c r="AT36" s="160"/>
    </row>
    <row r="37" spans="1:52" s="45" customFormat="1" ht="57.75" customHeight="1">
      <c r="A37" s="43"/>
      <c r="B37" s="44" t="s">
        <v>33</v>
      </c>
      <c r="C37" s="46" t="s">
        <v>34</v>
      </c>
      <c r="D37" s="46" t="s">
        <v>208</v>
      </c>
      <c r="E37" s="44" t="s">
        <v>33</v>
      </c>
      <c r="F37" s="46" t="s">
        <v>34</v>
      </c>
      <c r="G37" s="46" t="s">
        <v>208</v>
      </c>
      <c r="H37" s="44" t="s">
        <v>33</v>
      </c>
      <c r="I37" s="46" t="s">
        <v>34</v>
      </c>
      <c r="J37" s="46" t="s">
        <v>208</v>
      </c>
      <c r="K37" s="44" t="s">
        <v>33</v>
      </c>
      <c r="L37" s="46" t="s">
        <v>34</v>
      </c>
      <c r="M37" s="46" t="s">
        <v>208</v>
      </c>
      <c r="N37" s="44" t="s">
        <v>33</v>
      </c>
      <c r="O37" s="46" t="s">
        <v>34</v>
      </c>
      <c r="P37" s="46" t="s">
        <v>208</v>
      </c>
      <c r="Q37" s="44" t="s">
        <v>33</v>
      </c>
      <c r="R37" s="46" t="s">
        <v>34</v>
      </c>
      <c r="S37" s="46" t="s">
        <v>208</v>
      </c>
      <c r="T37" s="44" t="s">
        <v>33</v>
      </c>
      <c r="U37" s="46" t="s">
        <v>34</v>
      </c>
      <c r="V37" s="46" t="s">
        <v>208</v>
      </c>
      <c r="W37" s="44" t="s">
        <v>33</v>
      </c>
      <c r="X37" s="46" t="s">
        <v>34</v>
      </c>
      <c r="Y37" s="46" t="s">
        <v>208</v>
      </c>
      <c r="Z37" s="44" t="s">
        <v>33</v>
      </c>
      <c r="AA37" s="46" t="s">
        <v>34</v>
      </c>
      <c r="AB37" s="46" t="s">
        <v>208</v>
      </c>
      <c r="AC37" s="44" t="s">
        <v>33</v>
      </c>
      <c r="AD37" s="46" t="s">
        <v>34</v>
      </c>
      <c r="AE37" s="46" t="s">
        <v>208</v>
      </c>
      <c r="AF37" s="44" t="s">
        <v>33</v>
      </c>
      <c r="AG37" s="46" t="s">
        <v>34</v>
      </c>
      <c r="AH37" s="46" t="s">
        <v>208</v>
      </c>
      <c r="AI37" s="44" t="s">
        <v>33</v>
      </c>
      <c r="AJ37" s="46" t="s">
        <v>34</v>
      </c>
      <c r="AK37" s="46" t="s">
        <v>208</v>
      </c>
      <c r="AL37" s="44" t="s">
        <v>33</v>
      </c>
      <c r="AM37" s="46" t="s">
        <v>34</v>
      </c>
      <c r="AN37" s="46" t="s">
        <v>208</v>
      </c>
      <c r="AO37" s="44" t="s">
        <v>33</v>
      </c>
      <c r="AP37" s="46" t="s">
        <v>34</v>
      </c>
      <c r="AQ37" s="46" t="s">
        <v>208</v>
      </c>
      <c r="AR37" s="44" t="s">
        <v>33</v>
      </c>
      <c r="AS37" s="46" t="s">
        <v>34</v>
      </c>
      <c r="AT37" s="46" t="s">
        <v>211</v>
      </c>
    </row>
    <row r="38" spans="1:52">
      <c r="A38" s="59">
        <v>-5</v>
      </c>
      <c r="B38" s="97"/>
      <c r="C38" s="97"/>
      <c r="D38" s="97"/>
      <c r="E38" s="97"/>
      <c r="F38" s="97"/>
      <c r="G38" s="97"/>
      <c r="H38" s="97"/>
      <c r="I38" s="97"/>
      <c r="J38" s="97"/>
      <c r="K38" s="97">
        <v>0.68020100502509162</v>
      </c>
      <c r="L38" s="97">
        <v>0</v>
      </c>
      <c r="M38" s="97">
        <v>0</v>
      </c>
      <c r="N38" s="97"/>
      <c r="O38" s="97"/>
      <c r="P38" s="97"/>
      <c r="Q38" s="39"/>
      <c r="R38" s="39"/>
      <c r="S38" s="39"/>
      <c r="T38" s="97"/>
      <c r="U38" s="97"/>
      <c r="V38" s="97"/>
      <c r="W38" s="98"/>
      <c r="X38" s="98"/>
      <c r="Y38" s="98"/>
      <c r="Z38" s="98"/>
      <c r="AA38" s="98"/>
      <c r="AB38" s="98"/>
      <c r="AC38" s="98"/>
      <c r="AD38" s="98"/>
      <c r="AE38" s="98"/>
      <c r="AF38" s="97"/>
      <c r="AG38" s="97"/>
      <c r="AH38" s="97"/>
      <c r="AI38" s="39"/>
      <c r="AJ38" s="98"/>
      <c r="AK38" s="98"/>
      <c r="AL38" s="98"/>
      <c r="AM38" s="98"/>
      <c r="AN38" s="98"/>
      <c r="AO38" s="97"/>
      <c r="AP38" s="97"/>
      <c r="AQ38" s="97"/>
      <c r="AR38" s="98"/>
      <c r="AS38" s="98"/>
      <c r="AT38" s="98"/>
      <c r="AW38" s="59"/>
      <c r="AX38" s="59"/>
      <c r="AY38" s="59"/>
      <c r="AZ38" s="79"/>
    </row>
    <row r="39" spans="1:52">
      <c r="A39" s="59">
        <f>A38+1</f>
        <v>-4</v>
      </c>
      <c r="B39" s="97"/>
      <c r="C39" s="97"/>
      <c r="D39" s="97"/>
      <c r="E39" s="97"/>
      <c r="F39" s="97"/>
      <c r="G39" s="97"/>
      <c r="H39" s="97"/>
      <c r="I39" s="97"/>
      <c r="J39" s="97"/>
      <c r="K39" s="97">
        <v>1.3604020100501832</v>
      </c>
      <c r="L39" s="97">
        <v>0</v>
      </c>
      <c r="M39" s="97">
        <v>0</v>
      </c>
      <c r="N39" s="97"/>
      <c r="O39" s="97"/>
      <c r="P39" s="97"/>
      <c r="Q39" s="39"/>
      <c r="R39" s="39"/>
      <c r="S39" s="39"/>
      <c r="T39" s="97"/>
      <c r="U39" s="97"/>
      <c r="V39" s="97"/>
      <c r="W39" s="98"/>
      <c r="X39" s="98"/>
      <c r="Y39" s="98"/>
      <c r="Z39" s="98"/>
      <c r="AA39" s="98"/>
      <c r="AB39" s="98"/>
      <c r="AC39" s="98"/>
      <c r="AD39" s="98"/>
      <c r="AE39" s="98"/>
      <c r="AF39" s="97"/>
      <c r="AG39" s="97"/>
      <c r="AH39" s="97"/>
      <c r="AI39" s="39"/>
      <c r="AJ39" s="98"/>
      <c r="AK39" s="98"/>
      <c r="AL39" s="98"/>
      <c r="AM39" s="98"/>
      <c r="AN39" s="98"/>
      <c r="AO39" s="97"/>
      <c r="AP39" s="98"/>
      <c r="AQ39" s="98"/>
      <c r="AR39" s="98"/>
      <c r="AS39" s="98"/>
      <c r="AT39" s="98"/>
      <c r="AW39" s="59"/>
      <c r="AX39" s="59"/>
      <c r="AY39" s="59"/>
      <c r="AZ39" s="79"/>
    </row>
    <row r="40" spans="1:52">
      <c r="A40" s="59">
        <f t="shared" ref="A40:A67" si="0">A39+1</f>
        <v>-3</v>
      </c>
      <c r="B40" s="97"/>
      <c r="C40" s="97"/>
      <c r="D40" s="97"/>
      <c r="E40" s="97"/>
      <c r="F40" s="97"/>
      <c r="G40" s="97"/>
      <c r="H40" s="97"/>
      <c r="I40" s="97"/>
      <c r="J40" s="97"/>
      <c r="K40" s="97">
        <v>36.658492462309717</v>
      </c>
      <c r="L40" s="97">
        <v>0</v>
      </c>
      <c r="M40" s="97">
        <v>0</v>
      </c>
      <c r="N40" s="97"/>
      <c r="O40" s="97"/>
      <c r="P40" s="97"/>
      <c r="Q40" s="39"/>
      <c r="R40" s="39"/>
      <c r="S40" s="39"/>
      <c r="T40" s="97"/>
      <c r="U40" s="97"/>
      <c r="V40" s="97"/>
      <c r="W40" s="98"/>
      <c r="X40" s="98"/>
      <c r="Y40" s="98"/>
      <c r="Z40" s="98"/>
      <c r="AA40" s="98"/>
      <c r="AB40" s="98"/>
      <c r="AC40" s="98"/>
      <c r="AD40" s="98"/>
      <c r="AE40" s="98"/>
      <c r="AF40" s="97"/>
      <c r="AG40" s="97"/>
      <c r="AH40" s="97"/>
      <c r="AI40" s="39"/>
      <c r="AJ40" s="98"/>
      <c r="AK40" s="98"/>
      <c r="AL40" s="98"/>
      <c r="AM40" s="98"/>
      <c r="AN40" s="98"/>
      <c r="AO40" s="97"/>
      <c r="AP40" s="98"/>
      <c r="AQ40" s="98"/>
      <c r="AR40" s="98"/>
      <c r="AS40" s="98"/>
      <c r="AT40" s="98"/>
      <c r="AW40" s="59"/>
      <c r="AX40" s="59"/>
      <c r="AY40" s="59"/>
      <c r="AZ40" s="79"/>
    </row>
    <row r="41" spans="1:52">
      <c r="A41" s="59">
        <f t="shared" si="0"/>
        <v>-2</v>
      </c>
      <c r="B41" s="97"/>
      <c r="C41" s="97"/>
      <c r="D41" s="97"/>
      <c r="E41" s="97"/>
      <c r="F41" s="97"/>
      <c r="G41" s="97"/>
      <c r="H41" s="97"/>
      <c r="I41" s="97"/>
      <c r="J41" s="97"/>
      <c r="K41" s="97">
        <v>71.956582914569253</v>
      </c>
      <c r="L41" s="97">
        <v>0</v>
      </c>
      <c r="M41" s="97">
        <v>0</v>
      </c>
      <c r="N41" s="97"/>
      <c r="O41" s="97"/>
      <c r="P41" s="97"/>
      <c r="Q41" s="39"/>
      <c r="R41" s="39"/>
      <c r="S41" s="39"/>
      <c r="T41" s="97"/>
      <c r="U41" s="97"/>
      <c r="V41" s="97"/>
      <c r="W41" s="98"/>
      <c r="X41" s="98"/>
      <c r="Y41" s="98"/>
      <c r="Z41" s="98"/>
      <c r="AA41" s="98"/>
      <c r="AB41" s="98"/>
      <c r="AC41" s="98"/>
      <c r="AD41" s="98"/>
      <c r="AE41" s="98"/>
      <c r="AF41" s="97"/>
      <c r="AG41" s="97"/>
      <c r="AH41" s="97"/>
      <c r="AI41" s="39"/>
      <c r="AJ41" s="98"/>
      <c r="AK41" s="98"/>
      <c r="AL41" s="98"/>
      <c r="AM41" s="98"/>
      <c r="AN41" s="98"/>
      <c r="AO41" s="97"/>
      <c r="AP41" s="98"/>
      <c r="AQ41" s="98"/>
      <c r="AR41" s="98"/>
      <c r="AS41" s="98"/>
      <c r="AT41" s="98"/>
      <c r="AW41" s="59"/>
      <c r="AX41" s="59"/>
      <c r="AY41" s="59"/>
      <c r="AZ41" s="79"/>
    </row>
    <row r="42" spans="1:52">
      <c r="A42" s="59">
        <f t="shared" si="0"/>
        <v>-1</v>
      </c>
      <c r="B42" s="97"/>
      <c r="C42" s="97"/>
      <c r="D42" s="97"/>
      <c r="E42" s="97"/>
      <c r="F42" s="97"/>
      <c r="G42" s="97"/>
      <c r="H42" s="97"/>
      <c r="I42" s="97"/>
      <c r="J42" s="97"/>
      <c r="K42" s="97">
        <v>613.43999999996925</v>
      </c>
      <c r="L42" s="97">
        <v>24.617487437184696</v>
      </c>
      <c r="M42" s="97">
        <v>0.68020100502509162</v>
      </c>
      <c r="N42" s="97"/>
      <c r="O42" s="97"/>
      <c r="P42" s="97"/>
      <c r="Q42" s="39"/>
      <c r="R42" s="39"/>
      <c r="S42" s="39"/>
      <c r="T42" s="97"/>
      <c r="U42" s="97"/>
      <c r="V42" s="97"/>
      <c r="W42" s="98"/>
      <c r="X42" s="98"/>
      <c r="Y42" s="98"/>
      <c r="Z42" s="98"/>
      <c r="AA42" s="98"/>
      <c r="AB42" s="98"/>
      <c r="AC42" s="98"/>
      <c r="AD42" s="98"/>
      <c r="AE42" s="98"/>
      <c r="AF42" s="97"/>
      <c r="AG42" s="97"/>
      <c r="AH42" s="97"/>
      <c r="AI42" s="39"/>
      <c r="AJ42" s="98"/>
      <c r="AK42" s="98"/>
      <c r="AL42" s="98"/>
      <c r="AM42" s="98"/>
      <c r="AN42" s="98"/>
      <c r="AO42" s="97"/>
      <c r="AP42" s="98"/>
      <c r="AQ42" s="98"/>
      <c r="AR42" s="98"/>
      <c r="AS42" s="98"/>
      <c r="AT42" s="98"/>
      <c r="AW42" s="59"/>
      <c r="AX42" s="59"/>
      <c r="AY42" s="59"/>
      <c r="AZ42" s="79"/>
    </row>
    <row r="43" spans="1:52">
      <c r="A43" s="59">
        <f t="shared" si="0"/>
        <v>0</v>
      </c>
      <c r="B43" s="97"/>
      <c r="C43" s="97"/>
      <c r="D43" s="97"/>
      <c r="E43" s="97"/>
      <c r="F43" s="97"/>
      <c r="G43" s="97"/>
      <c r="H43" s="97"/>
      <c r="I43" s="97"/>
      <c r="J43" s="97"/>
      <c r="K43" s="97">
        <v>1154.9234170853692</v>
      </c>
      <c r="L43" s="97">
        <v>49.234974874369392</v>
      </c>
      <c r="M43" s="97">
        <v>1.3604020100501832</v>
      </c>
      <c r="N43" s="97"/>
      <c r="O43" s="97"/>
      <c r="P43" s="97"/>
      <c r="Q43" s="39"/>
      <c r="R43" s="39"/>
      <c r="S43" s="39"/>
      <c r="T43" s="97"/>
      <c r="U43" s="97"/>
      <c r="V43" s="97"/>
      <c r="W43" s="98"/>
      <c r="X43" s="98"/>
      <c r="Y43" s="98"/>
      <c r="Z43" s="98"/>
      <c r="AA43" s="98"/>
      <c r="AB43" s="98"/>
      <c r="AC43" s="98"/>
      <c r="AD43" s="98"/>
      <c r="AE43" s="98"/>
      <c r="AF43" s="97"/>
      <c r="AG43" s="97"/>
      <c r="AH43" s="97"/>
      <c r="AI43" s="39"/>
      <c r="AJ43" s="98"/>
      <c r="AK43" s="98"/>
      <c r="AL43" s="98"/>
      <c r="AM43" s="98"/>
      <c r="AN43" s="98"/>
      <c r="AO43" s="97"/>
      <c r="AP43" s="98"/>
      <c r="AQ43" s="98"/>
      <c r="AR43" s="98"/>
      <c r="AS43" s="98"/>
      <c r="AT43" s="98"/>
      <c r="AW43" s="59"/>
      <c r="AX43" s="59"/>
      <c r="AY43" s="59"/>
      <c r="AZ43" s="79"/>
    </row>
    <row r="44" spans="1:52">
      <c r="A44" s="59">
        <f t="shared" si="0"/>
        <v>1</v>
      </c>
      <c r="B44" s="97"/>
      <c r="C44" s="97"/>
      <c r="D44" s="97"/>
      <c r="E44" s="97"/>
      <c r="F44" s="97"/>
      <c r="G44" s="97"/>
      <c r="H44" s="97"/>
      <c r="I44" s="97"/>
      <c r="J44" s="97"/>
      <c r="K44" s="97">
        <v>2198.1346733667242</v>
      </c>
      <c r="L44" s="97">
        <v>614.93065326630085</v>
      </c>
      <c r="M44" s="97">
        <v>43.69206030150535</v>
      </c>
      <c r="N44" s="97"/>
      <c r="O44" s="97"/>
      <c r="P44" s="97"/>
      <c r="Q44" s="39"/>
      <c r="R44" s="39"/>
      <c r="S44" s="39"/>
      <c r="T44" s="97"/>
      <c r="U44" s="97"/>
      <c r="V44" s="97"/>
      <c r="W44" s="98"/>
      <c r="X44" s="98"/>
      <c r="Y44" s="98"/>
      <c r="Z44" s="98"/>
      <c r="AA44" s="98"/>
      <c r="AB44" s="98"/>
      <c r="AC44" s="98"/>
      <c r="AD44" s="98"/>
      <c r="AE44" s="98"/>
      <c r="AF44" s="97"/>
      <c r="AG44" s="97"/>
      <c r="AH44" s="97"/>
      <c r="AI44" s="39"/>
      <c r="AJ44" s="98"/>
      <c r="AK44" s="98"/>
      <c r="AL44" s="98"/>
      <c r="AM44" s="98"/>
      <c r="AN44" s="98"/>
      <c r="AO44" s="97"/>
      <c r="AP44" s="98"/>
      <c r="AQ44" s="98"/>
      <c r="AR44" s="98"/>
      <c r="AS44" s="98"/>
      <c r="AT44" s="98"/>
      <c r="AW44" s="59"/>
      <c r="AX44" s="59"/>
      <c r="AY44" s="59"/>
      <c r="AZ44" s="79"/>
    </row>
    <row r="45" spans="1:52">
      <c r="A45" s="59">
        <f t="shared" si="0"/>
        <v>2</v>
      </c>
      <c r="B45" s="97"/>
      <c r="C45" s="97"/>
      <c r="D45" s="97"/>
      <c r="E45" s="97"/>
      <c r="F45" s="97"/>
      <c r="G45" s="97"/>
      <c r="H45" s="97"/>
      <c r="I45" s="97"/>
      <c r="J45" s="97"/>
      <c r="K45" s="97">
        <v>3241.3459296480792</v>
      </c>
      <c r="L45" s="97">
        <v>1180.6263316582322</v>
      </c>
      <c r="M45" s="97">
        <v>86.02371859296052</v>
      </c>
      <c r="N45" s="97"/>
      <c r="O45" s="97"/>
      <c r="P45" s="97"/>
      <c r="Q45" s="39"/>
      <c r="R45" s="39"/>
      <c r="S45" s="39"/>
      <c r="T45" s="97"/>
      <c r="U45" s="97"/>
      <c r="V45" s="97"/>
      <c r="W45" s="98"/>
      <c r="X45" s="98"/>
      <c r="Y45" s="98"/>
      <c r="Z45" s="98"/>
      <c r="AA45" s="98"/>
      <c r="AB45" s="98"/>
      <c r="AC45" s="98"/>
      <c r="AD45" s="98"/>
      <c r="AE45" s="98"/>
      <c r="AF45" s="97"/>
      <c r="AG45" s="97"/>
      <c r="AH45" s="97"/>
      <c r="AI45" s="39"/>
      <c r="AJ45" s="98"/>
      <c r="AK45" s="98"/>
      <c r="AL45" s="98"/>
      <c r="AM45" s="98"/>
      <c r="AN45" s="98"/>
      <c r="AO45" s="97"/>
      <c r="AP45" s="98"/>
      <c r="AQ45" s="98"/>
      <c r="AR45" s="98"/>
      <c r="AS45" s="98"/>
      <c r="AT45" s="98"/>
      <c r="AW45" s="59"/>
      <c r="AX45" s="59"/>
      <c r="AY45" s="59"/>
      <c r="AZ45" s="79"/>
    </row>
    <row r="46" spans="1:52">
      <c r="A46" s="59">
        <f t="shared" si="0"/>
        <v>3</v>
      </c>
      <c r="B46" s="97"/>
      <c r="C46" s="97"/>
      <c r="D46" s="97"/>
      <c r="E46" s="97"/>
      <c r="F46" s="97"/>
      <c r="G46" s="97"/>
      <c r="H46" s="97"/>
      <c r="I46" s="97"/>
      <c r="J46" s="97"/>
      <c r="K46" s="97">
        <v>4133.4657286430092</v>
      </c>
      <c r="L46" s="97">
        <v>2284.0281407034031</v>
      </c>
      <c r="M46" s="97">
        <v>688.11738693463894</v>
      </c>
      <c r="N46" s="97"/>
      <c r="O46" s="97"/>
      <c r="P46" s="97"/>
      <c r="Q46" s="39"/>
      <c r="R46" s="39"/>
      <c r="S46" s="39"/>
      <c r="T46" s="97"/>
      <c r="U46" s="97"/>
      <c r="V46" s="97"/>
      <c r="W46" s="98"/>
      <c r="X46" s="98"/>
      <c r="Y46" s="98"/>
      <c r="Z46" s="98"/>
      <c r="AA46" s="98"/>
      <c r="AB46" s="98"/>
      <c r="AC46" s="98"/>
      <c r="AD46" s="98"/>
      <c r="AE46" s="98"/>
      <c r="AF46" s="97"/>
      <c r="AG46" s="97"/>
      <c r="AH46" s="97"/>
      <c r="AI46" s="39"/>
      <c r="AJ46" s="98"/>
      <c r="AK46" s="98"/>
      <c r="AL46" s="98"/>
      <c r="AM46" s="98"/>
      <c r="AN46" s="98"/>
      <c r="AO46" s="97"/>
      <c r="AP46" s="98"/>
      <c r="AQ46" s="98"/>
      <c r="AR46" s="98"/>
      <c r="AS46" s="98"/>
      <c r="AT46" s="98"/>
      <c r="AW46" s="59"/>
      <c r="AX46" s="59"/>
      <c r="AY46" s="59"/>
      <c r="AZ46" s="79"/>
    </row>
    <row r="47" spans="1:52">
      <c r="A47" s="59">
        <f t="shared" si="0"/>
        <v>4</v>
      </c>
      <c r="B47" s="97"/>
      <c r="C47" s="97"/>
      <c r="D47" s="97"/>
      <c r="E47" s="97"/>
      <c r="F47" s="97"/>
      <c r="G47" s="97"/>
      <c r="H47" s="97"/>
      <c r="I47" s="97"/>
      <c r="J47" s="97"/>
      <c r="K47" s="97">
        <v>5025.5855276379389</v>
      </c>
      <c r="L47" s="97">
        <v>3387.429949748574</v>
      </c>
      <c r="M47" s="97">
        <v>1290.2110552763172</v>
      </c>
      <c r="N47" s="97"/>
      <c r="O47" s="97"/>
      <c r="P47" s="97"/>
      <c r="Q47" s="39"/>
      <c r="R47" s="39"/>
      <c r="S47" s="39"/>
      <c r="T47" s="97"/>
      <c r="U47" s="97"/>
      <c r="V47" s="97"/>
      <c r="W47" s="98"/>
      <c r="X47" s="98"/>
      <c r="Y47" s="98"/>
      <c r="Z47" s="98"/>
      <c r="AA47" s="98"/>
      <c r="AB47" s="98"/>
      <c r="AC47" s="98"/>
      <c r="AD47" s="98"/>
      <c r="AE47" s="98"/>
      <c r="AF47" s="97"/>
      <c r="AG47" s="97"/>
      <c r="AH47" s="97"/>
      <c r="AI47" s="39"/>
      <c r="AJ47" s="98"/>
      <c r="AK47" s="98"/>
      <c r="AL47" s="98"/>
      <c r="AM47" s="98"/>
      <c r="AN47" s="98"/>
      <c r="AO47" s="97"/>
      <c r="AP47" s="98"/>
      <c r="AQ47" s="98"/>
      <c r="AR47" s="98"/>
      <c r="AS47" s="98"/>
      <c r="AT47" s="98"/>
      <c r="AW47" s="59"/>
      <c r="AX47" s="59"/>
      <c r="AY47" s="59"/>
      <c r="AZ47" s="79"/>
    </row>
    <row r="48" spans="1:52">
      <c r="A48" s="59">
        <f t="shared" si="0"/>
        <v>5</v>
      </c>
      <c r="B48" s="97"/>
      <c r="C48" s="97"/>
      <c r="D48" s="97"/>
      <c r="E48" s="97"/>
      <c r="F48" s="97"/>
      <c r="G48" s="97"/>
      <c r="H48" s="97"/>
      <c r="I48" s="97"/>
      <c r="J48" s="97"/>
      <c r="K48" s="97">
        <v>5632.3682412057478</v>
      </c>
      <c r="L48" s="97">
        <v>4325.3113567837026</v>
      </c>
      <c r="M48" s="97">
        <v>2426.2190954772655</v>
      </c>
      <c r="N48" s="97"/>
      <c r="O48" s="97"/>
      <c r="P48" s="97"/>
      <c r="Q48" s="39"/>
      <c r="R48" s="39"/>
      <c r="S48" s="39"/>
      <c r="T48" s="97"/>
      <c r="U48" s="97"/>
      <c r="V48" s="97"/>
      <c r="W48" s="98"/>
      <c r="X48" s="98"/>
      <c r="Y48" s="98"/>
      <c r="Z48" s="98"/>
      <c r="AA48" s="98"/>
      <c r="AB48" s="98"/>
      <c r="AC48" s="98"/>
      <c r="AD48" s="98"/>
      <c r="AE48" s="98"/>
      <c r="AF48" s="97"/>
      <c r="AG48" s="97"/>
      <c r="AH48" s="97"/>
      <c r="AI48" s="39"/>
      <c r="AJ48" s="98"/>
      <c r="AK48" s="98"/>
      <c r="AL48" s="98"/>
      <c r="AM48" s="98"/>
      <c r="AN48" s="98"/>
      <c r="AO48" s="97"/>
      <c r="AP48" s="98"/>
      <c r="AQ48" s="98"/>
      <c r="AR48" s="98"/>
      <c r="AS48" s="98"/>
      <c r="AT48" s="98"/>
      <c r="AW48" s="59"/>
      <c r="AX48" s="59"/>
      <c r="AY48" s="59"/>
      <c r="AZ48" s="79"/>
    </row>
    <row r="49" spans="1:52">
      <c r="A49" s="59">
        <f t="shared" si="0"/>
        <v>6</v>
      </c>
      <c r="B49" s="97"/>
      <c r="C49" s="97"/>
      <c r="D49" s="97"/>
      <c r="E49" s="97"/>
      <c r="F49" s="97"/>
      <c r="G49" s="97"/>
      <c r="H49" s="97"/>
      <c r="I49" s="97"/>
      <c r="J49" s="97"/>
      <c r="K49" s="97">
        <v>6239.1509547735568</v>
      </c>
      <c r="L49" s="97">
        <v>5263.1927638188317</v>
      </c>
      <c r="M49" s="97">
        <v>3562.2271356782135</v>
      </c>
      <c r="N49" s="97"/>
      <c r="O49" s="97"/>
      <c r="P49" s="97"/>
      <c r="Q49" s="39"/>
      <c r="R49" s="39"/>
      <c r="S49" s="39"/>
      <c r="T49" s="97"/>
      <c r="U49" s="97"/>
      <c r="V49" s="97"/>
      <c r="W49" s="98"/>
      <c r="X49" s="98"/>
      <c r="Y49" s="98"/>
      <c r="Z49" s="98"/>
      <c r="AA49" s="98"/>
      <c r="AB49" s="98"/>
      <c r="AC49" s="98"/>
      <c r="AD49" s="98"/>
      <c r="AE49" s="98"/>
      <c r="AF49" s="97"/>
      <c r="AG49" s="97"/>
      <c r="AH49" s="97"/>
      <c r="AI49" s="39"/>
      <c r="AJ49" s="98"/>
      <c r="AK49" s="98"/>
      <c r="AL49" s="98"/>
      <c r="AM49" s="98"/>
      <c r="AN49" s="98"/>
      <c r="AO49" s="97"/>
      <c r="AP49" s="98"/>
      <c r="AQ49" s="98"/>
      <c r="AR49" s="98"/>
      <c r="AS49" s="98"/>
      <c r="AT49" s="98"/>
      <c r="AW49" s="59"/>
      <c r="AX49" s="59"/>
      <c r="AY49" s="59"/>
      <c r="AZ49" s="79"/>
    </row>
    <row r="50" spans="1:52">
      <c r="A50" s="59">
        <f t="shared" si="0"/>
        <v>7</v>
      </c>
      <c r="B50" s="97"/>
      <c r="C50" s="97"/>
      <c r="D50" s="97"/>
      <c r="E50" s="97"/>
      <c r="F50" s="97"/>
      <c r="G50" s="97"/>
      <c r="H50" s="97"/>
      <c r="I50" s="97"/>
      <c r="J50" s="97"/>
      <c r="K50" s="97">
        <v>6732.6006030147373</v>
      </c>
      <c r="L50" s="97">
        <v>5900.0924623112624</v>
      </c>
      <c r="M50" s="97">
        <v>4511.2233165826892</v>
      </c>
      <c r="N50" s="97"/>
      <c r="O50" s="97"/>
      <c r="P50" s="97"/>
      <c r="Q50" s="39"/>
      <c r="R50" s="39"/>
      <c r="S50" s="39"/>
      <c r="T50" s="97"/>
      <c r="U50" s="97"/>
      <c r="V50" s="97"/>
      <c r="W50" s="98"/>
      <c r="X50" s="98"/>
      <c r="Y50" s="98"/>
      <c r="Z50" s="98"/>
      <c r="AA50" s="98"/>
      <c r="AB50" s="98"/>
      <c r="AC50" s="98"/>
      <c r="AD50" s="98"/>
      <c r="AE50" s="98"/>
      <c r="AF50" s="97"/>
      <c r="AG50" s="97"/>
      <c r="AH50" s="97"/>
      <c r="AI50" s="39"/>
      <c r="AJ50" s="98"/>
      <c r="AK50" s="98"/>
      <c r="AL50" s="98"/>
      <c r="AM50" s="98"/>
      <c r="AN50" s="98"/>
      <c r="AO50" s="97"/>
      <c r="AP50" s="98"/>
      <c r="AQ50" s="98"/>
      <c r="AR50" s="98"/>
      <c r="AS50" s="98"/>
      <c r="AT50" s="98"/>
      <c r="AW50" s="59"/>
      <c r="AX50" s="59"/>
      <c r="AY50" s="59"/>
      <c r="AZ50" s="79"/>
    </row>
    <row r="51" spans="1:52">
      <c r="A51" s="59">
        <f t="shared" si="0"/>
        <v>8</v>
      </c>
      <c r="B51" s="97"/>
      <c r="C51" s="97"/>
      <c r="D51" s="97"/>
      <c r="E51" s="97"/>
      <c r="F51" s="97"/>
      <c r="G51" s="97"/>
      <c r="H51" s="97"/>
      <c r="I51" s="97"/>
      <c r="J51" s="97"/>
      <c r="K51" s="97">
        <v>7226.0502512559196</v>
      </c>
      <c r="L51" s="97">
        <v>6536.9921608036921</v>
      </c>
      <c r="M51" s="97">
        <v>5460.2194974871645</v>
      </c>
      <c r="N51" s="97"/>
      <c r="O51" s="97"/>
      <c r="P51" s="97"/>
      <c r="Q51" s="39"/>
      <c r="R51" s="39"/>
      <c r="S51" s="39"/>
      <c r="T51" s="97"/>
      <c r="U51" s="97"/>
      <c r="V51" s="97"/>
      <c r="W51" s="98"/>
      <c r="X51" s="98"/>
      <c r="Y51" s="98"/>
      <c r="Z51" s="98"/>
      <c r="AA51" s="98"/>
      <c r="AB51" s="98"/>
      <c r="AC51" s="98"/>
      <c r="AD51" s="98"/>
      <c r="AE51" s="98"/>
      <c r="AF51" s="97"/>
      <c r="AG51" s="97"/>
      <c r="AH51" s="97"/>
      <c r="AI51" s="39"/>
      <c r="AJ51" s="98"/>
      <c r="AK51" s="98"/>
      <c r="AL51" s="98"/>
      <c r="AM51" s="98"/>
      <c r="AN51" s="98"/>
      <c r="AO51" s="97"/>
      <c r="AP51" s="98"/>
      <c r="AQ51" s="98"/>
      <c r="AR51" s="98"/>
      <c r="AS51" s="98"/>
      <c r="AT51" s="98"/>
      <c r="AW51" s="59"/>
      <c r="AX51" s="59"/>
      <c r="AY51" s="59"/>
      <c r="AZ51" s="79"/>
    </row>
    <row r="52" spans="1:52">
      <c r="A52" s="59">
        <f t="shared" si="0"/>
        <v>9</v>
      </c>
      <c r="B52" s="97"/>
      <c r="C52" s="97"/>
      <c r="D52" s="97"/>
      <c r="E52" s="97"/>
      <c r="F52" s="97"/>
      <c r="G52" s="97"/>
      <c r="H52" s="97"/>
      <c r="I52" s="97"/>
      <c r="J52" s="97"/>
      <c r="K52" s="97">
        <v>8464.9278391955559</v>
      </c>
      <c r="L52" s="97">
        <v>7101.5734673363277</v>
      </c>
      <c r="M52" s="97">
        <v>6083.5296482409012</v>
      </c>
      <c r="N52" s="97"/>
      <c r="O52" s="97"/>
      <c r="P52" s="97"/>
      <c r="Q52" s="39"/>
      <c r="R52" s="39"/>
      <c r="S52" s="39"/>
      <c r="T52" s="97"/>
      <c r="U52" s="97"/>
      <c r="V52" s="97"/>
      <c r="W52" s="98"/>
      <c r="X52" s="98"/>
      <c r="Y52" s="98"/>
      <c r="Z52" s="98"/>
      <c r="AA52" s="98"/>
      <c r="AB52" s="98"/>
      <c r="AC52" s="98"/>
      <c r="AD52" s="98"/>
      <c r="AE52" s="98"/>
      <c r="AF52" s="97"/>
      <c r="AG52" s="97"/>
      <c r="AH52" s="97"/>
      <c r="AI52" s="39"/>
      <c r="AJ52" s="98"/>
      <c r="AK52" s="98"/>
      <c r="AL52" s="98"/>
      <c r="AM52" s="98"/>
      <c r="AN52" s="98"/>
      <c r="AO52" s="97"/>
      <c r="AP52" s="98"/>
      <c r="AQ52" s="98"/>
      <c r="AR52" s="98"/>
      <c r="AS52" s="98"/>
      <c r="AT52" s="98"/>
      <c r="AW52" s="59"/>
      <c r="AX52" s="59"/>
      <c r="AY52" s="59"/>
      <c r="AZ52" s="79"/>
    </row>
    <row r="53" spans="1:52">
      <c r="A53" s="59">
        <f t="shared" si="0"/>
        <v>10</v>
      </c>
      <c r="B53" s="97"/>
      <c r="C53" s="97"/>
      <c r="D53" s="97"/>
      <c r="E53" s="97"/>
      <c r="F53" s="97"/>
      <c r="G53" s="97"/>
      <c r="H53" s="97"/>
      <c r="I53" s="97"/>
      <c r="J53" s="97"/>
      <c r="K53" s="97">
        <v>9703.8054271351921</v>
      </c>
      <c r="L53" s="97">
        <v>7666.1547738689633</v>
      </c>
      <c r="M53" s="97">
        <v>6706.8397989946388</v>
      </c>
      <c r="N53" s="97"/>
      <c r="O53" s="97"/>
      <c r="P53" s="97"/>
      <c r="Q53" s="39"/>
      <c r="R53" s="39"/>
      <c r="S53" s="39"/>
      <c r="T53" s="97"/>
      <c r="U53" s="97"/>
      <c r="V53" s="97"/>
      <c r="W53" s="98"/>
      <c r="X53" s="98"/>
      <c r="Y53" s="98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W53" s="59"/>
      <c r="AX53" s="59"/>
      <c r="AY53" s="59"/>
      <c r="AZ53" s="79"/>
    </row>
    <row r="54" spans="1:52">
      <c r="A54" s="59">
        <f t="shared" si="0"/>
        <v>11</v>
      </c>
      <c r="B54" s="97"/>
      <c r="C54" s="97"/>
      <c r="D54" s="97"/>
      <c r="E54" s="97"/>
      <c r="F54" s="97"/>
      <c r="G54" s="97"/>
      <c r="H54" s="97"/>
      <c r="I54" s="97"/>
      <c r="J54" s="97"/>
      <c r="K54" s="97">
        <v>10723.224120602477</v>
      </c>
      <c r="L54" s="97">
        <v>8890.8494472357379</v>
      </c>
      <c r="M54" s="97">
        <v>7287.6590954770227</v>
      </c>
      <c r="N54" s="97"/>
      <c r="O54" s="97"/>
      <c r="P54" s="97"/>
      <c r="Q54" s="39"/>
      <c r="R54" s="39"/>
      <c r="S54" s="39"/>
      <c r="T54" s="97"/>
      <c r="U54" s="97"/>
      <c r="V54" s="97"/>
      <c r="W54" s="98"/>
      <c r="X54" s="98"/>
      <c r="Y54" s="98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W54" s="59"/>
      <c r="AX54" s="59"/>
      <c r="AY54" s="59"/>
      <c r="AZ54" s="79"/>
    </row>
    <row r="55" spans="1:52">
      <c r="A55" s="59">
        <f t="shared" si="0"/>
        <v>12</v>
      </c>
      <c r="B55" s="97"/>
      <c r="C55" s="97"/>
      <c r="D55" s="97"/>
      <c r="E55" s="97"/>
      <c r="F55" s="97"/>
      <c r="G55" s="97"/>
      <c r="H55" s="97"/>
      <c r="I55" s="97"/>
      <c r="J55" s="97"/>
      <c r="K55" s="97">
        <v>11742.642814069763</v>
      </c>
      <c r="L55" s="97">
        <v>10115.54412060251</v>
      </c>
      <c r="M55" s="97">
        <v>7868.4783919594047</v>
      </c>
      <c r="N55" s="97"/>
      <c r="O55" s="97"/>
      <c r="P55" s="97"/>
      <c r="Q55" s="39"/>
      <c r="R55" s="39"/>
      <c r="S55" s="39"/>
      <c r="T55" s="97"/>
      <c r="U55" s="97"/>
      <c r="V55" s="97"/>
      <c r="W55" s="98"/>
      <c r="X55" s="98"/>
      <c r="Y55" s="98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W55" s="59"/>
      <c r="AX55" s="59"/>
      <c r="AY55" s="59"/>
      <c r="AZ55" s="79"/>
    </row>
    <row r="56" spans="1:52">
      <c r="A56" s="59">
        <f t="shared" si="0"/>
        <v>13</v>
      </c>
      <c r="B56" s="97"/>
      <c r="C56" s="97"/>
      <c r="D56" s="97"/>
      <c r="E56" s="97"/>
      <c r="F56" s="97"/>
      <c r="G56" s="97"/>
      <c r="H56" s="97"/>
      <c r="I56" s="97"/>
      <c r="J56" s="97"/>
      <c r="K56" s="97">
        <v>12221.735879396372</v>
      </c>
      <c r="L56" s="97">
        <v>11171.939698491902</v>
      </c>
      <c r="M56" s="97">
        <v>9160.8024120598438</v>
      </c>
      <c r="N56" s="97"/>
      <c r="O56" s="97"/>
      <c r="P56" s="97"/>
      <c r="Q56" s="39"/>
      <c r="R56" s="39"/>
      <c r="S56" s="39"/>
      <c r="T56" s="97"/>
      <c r="U56" s="97"/>
      <c r="V56" s="97"/>
      <c r="W56" s="98"/>
      <c r="X56" s="98"/>
      <c r="Y56" s="98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W56" s="59"/>
      <c r="AX56" s="59"/>
      <c r="AY56" s="59"/>
      <c r="AZ56" s="79"/>
    </row>
    <row r="57" spans="1:52">
      <c r="A57" s="59">
        <f t="shared" si="0"/>
        <v>14</v>
      </c>
      <c r="B57" s="97"/>
      <c r="C57" s="97"/>
      <c r="D57" s="97"/>
      <c r="E57" s="97"/>
      <c r="F57" s="97"/>
      <c r="G57" s="97"/>
      <c r="H57" s="97"/>
      <c r="I57" s="97"/>
      <c r="J57" s="97"/>
      <c r="K57" s="97">
        <v>12700.828944722982</v>
      </c>
      <c r="L57" s="97">
        <v>12228.335276381296</v>
      </c>
      <c r="M57" s="97">
        <v>10453.126432160281</v>
      </c>
      <c r="N57" s="97"/>
      <c r="O57" s="97"/>
      <c r="P57" s="97"/>
      <c r="Q57" s="39"/>
      <c r="R57" s="39"/>
      <c r="S57" s="39"/>
      <c r="T57" s="97"/>
      <c r="U57" s="97"/>
      <c r="V57" s="97"/>
      <c r="W57" s="98"/>
      <c r="X57" s="98"/>
      <c r="Y57" s="98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W57" s="59"/>
      <c r="AX57" s="59"/>
      <c r="AY57" s="59"/>
      <c r="AZ57" s="79"/>
    </row>
    <row r="58" spans="1:52">
      <c r="A58" s="59">
        <f t="shared" si="0"/>
        <v>15</v>
      </c>
      <c r="B58" s="97"/>
      <c r="C58" s="97"/>
      <c r="D58" s="97"/>
      <c r="E58" s="97"/>
      <c r="F58" s="97"/>
      <c r="G58" s="97"/>
      <c r="H58" s="97"/>
      <c r="I58" s="97"/>
      <c r="J58" s="97"/>
      <c r="K58" s="97">
        <v>13208.56281406969</v>
      </c>
      <c r="L58" s="97">
        <v>12888.897286431516</v>
      </c>
      <c r="M58" s="97">
        <v>11573.345125627562</v>
      </c>
      <c r="N58" s="97"/>
      <c r="O58" s="97"/>
      <c r="P58" s="97"/>
      <c r="Q58" s="42"/>
      <c r="R58" s="42"/>
      <c r="S58" s="42"/>
      <c r="T58" s="97"/>
      <c r="U58" s="97"/>
      <c r="V58" s="97"/>
      <c r="W58" s="98"/>
      <c r="X58" s="98"/>
      <c r="Y58" s="98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</row>
    <row r="59" spans="1:52">
      <c r="A59" s="59">
        <f t="shared" si="0"/>
        <v>16</v>
      </c>
      <c r="B59" s="97"/>
      <c r="C59" s="97"/>
      <c r="D59" s="97"/>
      <c r="E59" s="97"/>
      <c r="F59" s="97"/>
      <c r="G59" s="97"/>
      <c r="H59" s="97"/>
      <c r="I59" s="97"/>
      <c r="J59" s="97"/>
      <c r="K59" s="97">
        <v>13716.296683416398</v>
      </c>
      <c r="L59" s="97">
        <v>13549.459296481735</v>
      </c>
      <c r="M59" s="97">
        <v>12693.563819094843</v>
      </c>
      <c r="N59" s="97"/>
      <c r="O59" s="97"/>
      <c r="P59" s="97"/>
      <c r="Q59" s="97"/>
      <c r="R59" s="97"/>
      <c r="S59" s="97"/>
      <c r="T59" s="97"/>
      <c r="U59" s="97"/>
      <c r="V59" s="97"/>
      <c r="W59" s="98"/>
      <c r="X59" s="98"/>
      <c r="Y59" s="98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W59" s="59"/>
      <c r="AX59" s="59"/>
      <c r="AY59" s="59"/>
      <c r="AZ59" s="79"/>
    </row>
    <row r="60" spans="1:52">
      <c r="A60" s="59">
        <f t="shared" si="0"/>
        <v>17</v>
      </c>
      <c r="B60" s="97"/>
      <c r="C60" s="97"/>
      <c r="D60" s="97"/>
      <c r="E60" s="97"/>
      <c r="F60" s="97"/>
      <c r="G60" s="97"/>
      <c r="H60" s="97"/>
      <c r="I60" s="97"/>
      <c r="J60" s="97"/>
      <c r="K60" s="97">
        <v>14041.563015074675</v>
      </c>
      <c r="L60" s="97">
        <v>13945.958592964125</v>
      </c>
      <c r="M60" s="97">
        <v>13342.62030150687</v>
      </c>
      <c r="N60" s="97"/>
      <c r="O60" s="97"/>
      <c r="P60" s="97"/>
      <c r="Q60" s="39"/>
      <c r="R60" s="39"/>
      <c r="S60" s="39"/>
      <c r="T60" s="97"/>
      <c r="U60" s="97"/>
      <c r="V60" s="97"/>
      <c r="W60" s="98"/>
      <c r="X60" s="98"/>
      <c r="Y60" s="98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</row>
    <row r="61" spans="1:52">
      <c r="A61" s="59">
        <f t="shared" si="0"/>
        <v>18</v>
      </c>
      <c r="B61" s="97"/>
      <c r="C61" s="97"/>
      <c r="D61" s="97"/>
      <c r="E61" s="97"/>
      <c r="F61" s="97"/>
      <c r="G61" s="97"/>
      <c r="H61" s="97"/>
      <c r="I61" s="97"/>
      <c r="J61" s="97"/>
      <c r="K61" s="97">
        <v>14366.829346732948</v>
      </c>
      <c r="L61" s="97">
        <v>14342.457889446518</v>
      </c>
      <c r="M61" s="97">
        <v>13991.676783918896</v>
      </c>
      <c r="N61" s="97"/>
      <c r="O61" s="97"/>
      <c r="P61" s="97"/>
      <c r="Q61" s="97"/>
      <c r="R61" s="97"/>
      <c r="S61" s="97"/>
      <c r="T61" s="97"/>
      <c r="U61" s="97"/>
      <c r="V61" s="97"/>
      <c r="W61" s="98"/>
      <c r="X61" s="98"/>
      <c r="Y61" s="98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</row>
    <row r="62" spans="1:52">
      <c r="A62" s="59">
        <f t="shared" si="0"/>
        <v>19</v>
      </c>
      <c r="B62" s="97"/>
      <c r="C62" s="97"/>
      <c r="D62" s="97"/>
      <c r="E62" s="97"/>
      <c r="F62" s="97"/>
      <c r="G62" s="97"/>
      <c r="H62" s="97"/>
      <c r="I62" s="97"/>
      <c r="J62" s="97"/>
      <c r="K62" s="97">
        <v>14424.964824119881</v>
      </c>
      <c r="L62" s="97">
        <v>14411.954170853549</v>
      </c>
      <c r="M62" s="97">
        <v>14214.43537688371</v>
      </c>
      <c r="N62" s="97"/>
      <c r="O62" s="97"/>
      <c r="P62" s="97"/>
      <c r="Q62" s="98"/>
      <c r="R62" s="98"/>
      <c r="S62" s="98"/>
      <c r="T62" s="97"/>
      <c r="U62" s="97"/>
      <c r="V62" s="97"/>
      <c r="W62" s="98"/>
      <c r="X62" s="98"/>
      <c r="Y62" s="98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</row>
    <row r="63" spans="1:52">
      <c r="A63" s="59">
        <f t="shared" si="0"/>
        <v>20</v>
      </c>
      <c r="B63" s="97"/>
      <c r="C63" s="97"/>
      <c r="D63" s="97"/>
      <c r="E63" s="97"/>
      <c r="F63" s="97"/>
      <c r="G63" s="97"/>
      <c r="H63" s="97"/>
      <c r="I63" s="97"/>
      <c r="J63" s="97"/>
      <c r="K63" s="97">
        <v>14483.100301506811</v>
      </c>
      <c r="L63" s="97">
        <v>14481.450452260582</v>
      </c>
      <c r="M63" s="97">
        <v>14437.193969848522</v>
      </c>
      <c r="N63" s="97"/>
      <c r="O63" s="97"/>
      <c r="P63" s="97"/>
      <c r="Q63" s="98"/>
      <c r="R63" s="98"/>
      <c r="S63" s="98"/>
      <c r="T63" s="97"/>
      <c r="U63" s="97"/>
      <c r="V63" s="97"/>
      <c r="W63" s="98"/>
      <c r="X63" s="98"/>
      <c r="Y63" s="98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</row>
    <row r="64" spans="1:52">
      <c r="A64" s="59">
        <f t="shared" si="0"/>
        <v>21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8"/>
      <c r="R64" s="98"/>
      <c r="S64" s="98"/>
      <c r="T64" s="97"/>
      <c r="U64" s="97"/>
      <c r="V64" s="97"/>
      <c r="W64" s="98"/>
      <c r="X64" s="98"/>
      <c r="Y64" s="98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</row>
    <row r="65" spans="1:46">
      <c r="A65" s="59">
        <f t="shared" si="0"/>
        <v>22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8"/>
      <c r="R65" s="98"/>
      <c r="S65" s="98"/>
      <c r="T65" s="97"/>
      <c r="U65" s="97"/>
      <c r="V65" s="97"/>
      <c r="W65" s="98"/>
      <c r="X65" s="98"/>
      <c r="Y65" s="98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</row>
    <row r="66" spans="1:46">
      <c r="A66" s="59">
        <f t="shared" si="0"/>
        <v>23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8"/>
      <c r="R66" s="98"/>
      <c r="S66" s="98"/>
      <c r="T66" s="97"/>
      <c r="U66" s="97"/>
      <c r="V66" s="97"/>
      <c r="W66" s="98"/>
      <c r="X66" s="98"/>
      <c r="Y66" s="98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</row>
    <row r="67" spans="1:46">
      <c r="A67" s="59">
        <f t="shared" si="0"/>
        <v>24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8"/>
      <c r="R67" s="98"/>
      <c r="S67" s="98"/>
      <c r="T67" s="97"/>
      <c r="U67" s="97"/>
      <c r="V67" s="97"/>
      <c r="W67" s="98"/>
      <c r="X67" s="98"/>
      <c r="Y67" s="98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</row>
    <row r="68" spans="1:46">
      <c r="A68" s="77"/>
      <c r="B68" s="78" t="str">
        <f t="shared" ref="B68:AT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/>
      </c>
      <c r="C68" s="78" t="str">
        <f t="shared" si="1"/>
        <v/>
      </c>
      <c r="D68" s="78" t="str">
        <f t="shared" si="1"/>
        <v/>
      </c>
      <c r="E68" s="78" t="str">
        <f t="shared" si="1"/>
        <v/>
      </c>
      <c r="F68" s="78" t="str">
        <f t="shared" si="1"/>
        <v/>
      </c>
      <c r="G68" s="78" t="str">
        <f t="shared" si="1"/>
        <v/>
      </c>
      <c r="H68" s="78" t="str">
        <f t="shared" si="1"/>
        <v/>
      </c>
      <c r="I68" s="78" t="str">
        <f t="shared" si="1"/>
        <v/>
      </c>
      <c r="J68" s="78" t="str">
        <f t="shared" si="1"/>
        <v/>
      </c>
      <c r="K68" s="78">
        <f t="shared" si="1"/>
        <v>10.280145723805857</v>
      </c>
      <c r="L68" s="78">
        <f t="shared" si="1"/>
        <v>11.894844899621283</v>
      </c>
      <c r="M68" s="78">
        <f t="shared" si="1"/>
        <v>13.64841159022596</v>
      </c>
      <c r="N68" s="78" t="str">
        <f t="shared" si="1"/>
        <v/>
      </c>
      <c r="O68" s="78" t="str">
        <f t="shared" si="1"/>
        <v/>
      </c>
      <c r="P68" s="78" t="str">
        <f t="shared" si="1"/>
        <v/>
      </c>
      <c r="Q68" s="78" t="str">
        <f t="shared" si="1"/>
        <v/>
      </c>
      <c r="R68" s="78" t="str">
        <f t="shared" si="1"/>
        <v/>
      </c>
      <c r="S68" s="78" t="str">
        <f t="shared" si="1"/>
        <v/>
      </c>
      <c r="T68" s="78" t="str">
        <f t="shared" si="1"/>
        <v/>
      </c>
      <c r="U68" s="78" t="str">
        <f t="shared" si="1"/>
        <v/>
      </c>
      <c r="V68" s="78" t="str">
        <f t="shared" si="1"/>
        <v/>
      </c>
      <c r="W68" s="78" t="str">
        <f t="shared" si="1"/>
        <v/>
      </c>
      <c r="X68" s="78" t="str">
        <f t="shared" si="1"/>
        <v/>
      </c>
      <c r="Y68" s="78" t="str">
        <f t="shared" si="1"/>
        <v/>
      </c>
      <c r="Z68" s="78" t="str">
        <f t="shared" si="1"/>
        <v/>
      </c>
      <c r="AA68" s="78" t="str">
        <f t="shared" si="1"/>
        <v/>
      </c>
      <c r="AB68" s="78" t="str">
        <f t="shared" si="1"/>
        <v/>
      </c>
      <c r="AC68" s="78" t="str">
        <f t="shared" si="1"/>
        <v/>
      </c>
      <c r="AD68" s="78" t="str">
        <f t="shared" si="1"/>
        <v/>
      </c>
      <c r="AE68" s="78" t="str">
        <f t="shared" si="1"/>
        <v/>
      </c>
      <c r="AF68" s="78" t="str">
        <f t="shared" si="1"/>
        <v/>
      </c>
      <c r="AG68" s="78" t="str">
        <f t="shared" si="1"/>
        <v/>
      </c>
      <c r="AH68" s="78" t="str">
        <f t="shared" si="1"/>
        <v/>
      </c>
      <c r="AI68" s="78" t="str">
        <f t="shared" si="1"/>
        <v/>
      </c>
      <c r="AJ68" s="78" t="str">
        <f t="shared" si="1"/>
        <v/>
      </c>
      <c r="AK68" s="78" t="str">
        <f t="shared" si="1"/>
        <v/>
      </c>
      <c r="AL68" s="78" t="str">
        <f t="shared" si="1"/>
        <v/>
      </c>
      <c r="AM68" s="78" t="str">
        <f t="shared" si="1"/>
        <v/>
      </c>
      <c r="AN68" s="78" t="str">
        <f t="shared" si="1"/>
        <v/>
      </c>
      <c r="AO68" s="78" t="str">
        <f t="shared" si="1"/>
        <v/>
      </c>
      <c r="AP68" s="78" t="str">
        <f t="shared" si="1"/>
        <v/>
      </c>
      <c r="AQ68" s="78" t="str">
        <f t="shared" si="1"/>
        <v/>
      </c>
      <c r="AR68" s="78" t="str">
        <f t="shared" si="1"/>
        <v/>
      </c>
      <c r="AS68" s="78" t="str">
        <f t="shared" si="1"/>
        <v/>
      </c>
      <c r="AT68" s="78" t="str">
        <f t="shared" si="1"/>
        <v/>
      </c>
    </row>
    <row r="69" spans="1:46">
      <c r="A69" s="77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AO69" s="78"/>
    </row>
    <row r="70" spans="1:46">
      <c r="E70" s="63"/>
      <c r="F70" s="63"/>
      <c r="G70" s="63"/>
      <c r="H70" s="63"/>
      <c r="I70" s="63"/>
      <c r="J70" s="63"/>
      <c r="K70" s="63"/>
      <c r="L70" s="63"/>
      <c r="M70" s="63"/>
      <c r="Z70" s="87"/>
      <c r="AA70" s="87"/>
      <c r="AB70" s="87"/>
    </row>
    <row r="71" spans="1:46">
      <c r="E71" s="63"/>
      <c r="F71" s="63"/>
      <c r="G71" s="63"/>
      <c r="H71" s="63"/>
      <c r="I71" s="63"/>
      <c r="J71" s="63"/>
      <c r="K71" s="63"/>
      <c r="L71" s="63"/>
      <c r="M71" s="63"/>
      <c r="Z71" s="87"/>
      <c r="AA71" s="87"/>
      <c r="AB71" s="87"/>
    </row>
    <row r="72" spans="1:46">
      <c r="B72" s="61"/>
      <c r="C72" s="61"/>
      <c r="D72" s="61"/>
      <c r="E72" s="61"/>
      <c r="F72" s="61"/>
      <c r="G72" s="61"/>
      <c r="H72" s="61"/>
      <c r="I72" s="61"/>
      <c r="J72" s="61"/>
      <c r="K72" s="63"/>
      <c r="L72" s="63"/>
      <c r="M72" s="63"/>
      <c r="Z72" s="87"/>
      <c r="AA72" s="87"/>
      <c r="AB72" s="87"/>
    </row>
    <row r="73" spans="1:46">
      <c r="E73" s="63"/>
      <c r="F73" s="63"/>
      <c r="G73" s="63"/>
      <c r="H73" s="63"/>
      <c r="I73" s="63"/>
      <c r="J73" s="63"/>
      <c r="K73" s="63"/>
      <c r="L73" s="63"/>
      <c r="M73" s="63"/>
      <c r="Z73" s="87"/>
      <c r="AA73" s="87"/>
      <c r="AB73" s="87"/>
    </row>
    <row r="74" spans="1:46">
      <c r="E74" s="67"/>
      <c r="F74" s="67"/>
      <c r="G74" s="67"/>
      <c r="H74" s="67"/>
      <c r="I74" s="67"/>
      <c r="J74" s="67"/>
      <c r="K74" s="63"/>
      <c r="L74" s="63"/>
      <c r="M74" s="63"/>
      <c r="Z74" s="87"/>
      <c r="AA74" s="87"/>
      <c r="AB74" s="87"/>
    </row>
    <row r="75" spans="1:46">
      <c r="E75" s="67"/>
      <c r="F75" s="67"/>
      <c r="G75" s="67"/>
      <c r="H75" s="67"/>
      <c r="I75" s="67"/>
      <c r="J75" s="67"/>
      <c r="K75" s="63"/>
      <c r="L75" s="63"/>
      <c r="M75" s="63"/>
      <c r="Z75" s="87"/>
      <c r="AA75" s="87"/>
      <c r="AB75" s="87"/>
    </row>
    <row r="76" spans="1:46">
      <c r="E76" s="67"/>
      <c r="F76" s="67"/>
      <c r="G76" s="67"/>
      <c r="H76" s="67"/>
      <c r="I76" s="67"/>
      <c r="J76" s="67"/>
      <c r="K76" s="63"/>
      <c r="L76" s="63"/>
      <c r="M76" s="63"/>
      <c r="Z76" s="87"/>
      <c r="AA76" s="87"/>
      <c r="AB76" s="87"/>
    </row>
    <row r="77" spans="1:46">
      <c r="E77" s="67"/>
      <c r="F77" s="67"/>
      <c r="G77" s="67"/>
      <c r="H77" s="87"/>
      <c r="I77" s="87"/>
      <c r="J77" s="87"/>
      <c r="K77" s="63"/>
      <c r="L77" s="63"/>
      <c r="M77" s="63"/>
      <c r="Z77" s="87"/>
      <c r="AA77" s="87"/>
      <c r="AB77" s="87"/>
    </row>
    <row r="78" spans="1:46">
      <c r="E78" s="67"/>
      <c r="F78" s="67"/>
      <c r="G78" s="67"/>
      <c r="H78" s="87"/>
      <c r="I78" s="87"/>
      <c r="J78" s="87"/>
      <c r="K78" s="63"/>
      <c r="L78" s="63"/>
      <c r="M78" s="63"/>
      <c r="Z78" s="87"/>
      <c r="AA78" s="87"/>
      <c r="AB78" s="87"/>
    </row>
    <row r="79" spans="1:46">
      <c r="E79" s="67"/>
      <c r="F79" s="67"/>
      <c r="G79" s="67"/>
      <c r="H79" s="87"/>
      <c r="I79" s="87"/>
      <c r="J79" s="87"/>
      <c r="K79" s="63"/>
      <c r="L79" s="63"/>
      <c r="M79" s="63"/>
      <c r="Z79" s="87"/>
      <c r="AA79" s="87"/>
      <c r="AB79" s="87"/>
    </row>
    <row r="80" spans="1:46">
      <c r="E80" s="67"/>
      <c r="F80" s="67"/>
      <c r="G80" s="67"/>
      <c r="H80" s="87"/>
      <c r="I80" s="87"/>
      <c r="J80" s="87"/>
      <c r="K80" s="63"/>
      <c r="L80" s="63"/>
      <c r="M80" s="63"/>
      <c r="Z80" s="87"/>
      <c r="AA80" s="87"/>
      <c r="AB80" s="87"/>
    </row>
    <row r="81" spans="1:31">
      <c r="E81" s="67"/>
      <c r="F81" s="67"/>
      <c r="G81" s="67"/>
      <c r="H81" s="87"/>
      <c r="I81" s="87"/>
      <c r="J81" s="87"/>
      <c r="K81" s="63"/>
      <c r="L81" s="63"/>
      <c r="M81" s="63"/>
      <c r="Z81" s="87"/>
      <c r="AA81" s="87"/>
      <c r="AB81" s="87"/>
    </row>
    <row r="82" spans="1:31">
      <c r="E82" s="67"/>
      <c r="F82" s="67"/>
      <c r="G82" s="67"/>
      <c r="H82" s="87"/>
      <c r="I82" s="87"/>
      <c r="J82" s="87"/>
      <c r="K82" s="63"/>
      <c r="L82" s="63"/>
      <c r="M82" s="63"/>
      <c r="Z82" s="87"/>
      <c r="AA82" s="87"/>
      <c r="AB82" s="87"/>
    </row>
    <row r="83" spans="1:31">
      <c r="H83" s="87"/>
      <c r="I83" s="87"/>
      <c r="J83" s="87"/>
      <c r="N83" s="68"/>
      <c r="O83" s="68"/>
      <c r="P83" s="68"/>
      <c r="Z83" s="87"/>
      <c r="AA83" s="87"/>
      <c r="AB83" s="87"/>
      <c r="AC83" s="61"/>
      <c r="AD83" s="61"/>
      <c r="AE83" s="61"/>
    </row>
    <row r="84" spans="1:31">
      <c r="A84" s="66"/>
      <c r="H84" s="87"/>
      <c r="I84" s="87"/>
      <c r="J84" s="87"/>
      <c r="Z84" s="87"/>
      <c r="AA84" s="87"/>
      <c r="AB84" s="87"/>
      <c r="AC84" s="61"/>
      <c r="AD84" s="61"/>
      <c r="AE84" s="61"/>
    </row>
    <row r="85" spans="1:31">
      <c r="E85" s="69"/>
      <c r="F85" s="69"/>
      <c r="G85" s="69"/>
      <c r="H85" s="87"/>
      <c r="I85" s="87"/>
      <c r="J85" s="87"/>
      <c r="K85" s="63"/>
      <c r="L85" s="63"/>
      <c r="M85" s="63"/>
    </row>
    <row r="86" spans="1:31">
      <c r="H86" s="87"/>
      <c r="I86" s="87"/>
      <c r="J86" s="87"/>
      <c r="K86" s="63"/>
      <c r="L86" s="63"/>
      <c r="M86" s="63"/>
    </row>
    <row r="87" spans="1:31">
      <c r="E87" s="67"/>
      <c r="F87" s="67"/>
      <c r="G87" s="67"/>
      <c r="H87" s="87"/>
      <c r="I87" s="87"/>
      <c r="J87" s="87"/>
      <c r="K87" s="63"/>
      <c r="L87" s="63"/>
      <c r="M87" s="63"/>
    </row>
    <row r="88" spans="1:31">
      <c r="E88" s="67"/>
      <c r="F88" s="67"/>
      <c r="G88" s="67"/>
      <c r="H88" s="87"/>
      <c r="I88" s="87"/>
      <c r="J88" s="87"/>
      <c r="K88" s="63"/>
      <c r="L88" s="63"/>
      <c r="M88" s="63"/>
    </row>
    <row r="89" spans="1:31">
      <c r="E89" s="67"/>
      <c r="F89" s="67"/>
      <c r="G89" s="67"/>
      <c r="H89" s="87"/>
      <c r="I89" s="87"/>
      <c r="J89" s="87"/>
      <c r="K89" s="63"/>
      <c r="L89" s="63"/>
      <c r="M89" s="63"/>
    </row>
    <row r="90" spans="1:31">
      <c r="E90" s="67"/>
      <c r="F90" s="67"/>
      <c r="G90" s="67"/>
      <c r="H90" s="87"/>
      <c r="I90" s="87"/>
      <c r="J90" s="87"/>
      <c r="K90" s="63"/>
      <c r="L90" s="63"/>
      <c r="M90" s="63"/>
    </row>
    <row r="91" spans="1:31">
      <c r="E91" s="67"/>
      <c r="F91" s="67"/>
      <c r="G91" s="67"/>
      <c r="H91" s="99"/>
      <c r="I91" s="99"/>
      <c r="J91" s="99"/>
      <c r="K91" s="63"/>
      <c r="L91" s="63"/>
      <c r="M91" s="63"/>
    </row>
    <row r="92" spans="1:31">
      <c r="E92" s="67"/>
      <c r="F92" s="67"/>
      <c r="G92" s="67"/>
      <c r="H92" s="67"/>
      <c r="I92" s="67"/>
      <c r="J92" s="67"/>
      <c r="K92" s="63"/>
      <c r="L92" s="63"/>
      <c r="M92" s="63"/>
    </row>
    <row r="93" spans="1:31">
      <c r="E93" s="67"/>
      <c r="F93" s="67"/>
      <c r="G93" s="67"/>
      <c r="H93" s="67"/>
      <c r="I93" s="67"/>
      <c r="J93" s="67"/>
      <c r="K93" s="63"/>
      <c r="L93" s="63"/>
      <c r="M93" s="63"/>
    </row>
    <row r="94" spans="1:31">
      <c r="E94" s="67"/>
      <c r="F94" s="67"/>
      <c r="G94" s="67"/>
      <c r="H94" s="67"/>
      <c r="I94" s="67"/>
      <c r="J94" s="67"/>
      <c r="K94" s="63"/>
      <c r="L94" s="63"/>
      <c r="M94" s="63"/>
    </row>
    <row r="95" spans="1:31">
      <c r="E95" s="67"/>
      <c r="F95" s="67"/>
      <c r="G95" s="67"/>
      <c r="H95" s="67"/>
      <c r="I95" s="67"/>
      <c r="J95" s="67"/>
      <c r="K95" s="63"/>
      <c r="L95" s="63"/>
      <c r="M95" s="63"/>
    </row>
    <row r="96" spans="1:31">
      <c r="E96" s="67"/>
      <c r="F96" s="67"/>
      <c r="G96" s="67"/>
      <c r="H96" s="67"/>
      <c r="I96" s="67"/>
      <c r="J96" s="67"/>
      <c r="K96" s="63"/>
      <c r="L96" s="63"/>
      <c r="M96" s="63"/>
    </row>
    <row r="97" spans="1:31">
      <c r="K97" s="63"/>
      <c r="L97" s="63"/>
      <c r="M97" s="63"/>
    </row>
    <row r="98" spans="1:31">
      <c r="K98" s="63"/>
      <c r="L98" s="63"/>
      <c r="M98" s="63"/>
    </row>
    <row r="100" spans="1:31">
      <c r="A100" s="66"/>
      <c r="Z100" s="61"/>
      <c r="AA100" s="61"/>
      <c r="AB100" s="61"/>
      <c r="AC100" s="61"/>
      <c r="AD100" s="61"/>
      <c r="AE100" s="61"/>
    </row>
    <row r="101" spans="1:31">
      <c r="E101" s="69"/>
      <c r="F101" s="69"/>
      <c r="G101" s="69"/>
      <c r="H101" s="69"/>
      <c r="I101" s="69"/>
      <c r="J101" s="69"/>
      <c r="K101" s="69"/>
      <c r="L101" s="69"/>
      <c r="M101" s="69"/>
    </row>
    <row r="103" spans="1:31">
      <c r="E103" s="67"/>
      <c r="F103" s="67"/>
      <c r="G103" s="67"/>
      <c r="H103" s="67"/>
      <c r="I103" s="67"/>
      <c r="J103" s="67"/>
      <c r="K103" s="67"/>
      <c r="L103" s="67"/>
      <c r="M103" s="67"/>
    </row>
    <row r="104" spans="1:31">
      <c r="E104" s="67"/>
      <c r="F104" s="67"/>
      <c r="G104" s="67"/>
      <c r="H104" s="67"/>
      <c r="I104" s="67"/>
      <c r="J104" s="67"/>
      <c r="K104" s="67"/>
      <c r="L104" s="67"/>
      <c r="M104" s="67"/>
    </row>
    <row r="105" spans="1:31">
      <c r="E105" s="67"/>
      <c r="F105" s="67"/>
      <c r="G105" s="67"/>
      <c r="H105" s="67"/>
      <c r="I105" s="67"/>
      <c r="J105" s="67"/>
      <c r="K105" s="67"/>
      <c r="L105" s="67"/>
      <c r="M105" s="67"/>
    </row>
    <row r="106" spans="1:31">
      <c r="E106" s="67"/>
      <c r="F106" s="67"/>
      <c r="G106" s="67"/>
      <c r="H106" s="67"/>
      <c r="I106" s="67"/>
      <c r="J106" s="67"/>
      <c r="K106" s="67"/>
      <c r="L106" s="67"/>
      <c r="M106" s="67"/>
    </row>
    <row r="107" spans="1:31">
      <c r="E107" s="67"/>
      <c r="F107" s="67"/>
      <c r="G107" s="67"/>
      <c r="H107" s="67"/>
      <c r="I107" s="67"/>
      <c r="J107" s="67"/>
      <c r="K107" s="67"/>
      <c r="L107" s="67"/>
      <c r="M107" s="67"/>
    </row>
    <row r="108" spans="1:31">
      <c r="E108" s="67"/>
      <c r="F108" s="67"/>
      <c r="G108" s="67"/>
      <c r="H108" s="67"/>
      <c r="I108" s="67"/>
      <c r="J108" s="67"/>
      <c r="K108" s="67"/>
      <c r="L108" s="67"/>
      <c r="M108" s="67"/>
    </row>
    <row r="109" spans="1:31">
      <c r="E109" s="67"/>
      <c r="F109" s="67"/>
      <c r="G109" s="67"/>
      <c r="H109" s="67"/>
      <c r="I109" s="67"/>
      <c r="J109" s="67"/>
      <c r="K109" s="67"/>
      <c r="L109" s="67"/>
      <c r="M109" s="67"/>
    </row>
    <row r="110" spans="1:31">
      <c r="E110" s="67"/>
      <c r="F110" s="67"/>
      <c r="G110" s="67"/>
      <c r="H110" s="67"/>
      <c r="I110" s="67"/>
      <c r="J110" s="67"/>
      <c r="K110" s="67"/>
      <c r="L110" s="67"/>
      <c r="M110" s="67"/>
      <c r="N110" s="68"/>
      <c r="O110" s="68"/>
      <c r="P110" s="68"/>
    </row>
    <row r="111" spans="1:31">
      <c r="E111" s="67"/>
      <c r="F111" s="67"/>
      <c r="G111" s="67"/>
      <c r="H111" s="67"/>
      <c r="I111" s="67"/>
      <c r="J111" s="67"/>
      <c r="K111" s="67"/>
      <c r="L111" s="67"/>
      <c r="M111" s="67"/>
    </row>
    <row r="112" spans="1:31">
      <c r="E112" s="67"/>
      <c r="F112" s="67"/>
      <c r="G112" s="67"/>
      <c r="H112" s="67"/>
      <c r="I112" s="67"/>
      <c r="J112" s="67"/>
      <c r="K112" s="67"/>
      <c r="L112" s="67"/>
      <c r="M112" s="67"/>
      <c r="N112" s="68"/>
      <c r="O112" s="68"/>
      <c r="P112" s="68"/>
    </row>
    <row r="114" spans="2:31">
      <c r="N114" s="68"/>
      <c r="O114" s="68"/>
      <c r="P114" s="68"/>
    </row>
    <row r="115" spans="2:31">
      <c r="T115" s="70"/>
      <c r="U115" s="70"/>
      <c r="V115" s="70"/>
    </row>
    <row r="116" spans="2:31">
      <c r="N116" s="61"/>
      <c r="O116" s="61"/>
      <c r="P116" s="61"/>
      <c r="T116" s="70"/>
      <c r="U116" s="70"/>
      <c r="V116" s="70"/>
    </row>
    <row r="117" spans="2:31">
      <c r="T117" s="70"/>
      <c r="U117" s="70"/>
      <c r="V117" s="70"/>
    </row>
    <row r="118" spans="2:31">
      <c r="E118" s="71"/>
      <c r="F118" s="71"/>
      <c r="G118" s="71"/>
      <c r="H118" s="71"/>
      <c r="I118" s="71"/>
      <c r="J118" s="71"/>
      <c r="K118" s="71"/>
      <c r="L118" s="71"/>
      <c r="M118" s="71"/>
      <c r="N118" s="72"/>
      <c r="O118" s="72"/>
      <c r="P118" s="72"/>
      <c r="T118" s="70"/>
      <c r="U118" s="70"/>
      <c r="V118" s="70"/>
    </row>
    <row r="119" spans="2:31">
      <c r="E119" s="71"/>
      <c r="F119" s="71"/>
      <c r="G119" s="71"/>
      <c r="H119" s="71"/>
      <c r="I119" s="71"/>
      <c r="J119" s="71"/>
      <c r="K119" s="71"/>
      <c r="L119" s="71"/>
      <c r="M119" s="71"/>
      <c r="N119" s="68"/>
      <c r="O119" s="68"/>
      <c r="P119" s="68"/>
      <c r="T119" s="70"/>
      <c r="U119" s="70"/>
      <c r="V119" s="70"/>
    </row>
    <row r="120" spans="2:31">
      <c r="E120" s="71"/>
      <c r="F120" s="71"/>
      <c r="G120" s="71"/>
      <c r="H120" s="71"/>
      <c r="I120" s="71"/>
      <c r="J120" s="71"/>
      <c r="K120" s="71"/>
      <c r="L120" s="71"/>
      <c r="M120" s="71"/>
      <c r="N120" s="68"/>
      <c r="O120" s="68"/>
      <c r="P120" s="68"/>
      <c r="T120" s="70"/>
      <c r="U120" s="70"/>
      <c r="V120" s="70"/>
    </row>
    <row r="121" spans="2:31">
      <c r="E121" s="71"/>
      <c r="F121" s="71"/>
      <c r="G121" s="71"/>
      <c r="H121" s="71"/>
      <c r="I121" s="71"/>
      <c r="J121" s="71"/>
      <c r="K121" s="71"/>
      <c r="L121" s="71"/>
      <c r="M121" s="71"/>
      <c r="N121" s="68"/>
      <c r="O121" s="68"/>
      <c r="P121" s="68"/>
      <c r="T121" s="70"/>
      <c r="U121" s="70"/>
      <c r="V121" s="70"/>
    </row>
    <row r="122" spans="2:31">
      <c r="E122" s="71"/>
      <c r="F122" s="71"/>
      <c r="G122" s="71"/>
      <c r="H122" s="71"/>
      <c r="I122" s="71"/>
      <c r="J122" s="71"/>
      <c r="K122" s="71"/>
      <c r="L122" s="71"/>
      <c r="M122" s="71"/>
      <c r="N122" s="68"/>
      <c r="O122" s="68"/>
      <c r="P122" s="68"/>
      <c r="T122" s="70"/>
      <c r="U122" s="70"/>
      <c r="V122" s="70"/>
    </row>
    <row r="123" spans="2:31">
      <c r="E123" s="71"/>
      <c r="F123" s="71"/>
      <c r="G123" s="71"/>
      <c r="H123" s="71"/>
      <c r="I123" s="71"/>
      <c r="J123" s="71"/>
      <c r="K123" s="71"/>
      <c r="L123" s="71"/>
      <c r="M123" s="71"/>
      <c r="N123" s="68"/>
      <c r="O123" s="68"/>
      <c r="P123" s="68"/>
      <c r="T123" s="70"/>
      <c r="U123" s="70"/>
      <c r="V123" s="70"/>
    </row>
    <row r="124" spans="2:31">
      <c r="E124" s="71"/>
      <c r="F124" s="71"/>
      <c r="G124" s="71"/>
      <c r="H124" s="71"/>
      <c r="I124" s="71"/>
      <c r="J124" s="71"/>
      <c r="K124" s="71"/>
      <c r="L124" s="71"/>
      <c r="M124" s="71"/>
      <c r="N124" s="68"/>
      <c r="O124" s="68"/>
      <c r="P124" s="68"/>
      <c r="T124" s="70"/>
      <c r="U124" s="70"/>
      <c r="V124" s="70"/>
    </row>
    <row r="125" spans="2:31">
      <c r="E125" s="71"/>
      <c r="F125" s="71"/>
      <c r="G125" s="71"/>
      <c r="H125" s="71"/>
      <c r="I125" s="71"/>
      <c r="J125" s="71"/>
      <c r="K125" s="71"/>
      <c r="L125" s="71"/>
      <c r="M125" s="71"/>
      <c r="T125" s="73"/>
      <c r="U125" s="73"/>
      <c r="V125" s="73"/>
    </row>
    <row r="126" spans="2:31">
      <c r="B126" s="74"/>
      <c r="C126" s="74"/>
      <c r="D126" s="74"/>
      <c r="E126" s="71"/>
      <c r="F126" s="71"/>
      <c r="G126" s="71"/>
      <c r="H126" s="71"/>
      <c r="I126" s="71"/>
      <c r="J126" s="71"/>
      <c r="K126" s="71"/>
      <c r="L126" s="71"/>
      <c r="M126" s="71"/>
      <c r="Q126" s="74"/>
      <c r="R126" s="74"/>
      <c r="S126" s="74"/>
      <c r="Z126" s="74"/>
      <c r="AA126" s="74"/>
      <c r="AB126" s="74"/>
      <c r="AC126" s="74"/>
      <c r="AD126" s="74"/>
      <c r="AE126" s="74"/>
    </row>
  </sheetData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BA126"/>
  <sheetViews>
    <sheetView topLeftCell="A34" workbookViewId="0">
      <selection activeCell="L38" sqref="L38:L63"/>
    </sheetView>
  </sheetViews>
  <sheetFormatPr defaultColWidth="9.140625" defaultRowHeight="12.75"/>
  <cols>
    <col min="1" max="4" width="8.7109375" style="63" customWidth="1"/>
    <col min="5" max="13" width="8.7109375" style="62" customWidth="1"/>
    <col min="14" max="47" width="8.7109375" style="63" customWidth="1"/>
    <col min="48" max="16384" width="9.140625" style="63"/>
  </cols>
  <sheetData>
    <row r="1" spans="1:53" ht="15.75">
      <c r="A1" s="82"/>
    </row>
    <row r="2" spans="1:53" ht="15.75">
      <c r="A2" s="82"/>
    </row>
    <row r="3" spans="1:53">
      <c r="A3" s="75" t="s">
        <v>4</v>
      </c>
      <c r="B3" s="75" t="s">
        <v>1</v>
      </c>
      <c r="C3" s="75"/>
      <c r="D3" s="75"/>
      <c r="E3" s="75" t="s">
        <v>6</v>
      </c>
      <c r="F3" s="75"/>
      <c r="G3" s="75"/>
      <c r="H3" s="75"/>
      <c r="I3" s="75"/>
      <c r="J3" s="75"/>
      <c r="N3" s="62"/>
      <c r="O3" s="62"/>
      <c r="P3" s="62"/>
      <c r="Z3" s="59"/>
      <c r="AA3" s="59"/>
      <c r="AB3" s="59"/>
      <c r="AC3" s="60"/>
      <c r="AD3" s="60"/>
      <c r="AE3" s="60"/>
      <c r="AF3" s="59"/>
      <c r="AG3" s="59"/>
      <c r="AH3" s="59"/>
      <c r="AI3" s="59"/>
      <c r="AJ3" s="61" t="s">
        <v>2</v>
      </c>
      <c r="AK3" s="80">
        <f>'MCS Table'!O25*10^3</f>
        <v>6834.4</v>
      </c>
      <c r="AL3" s="61" t="s">
        <v>3</v>
      </c>
    </row>
    <row r="4" spans="1:53">
      <c r="A4" s="76">
        <v>0.7</v>
      </c>
      <c r="B4" s="81">
        <f>AVERAGE(B68:AS68)</f>
        <v>5.5962255452998777</v>
      </c>
      <c r="C4" s="81"/>
      <c r="D4" s="81"/>
      <c r="E4" s="65">
        <f>ABS(MIN(B68:AS68)-MAX(B68:AS68))</f>
        <v>3.8145665249416072</v>
      </c>
      <c r="F4" s="65"/>
      <c r="G4" s="65"/>
      <c r="H4" s="65"/>
      <c r="I4" s="65"/>
      <c r="J4" s="65"/>
      <c r="AJ4" s="61" t="s">
        <v>7</v>
      </c>
      <c r="AK4" s="79">
        <f>A4*AK3</f>
        <v>4784.079999999999</v>
      </c>
      <c r="AL4" s="61" t="s">
        <v>3</v>
      </c>
      <c r="AM4" s="61"/>
    </row>
    <row r="5" spans="1:53">
      <c r="A5" s="76"/>
      <c r="B5" s="81"/>
      <c r="C5" s="81"/>
      <c r="D5" s="81"/>
      <c r="E5" s="65"/>
      <c r="F5" s="65"/>
      <c r="G5" s="65"/>
      <c r="H5" s="65"/>
      <c r="I5" s="65"/>
      <c r="J5" s="65"/>
      <c r="AJ5" s="61"/>
      <c r="AK5" s="61"/>
      <c r="AL5" s="61"/>
      <c r="AM5" s="61"/>
      <c r="AN5" s="61"/>
      <c r="AO5" s="79"/>
      <c r="AP5" s="61"/>
      <c r="AQ5" s="61"/>
    </row>
    <row r="6" spans="1:53">
      <c r="A6" s="76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53">
      <c r="A7" s="64"/>
      <c r="E7" s="65"/>
      <c r="F7" s="65"/>
      <c r="G7" s="65"/>
      <c r="H7" s="65"/>
      <c r="I7" s="65"/>
      <c r="J7" s="65"/>
      <c r="K7" s="65"/>
      <c r="L7" s="65"/>
      <c r="M7" s="65"/>
      <c r="N7" s="66"/>
      <c r="O7" s="66"/>
      <c r="P7" s="66"/>
    </row>
    <row r="8" spans="1:53">
      <c r="A8" s="64"/>
      <c r="E8" s="65"/>
      <c r="F8" s="65"/>
      <c r="G8" s="65"/>
      <c r="H8" s="65"/>
      <c r="I8" s="65"/>
      <c r="J8" s="65"/>
      <c r="K8" s="65"/>
      <c r="L8" s="65"/>
      <c r="M8" s="65"/>
      <c r="N8" s="66"/>
      <c r="O8" s="66"/>
      <c r="P8" s="66"/>
    </row>
    <row r="9" spans="1:53">
      <c r="A9" s="64"/>
      <c r="E9" s="65"/>
      <c r="F9" s="65"/>
      <c r="G9" s="65"/>
      <c r="H9" s="65"/>
      <c r="I9" s="65"/>
      <c r="J9" s="65"/>
      <c r="K9" s="65"/>
      <c r="L9" s="65"/>
      <c r="M9" s="65"/>
      <c r="N9" s="66"/>
      <c r="O9" s="66"/>
      <c r="P9" s="66"/>
      <c r="AZ9" s="59"/>
      <c r="BA9" s="59"/>
    </row>
    <row r="10" spans="1:53">
      <c r="A10" s="64"/>
      <c r="E10" s="65"/>
      <c r="F10" s="65"/>
      <c r="G10" s="65"/>
      <c r="H10" s="65"/>
      <c r="I10" s="65"/>
      <c r="J10" s="65"/>
      <c r="K10" s="65"/>
      <c r="L10" s="65"/>
      <c r="M10" s="65"/>
      <c r="N10" s="66"/>
      <c r="O10" s="66"/>
      <c r="P10" s="66"/>
      <c r="AZ10" s="59"/>
      <c r="BA10" s="59"/>
    </row>
    <row r="11" spans="1:53">
      <c r="A11" s="64"/>
      <c r="E11" s="65"/>
      <c r="F11" s="65"/>
      <c r="G11" s="65"/>
      <c r="H11" s="65"/>
      <c r="I11" s="65"/>
      <c r="J11" s="65"/>
      <c r="K11" s="65"/>
      <c r="L11" s="65"/>
      <c r="M11" s="65"/>
      <c r="N11" s="66"/>
      <c r="O11" s="66"/>
      <c r="P11" s="66"/>
      <c r="AZ11" s="59"/>
      <c r="BA11" s="59"/>
    </row>
    <row r="12" spans="1:53">
      <c r="A12" s="64"/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66"/>
      <c r="P12" s="66"/>
      <c r="AZ12" s="59"/>
      <c r="BA12" s="59"/>
    </row>
    <row r="13" spans="1:53">
      <c r="A13" s="64"/>
      <c r="E13" s="65"/>
      <c r="F13" s="65"/>
      <c r="G13" s="65"/>
      <c r="H13" s="65"/>
      <c r="I13" s="65"/>
      <c r="J13" s="65"/>
      <c r="K13" s="65"/>
      <c r="L13" s="65"/>
      <c r="M13" s="65"/>
      <c r="N13" s="66"/>
      <c r="O13" s="66"/>
      <c r="P13" s="66"/>
      <c r="AU13" s="59"/>
      <c r="AZ13" s="59"/>
      <c r="BA13" s="59"/>
    </row>
    <row r="14" spans="1:53">
      <c r="A14" s="64"/>
      <c r="E14" s="65"/>
      <c r="F14" s="65"/>
      <c r="G14" s="65"/>
      <c r="H14" s="65"/>
      <c r="I14" s="65"/>
      <c r="J14" s="65"/>
      <c r="K14" s="65"/>
      <c r="L14" s="65"/>
      <c r="M14" s="65"/>
      <c r="N14" s="66"/>
      <c r="O14" s="66"/>
      <c r="P14" s="66"/>
      <c r="AU14" s="59"/>
      <c r="AZ14" s="59"/>
      <c r="BA14" s="59"/>
    </row>
    <row r="15" spans="1:53">
      <c r="A15" s="64"/>
      <c r="E15" s="65"/>
      <c r="F15" s="65"/>
      <c r="G15" s="65"/>
      <c r="H15" s="65"/>
      <c r="I15" s="65"/>
      <c r="J15" s="65"/>
      <c r="K15" s="65"/>
      <c r="L15" s="65"/>
      <c r="M15" s="65"/>
      <c r="N15" s="66"/>
      <c r="O15" s="66"/>
      <c r="P15" s="66"/>
      <c r="AU15" s="59"/>
      <c r="AZ15" s="59"/>
      <c r="BA15" s="59"/>
    </row>
    <row r="16" spans="1:53">
      <c r="A16" s="64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6"/>
      <c r="P16" s="66"/>
      <c r="AU16" s="59"/>
      <c r="AZ16" s="59"/>
      <c r="BA16" s="59"/>
    </row>
    <row r="17" spans="1:53">
      <c r="A17" s="64"/>
      <c r="E17" s="65"/>
      <c r="F17" s="65"/>
      <c r="G17" s="65"/>
      <c r="H17" s="65"/>
      <c r="I17" s="65"/>
      <c r="J17" s="65"/>
      <c r="K17" s="65"/>
      <c r="L17" s="65"/>
      <c r="M17" s="65"/>
      <c r="N17" s="66"/>
      <c r="O17" s="66"/>
      <c r="P17" s="66"/>
      <c r="AU17" s="59"/>
      <c r="AZ17" s="59"/>
      <c r="BA17" s="59"/>
    </row>
    <row r="18" spans="1:53">
      <c r="A18" s="64"/>
      <c r="E18" s="65"/>
      <c r="F18" s="65"/>
      <c r="G18" s="65"/>
      <c r="H18" s="65"/>
      <c r="I18" s="65"/>
      <c r="J18" s="65"/>
      <c r="K18" s="65"/>
      <c r="L18" s="65"/>
      <c r="M18" s="65"/>
      <c r="N18" s="66"/>
      <c r="O18" s="66"/>
      <c r="P18" s="66"/>
      <c r="AU18" s="59"/>
      <c r="AZ18" s="59"/>
      <c r="BA18" s="59"/>
    </row>
    <row r="19" spans="1:53">
      <c r="A19" s="64"/>
      <c r="E19" s="65"/>
      <c r="F19" s="65"/>
      <c r="G19" s="65"/>
      <c r="H19" s="65"/>
      <c r="I19" s="65"/>
      <c r="J19" s="65"/>
      <c r="K19" s="65"/>
      <c r="L19" s="65"/>
      <c r="M19" s="65"/>
      <c r="N19" s="66"/>
      <c r="O19" s="66"/>
      <c r="P19" s="66"/>
      <c r="AU19" s="59"/>
      <c r="AZ19" s="59"/>
      <c r="BA19" s="59"/>
    </row>
    <row r="20" spans="1:53">
      <c r="A20" s="64"/>
      <c r="E20" s="65"/>
      <c r="F20" s="65"/>
      <c r="G20" s="65"/>
      <c r="H20" s="65"/>
      <c r="I20" s="65"/>
      <c r="J20" s="65"/>
      <c r="K20" s="65"/>
      <c r="L20" s="65"/>
      <c r="M20" s="65"/>
      <c r="N20" s="66"/>
      <c r="O20" s="66"/>
      <c r="P20" s="66"/>
      <c r="AU20" s="59"/>
      <c r="AZ20" s="59"/>
      <c r="BA20" s="59"/>
    </row>
    <row r="21" spans="1:53">
      <c r="A21" s="64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66"/>
      <c r="P21" s="66"/>
      <c r="AU21" s="59"/>
      <c r="AZ21" s="59"/>
      <c r="BA21" s="59"/>
    </row>
    <row r="22" spans="1:53">
      <c r="A22" s="64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66"/>
      <c r="P22" s="66"/>
      <c r="AU22" s="59"/>
      <c r="AZ22" s="59"/>
      <c r="BA22" s="59"/>
    </row>
    <row r="23" spans="1:53">
      <c r="A23" s="64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66"/>
      <c r="P23" s="66"/>
      <c r="AU23" s="59"/>
      <c r="AZ23" s="59"/>
      <c r="BA23" s="59"/>
    </row>
    <row r="24" spans="1:53">
      <c r="A24" s="64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66"/>
      <c r="P24" s="66"/>
      <c r="AZ24" s="59"/>
      <c r="BA24" s="59"/>
    </row>
    <row r="25" spans="1:53">
      <c r="A25" s="64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66"/>
      <c r="P25" s="66"/>
      <c r="AZ25" s="59"/>
      <c r="BA25" s="59"/>
    </row>
    <row r="26" spans="1:53">
      <c r="A26" s="64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66"/>
      <c r="P26" s="66"/>
      <c r="AZ26" s="59"/>
      <c r="BA26" s="59"/>
    </row>
    <row r="27" spans="1:53">
      <c r="A27" s="64"/>
      <c r="E27" s="65"/>
      <c r="F27" s="65"/>
      <c r="G27" s="65"/>
      <c r="H27" s="65"/>
      <c r="I27" s="65"/>
      <c r="J27" s="65"/>
      <c r="K27" s="65"/>
      <c r="L27" s="65"/>
      <c r="M27" s="65"/>
      <c r="N27" s="66"/>
      <c r="O27" s="66"/>
      <c r="P27" s="66"/>
      <c r="AZ27" s="59"/>
      <c r="BA27" s="59"/>
    </row>
    <row r="28" spans="1:53">
      <c r="A28" s="64"/>
      <c r="E28" s="65"/>
      <c r="F28" s="65"/>
      <c r="G28" s="65"/>
      <c r="H28" s="65"/>
      <c r="I28" s="65"/>
      <c r="J28" s="65"/>
      <c r="K28" s="65"/>
      <c r="L28" s="65"/>
      <c r="M28" s="65"/>
      <c r="N28" s="66"/>
      <c r="O28" s="66"/>
      <c r="P28" s="66"/>
      <c r="AZ28" s="59"/>
      <c r="BA28" s="59"/>
    </row>
    <row r="29" spans="1:53">
      <c r="A29" s="64"/>
      <c r="E29" s="65"/>
      <c r="F29" s="65"/>
      <c r="G29" s="65"/>
      <c r="H29" s="65"/>
      <c r="I29" s="65"/>
      <c r="J29" s="65"/>
      <c r="K29" s="65"/>
      <c r="L29" s="65"/>
      <c r="M29" s="65"/>
      <c r="N29" s="66"/>
      <c r="O29" s="66"/>
      <c r="P29" s="66"/>
      <c r="AZ29" s="59"/>
      <c r="BA29" s="59"/>
    </row>
    <row r="30" spans="1:53">
      <c r="A30" s="64"/>
      <c r="E30" s="65"/>
      <c r="F30" s="65"/>
      <c r="G30" s="65"/>
      <c r="H30" s="65"/>
      <c r="I30" s="65"/>
      <c r="J30" s="65"/>
      <c r="K30" s="65"/>
      <c r="L30" s="65"/>
      <c r="M30" s="65"/>
      <c r="N30" s="66"/>
      <c r="O30" s="66"/>
      <c r="P30" s="66"/>
    </row>
    <row r="31" spans="1:53">
      <c r="A31" s="64"/>
      <c r="E31" s="65"/>
      <c r="F31" s="65"/>
      <c r="G31" s="65"/>
      <c r="H31" s="65"/>
      <c r="I31" s="65"/>
      <c r="J31" s="65"/>
      <c r="K31" s="65"/>
      <c r="L31" s="65"/>
      <c r="M31" s="65"/>
      <c r="N31" s="66"/>
      <c r="O31" s="66"/>
      <c r="P31" s="66"/>
    </row>
    <row r="32" spans="1:53">
      <c r="A32" s="64"/>
      <c r="E32" s="65"/>
      <c r="F32" s="65"/>
      <c r="G32" s="65"/>
      <c r="H32" s="65"/>
      <c r="I32" s="65"/>
      <c r="J32" s="65"/>
      <c r="K32" s="65"/>
      <c r="L32" s="65"/>
      <c r="M32" s="65"/>
      <c r="N32" s="66"/>
      <c r="O32" s="66"/>
      <c r="P32" s="66"/>
    </row>
    <row r="33" spans="1:52">
      <c r="A33" s="64"/>
      <c r="E33" s="65"/>
      <c r="F33" s="65"/>
      <c r="G33" s="65"/>
      <c r="H33" s="65"/>
      <c r="I33" s="65"/>
      <c r="J33" s="65"/>
      <c r="K33" s="65"/>
      <c r="L33" s="65"/>
      <c r="M33" s="65"/>
      <c r="N33" s="66"/>
      <c r="O33" s="66"/>
      <c r="P33" s="66"/>
    </row>
    <row r="34" spans="1:52">
      <c r="A34" s="64"/>
      <c r="E34" s="65"/>
      <c r="F34" s="65"/>
      <c r="G34" s="65"/>
      <c r="H34" s="65"/>
      <c r="I34" s="65"/>
      <c r="J34" s="65"/>
      <c r="K34" s="65"/>
      <c r="L34" s="65"/>
      <c r="M34" s="65"/>
      <c r="N34" s="66"/>
      <c r="O34" s="66"/>
      <c r="P34" s="66"/>
    </row>
    <row r="35" spans="1:52">
      <c r="A35" s="64"/>
      <c r="E35" s="65"/>
      <c r="F35" s="65"/>
      <c r="G35" s="65"/>
      <c r="H35" s="65"/>
      <c r="I35" s="65"/>
      <c r="J35" s="65"/>
      <c r="K35" s="65"/>
      <c r="L35" s="65"/>
      <c r="M35" s="65"/>
      <c r="N35" s="66"/>
      <c r="O35" s="66"/>
      <c r="P35" s="66"/>
    </row>
    <row r="36" spans="1:52" s="45" customFormat="1" ht="62.25">
      <c r="A36" s="43" t="s">
        <v>19</v>
      </c>
      <c r="B36" s="158" t="s">
        <v>9</v>
      </c>
      <c r="C36" s="159"/>
      <c r="D36" s="160"/>
      <c r="E36" s="158" t="s">
        <v>35</v>
      </c>
      <c r="F36" s="159"/>
      <c r="G36" s="160"/>
      <c r="H36" s="158" t="s">
        <v>12</v>
      </c>
      <c r="I36" s="159"/>
      <c r="J36" s="160"/>
      <c r="K36" s="158" t="s">
        <v>8</v>
      </c>
      <c r="L36" s="159"/>
      <c r="M36" s="160"/>
      <c r="N36" s="158" t="s">
        <v>11</v>
      </c>
      <c r="O36" s="159"/>
      <c r="P36" s="160"/>
      <c r="Q36" s="158" t="s">
        <v>5</v>
      </c>
      <c r="R36" s="159"/>
      <c r="S36" s="160"/>
      <c r="T36" s="158" t="s">
        <v>13</v>
      </c>
      <c r="U36" s="159"/>
      <c r="V36" s="160"/>
      <c r="W36" s="158" t="s">
        <v>15</v>
      </c>
      <c r="X36" s="159"/>
      <c r="Y36" s="160"/>
      <c r="Z36" s="158" t="s">
        <v>14</v>
      </c>
      <c r="AA36" s="159"/>
      <c r="AB36" s="160"/>
      <c r="AC36" s="158" t="s">
        <v>0</v>
      </c>
      <c r="AD36" s="159"/>
      <c r="AE36" s="160"/>
      <c r="AF36" s="158" t="s">
        <v>36</v>
      </c>
      <c r="AG36" s="159"/>
      <c r="AH36" s="160"/>
      <c r="AI36" s="158" t="s">
        <v>21</v>
      </c>
      <c r="AJ36" s="159"/>
      <c r="AK36" s="160"/>
      <c r="AL36" s="158"/>
      <c r="AM36" s="159"/>
      <c r="AN36" s="160"/>
      <c r="AO36" s="158"/>
      <c r="AP36" s="159"/>
      <c r="AQ36" s="160"/>
      <c r="AR36" s="158"/>
      <c r="AS36" s="159"/>
      <c r="AT36" s="160"/>
    </row>
    <row r="37" spans="1:52" s="45" customFormat="1" ht="57.75" customHeight="1">
      <c r="A37" s="43"/>
      <c r="B37" s="44" t="s">
        <v>33</v>
      </c>
      <c r="C37" s="46" t="s">
        <v>34</v>
      </c>
      <c r="D37" s="46" t="s">
        <v>208</v>
      </c>
      <c r="E37" s="44" t="s">
        <v>33</v>
      </c>
      <c r="F37" s="46" t="s">
        <v>34</v>
      </c>
      <c r="G37" s="46" t="s">
        <v>208</v>
      </c>
      <c r="H37" s="44" t="s">
        <v>33</v>
      </c>
      <c r="I37" s="46" t="s">
        <v>34</v>
      </c>
      <c r="J37" s="46" t="s">
        <v>208</v>
      </c>
      <c r="K37" s="44" t="s">
        <v>33</v>
      </c>
      <c r="L37" s="46" t="s">
        <v>34</v>
      </c>
      <c r="M37" s="46" t="s">
        <v>208</v>
      </c>
      <c r="N37" s="44" t="s">
        <v>33</v>
      </c>
      <c r="O37" s="46" t="s">
        <v>34</v>
      </c>
      <c r="P37" s="46" t="s">
        <v>208</v>
      </c>
      <c r="Q37" s="44" t="s">
        <v>33</v>
      </c>
      <c r="R37" s="46" t="s">
        <v>34</v>
      </c>
      <c r="S37" s="46" t="s">
        <v>208</v>
      </c>
      <c r="T37" s="44" t="s">
        <v>33</v>
      </c>
      <c r="U37" s="46" t="s">
        <v>34</v>
      </c>
      <c r="V37" s="46" t="s">
        <v>208</v>
      </c>
      <c r="W37" s="44" t="s">
        <v>33</v>
      </c>
      <c r="X37" s="46" t="s">
        <v>34</v>
      </c>
      <c r="Y37" s="46" t="s">
        <v>208</v>
      </c>
      <c r="Z37" s="44" t="s">
        <v>33</v>
      </c>
      <c r="AA37" s="46" t="s">
        <v>34</v>
      </c>
      <c r="AB37" s="46" t="s">
        <v>208</v>
      </c>
      <c r="AC37" s="44" t="s">
        <v>33</v>
      </c>
      <c r="AD37" s="46" t="s">
        <v>34</v>
      </c>
      <c r="AE37" s="46" t="s">
        <v>208</v>
      </c>
      <c r="AF37" s="44" t="s">
        <v>33</v>
      </c>
      <c r="AG37" s="46" t="s">
        <v>34</v>
      </c>
      <c r="AH37" s="46" t="s">
        <v>208</v>
      </c>
      <c r="AI37" s="44" t="s">
        <v>33</v>
      </c>
      <c r="AJ37" s="46" t="s">
        <v>34</v>
      </c>
      <c r="AK37" s="46" t="s">
        <v>208</v>
      </c>
      <c r="AL37" s="44" t="s">
        <v>33</v>
      </c>
      <c r="AM37" s="46" t="s">
        <v>34</v>
      </c>
      <c r="AN37" s="46" t="s">
        <v>208</v>
      </c>
      <c r="AO37" s="44" t="s">
        <v>33</v>
      </c>
      <c r="AP37" s="46" t="s">
        <v>34</v>
      </c>
      <c r="AQ37" s="46" t="s">
        <v>208</v>
      </c>
      <c r="AR37" s="44" t="s">
        <v>33</v>
      </c>
      <c r="AS37" s="46" t="s">
        <v>34</v>
      </c>
      <c r="AT37" s="46" t="s">
        <v>211</v>
      </c>
    </row>
    <row r="38" spans="1:52">
      <c r="A38" s="59">
        <v>-5</v>
      </c>
      <c r="B38" s="97"/>
      <c r="C38" s="97"/>
      <c r="D38" s="97"/>
      <c r="E38" s="97"/>
      <c r="F38" s="97"/>
      <c r="G38" s="97"/>
      <c r="H38" s="97"/>
      <c r="I38" s="97"/>
      <c r="J38" s="97"/>
      <c r="K38" s="97">
        <v>641.68763819092271</v>
      </c>
      <c r="L38" s="97">
        <v>106.55276381909013</v>
      </c>
      <c r="M38" s="97">
        <v>96.929849246226311</v>
      </c>
      <c r="N38" s="97"/>
      <c r="O38" s="97"/>
      <c r="P38" s="97"/>
      <c r="Q38" s="39"/>
      <c r="R38" s="39"/>
      <c r="S38" s="39"/>
      <c r="T38" s="97"/>
      <c r="U38" s="97"/>
      <c r="V38" s="97"/>
      <c r="W38" s="98"/>
      <c r="X38" s="98"/>
      <c r="Y38" s="98"/>
      <c r="Z38" s="98"/>
      <c r="AA38" s="98"/>
      <c r="AB38" s="98"/>
      <c r="AC38" s="98"/>
      <c r="AD38" s="98"/>
      <c r="AE38" s="98"/>
      <c r="AF38" s="97"/>
      <c r="AG38" s="97"/>
      <c r="AH38" s="97"/>
      <c r="AI38" s="39"/>
      <c r="AJ38" s="98"/>
      <c r="AK38" s="98"/>
      <c r="AL38" s="98"/>
      <c r="AM38" s="98"/>
      <c r="AN38" s="98"/>
      <c r="AO38" s="97"/>
      <c r="AP38" s="97"/>
      <c r="AQ38" s="97"/>
      <c r="AR38" s="98"/>
      <c r="AS38" s="98"/>
      <c r="AT38" s="98"/>
      <c r="AW38" s="59"/>
      <c r="AX38" s="59"/>
      <c r="AY38" s="59"/>
      <c r="AZ38" s="79"/>
    </row>
    <row r="39" spans="1:52">
      <c r="A39" s="59">
        <f>A38+1</f>
        <v>-4</v>
      </c>
      <c r="B39" s="97"/>
      <c r="C39" s="97"/>
      <c r="D39" s="97"/>
      <c r="E39" s="97"/>
      <c r="F39" s="97"/>
      <c r="G39" s="97"/>
      <c r="H39" s="97"/>
      <c r="I39" s="97"/>
      <c r="J39" s="97"/>
      <c r="K39" s="97">
        <v>1096.1897487436638</v>
      </c>
      <c r="L39" s="97">
        <v>211.00462311556731</v>
      </c>
      <c r="M39" s="97">
        <v>192.40763819094514</v>
      </c>
      <c r="N39" s="97"/>
      <c r="O39" s="97"/>
      <c r="P39" s="97"/>
      <c r="Q39" s="39"/>
      <c r="R39" s="39"/>
      <c r="S39" s="39"/>
      <c r="T39" s="97"/>
      <c r="U39" s="97"/>
      <c r="V39" s="97"/>
      <c r="W39" s="98"/>
      <c r="X39" s="98"/>
      <c r="Y39" s="98"/>
      <c r="Z39" s="98"/>
      <c r="AA39" s="98"/>
      <c r="AB39" s="98"/>
      <c r="AC39" s="98"/>
      <c r="AD39" s="98"/>
      <c r="AE39" s="98"/>
      <c r="AF39" s="97"/>
      <c r="AG39" s="97"/>
      <c r="AH39" s="97"/>
      <c r="AI39" s="39"/>
      <c r="AJ39" s="98"/>
      <c r="AK39" s="98"/>
      <c r="AL39" s="98"/>
      <c r="AM39" s="98"/>
      <c r="AN39" s="98"/>
      <c r="AO39" s="97"/>
      <c r="AP39" s="98"/>
      <c r="AQ39" s="98"/>
      <c r="AR39" s="98"/>
      <c r="AS39" s="98"/>
      <c r="AT39" s="98"/>
      <c r="AW39" s="59"/>
      <c r="AX39" s="59"/>
      <c r="AY39" s="59"/>
      <c r="AZ39" s="79"/>
    </row>
    <row r="40" spans="1:52">
      <c r="A40" s="59">
        <f t="shared" ref="A40:A67" si="0">A39+1</f>
        <v>-3</v>
      </c>
      <c r="B40" s="97"/>
      <c r="C40" s="97"/>
      <c r="D40" s="97"/>
      <c r="E40" s="97"/>
      <c r="F40" s="97"/>
      <c r="G40" s="97"/>
      <c r="H40" s="97"/>
      <c r="I40" s="97"/>
      <c r="J40" s="97"/>
      <c r="K40" s="97">
        <v>1653.3033165828319</v>
      </c>
      <c r="L40" s="97">
        <v>698.11417085423636</v>
      </c>
      <c r="M40" s="97">
        <v>653.1811055276055</v>
      </c>
      <c r="N40" s="97"/>
      <c r="O40" s="97"/>
      <c r="P40" s="97"/>
      <c r="Q40" s="39"/>
      <c r="R40" s="39"/>
      <c r="S40" s="39"/>
      <c r="T40" s="97"/>
      <c r="U40" s="97"/>
      <c r="V40" s="97"/>
      <c r="W40" s="98"/>
      <c r="X40" s="98"/>
      <c r="Y40" s="98"/>
      <c r="Z40" s="98"/>
      <c r="AA40" s="98"/>
      <c r="AB40" s="98"/>
      <c r="AC40" s="98"/>
      <c r="AD40" s="98"/>
      <c r="AE40" s="98"/>
      <c r="AF40" s="97"/>
      <c r="AG40" s="97"/>
      <c r="AH40" s="97"/>
      <c r="AI40" s="39"/>
      <c r="AJ40" s="98"/>
      <c r="AK40" s="98"/>
      <c r="AL40" s="98"/>
      <c r="AM40" s="98"/>
      <c r="AN40" s="98"/>
      <c r="AO40" s="97"/>
      <c r="AP40" s="98"/>
      <c r="AQ40" s="98"/>
      <c r="AR40" s="98"/>
      <c r="AS40" s="98"/>
      <c r="AT40" s="98"/>
      <c r="AW40" s="59"/>
      <c r="AX40" s="59"/>
      <c r="AY40" s="59"/>
      <c r="AZ40" s="79"/>
    </row>
    <row r="41" spans="1:52">
      <c r="A41" s="59">
        <f t="shared" si="0"/>
        <v>-2</v>
      </c>
      <c r="B41" s="97"/>
      <c r="C41" s="97"/>
      <c r="D41" s="97"/>
      <c r="E41" s="97"/>
      <c r="F41" s="97"/>
      <c r="G41" s="97"/>
      <c r="H41" s="97"/>
      <c r="I41" s="97"/>
      <c r="J41" s="97"/>
      <c r="K41" s="97">
        <v>2210.4168844219998</v>
      </c>
      <c r="L41" s="97">
        <v>1185.2237185929055</v>
      </c>
      <c r="M41" s="97">
        <v>1113.9545728642659</v>
      </c>
      <c r="N41" s="97"/>
      <c r="O41" s="97"/>
      <c r="P41" s="97"/>
      <c r="Q41" s="39"/>
      <c r="R41" s="39"/>
      <c r="S41" s="39"/>
      <c r="T41" s="97"/>
      <c r="U41" s="97"/>
      <c r="V41" s="97"/>
      <c r="W41" s="98"/>
      <c r="X41" s="98"/>
      <c r="Y41" s="98"/>
      <c r="Z41" s="98"/>
      <c r="AA41" s="98"/>
      <c r="AB41" s="98"/>
      <c r="AC41" s="98"/>
      <c r="AD41" s="98"/>
      <c r="AE41" s="98"/>
      <c r="AF41" s="97"/>
      <c r="AG41" s="97"/>
      <c r="AH41" s="97"/>
      <c r="AI41" s="39"/>
      <c r="AJ41" s="98"/>
      <c r="AK41" s="98"/>
      <c r="AL41" s="98"/>
      <c r="AM41" s="98"/>
      <c r="AN41" s="98"/>
      <c r="AO41" s="97"/>
      <c r="AP41" s="98"/>
      <c r="AQ41" s="98"/>
      <c r="AR41" s="98"/>
      <c r="AS41" s="98"/>
      <c r="AT41" s="98"/>
      <c r="AW41" s="59"/>
      <c r="AX41" s="59"/>
      <c r="AY41" s="59"/>
      <c r="AZ41" s="79"/>
    </row>
    <row r="42" spans="1:52">
      <c r="A42" s="59">
        <f t="shared" si="0"/>
        <v>-1</v>
      </c>
      <c r="B42" s="97"/>
      <c r="C42" s="97"/>
      <c r="D42" s="97"/>
      <c r="E42" s="97"/>
      <c r="F42" s="97"/>
      <c r="G42" s="97"/>
      <c r="H42" s="97"/>
      <c r="I42" s="97"/>
      <c r="J42" s="97"/>
      <c r="K42" s="97">
        <v>2586.0651256280112</v>
      </c>
      <c r="L42" s="97">
        <v>1724.9897487436322</v>
      </c>
      <c r="M42" s="97">
        <v>1633.2373869345915</v>
      </c>
      <c r="N42" s="97"/>
      <c r="O42" s="97"/>
      <c r="P42" s="97"/>
      <c r="Q42" s="39"/>
      <c r="R42" s="39"/>
      <c r="S42" s="39"/>
      <c r="T42" s="97"/>
      <c r="U42" s="97"/>
      <c r="V42" s="97"/>
      <c r="W42" s="98"/>
      <c r="X42" s="98"/>
      <c r="Y42" s="98"/>
      <c r="Z42" s="98"/>
      <c r="AA42" s="98"/>
      <c r="AB42" s="98"/>
      <c r="AC42" s="98"/>
      <c r="AD42" s="98"/>
      <c r="AE42" s="98"/>
      <c r="AF42" s="97"/>
      <c r="AG42" s="97"/>
      <c r="AH42" s="97"/>
      <c r="AI42" s="39"/>
      <c r="AJ42" s="98"/>
      <c r="AK42" s="98"/>
      <c r="AL42" s="98"/>
      <c r="AM42" s="98"/>
      <c r="AN42" s="98"/>
      <c r="AO42" s="97"/>
      <c r="AP42" s="98"/>
      <c r="AQ42" s="98"/>
      <c r="AR42" s="98"/>
      <c r="AS42" s="98"/>
      <c r="AT42" s="98"/>
      <c r="AW42" s="59"/>
      <c r="AX42" s="59"/>
      <c r="AY42" s="59"/>
      <c r="AZ42" s="79"/>
    </row>
    <row r="43" spans="1:52">
      <c r="A43" s="59">
        <f t="shared" si="0"/>
        <v>0</v>
      </c>
      <c r="B43" s="97"/>
      <c r="C43" s="97"/>
      <c r="D43" s="97"/>
      <c r="E43" s="97"/>
      <c r="F43" s="97"/>
      <c r="G43" s="97"/>
      <c r="H43" s="97"/>
      <c r="I43" s="97"/>
      <c r="J43" s="97"/>
      <c r="K43" s="97">
        <v>2961.7133668340225</v>
      </c>
      <c r="L43" s="97">
        <v>2264.7557788943586</v>
      </c>
      <c r="M43" s="97">
        <v>2152.5202010049175</v>
      </c>
      <c r="N43" s="97"/>
      <c r="O43" s="97"/>
      <c r="P43" s="97"/>
      <c r="Q43" s="39"/>
      <c r="R43" s="39"/>
      <c r="S43" s="39"/>
      <c r="T43" s="97"/>
      <c r="U43" s="97"/>
      <c r="V43" s="97"/>
      <c r="W43" s="98"/>
      <c r="X43" s="98"/>
      <c r="Y43" s="98"/>
      <c r="Z43" s="98"/>
      <c r="AA43" s="98"/>
      <c r="AB43" s="98"/>
      <c r="AC43" s="98"/>
      <c r="AD43" s="98"/>
      <c r="AE43" s="98"/>
      <c r="AF43" s="97"/>
      <c r="AG43" s="97"/>
      <c r="AH43" s="97"/>
      <c r="AI43" s="39"/>
      <c r="AJ43" s="98"/>
      <c r="AK43" s="98"/>
      <c r="AL43" s="98"/>
      <c r="AM43" s="98"/>
      <c r="AN43" s="98"/>
      <c r="AO43" s="97"/>
      <c r="AP43" s="98"/>
      <c r="AQ43" s="98"/>
      <c r="AR43" s="98"/>
      <c r="AS43" s="98"/>
      <c r="AT43" s="98"/>
      <c r="AW43" s="59"/>
      <c r="AX43" s="59"/>
      <c r="AY43" s="59"/>
      <c r="AZ43" s="79"/>
    </row>
    <row r="44" spans="1:52">
      <c r="A44" s="59">
        <f t="shared" si="0"/>
        <v>1</v>
      </c>
      <c r="B44" s="97"/>
      <c r="C44" s="97"/>
      <c r="D44" s="97"/>
      <c r="E44" s="97"/>
      <c r="F44" s="97"/>
      <c r="G44" s="97"/>
      <c r="H44" s="97"/>
      <c r="I44" s="97"/>
      <c r="J44" s="97"/>
      <c r="K44" s="97">
        <v>3411.9232160802312</v>
      </c>
      <c r="L44" s="97">
        <v>2628.6958793968529</v>
      </c>
      <c r="M44" s="97">
        <v>2522.8245226129388</v>
      </c>
      <c r="N44" s="97"/>
      <c r="O44" s="97"/>
      <c r="P44" s="97"/>
      <c r="Q44" s="39"/>
      <c r="R44" s="39"/>
      <c r="S44" s="39"/>
      <c r="T44" s="97"/>
      <c r="U44" s="97"/>
      <c r="V44" s="97"/>
      <c r="W44" s="98"/>
      <c r="X44" s="98"/>
      <c r="Y44" s="98"/>
      <c r="Z44" s="98"/>
      <c r="AA44" s="98"/>
      <c r="AB44" s="98"/>
      <c r="AC44" s="98"/>
      <c r="AD44" s="98"/>
      <c r="AE44" s="98"/>
      <c r="AF44" s="97"/>
      <c r="AG44" s="97"/>
      <c r="AH44" s="97"/>
      <c r="AI44" s="39"/>
      <c r="AJ44" s="98"/>
      <c r="AK44" s="98"/>
      <c r="AL44" s="98"/>
      <c r="AM44" s="98"/>
      <c r="AN44" s="98"/>
      <c r="AO44" s="97"/>
      <c r="AP44" s="98"/>
      <c r="AQ44" s="98"/>
      <c r="AR44" s="98"/>
      <c r="AS44" s="98"/>
      <c r="AT44" s="98"/>
      <c r="AW44" s="59"/>
      <c r="AX44" s="59"/>
      <c r="AY44" s="59"/>
      <c r="AZ44" s="79"/>
    </row>
    <row r="45" spans="1:52">
      <c r="A45" s="59">
        <f t="shared" si="0"/>
        <v>2</v>
      </c>
      <c r="B45" s="97"/>
      <c r="C45" s="97"/>
      <c r="D45" s="97"/>
      <c r="E45" s="97"/>
      <c r="F45" s="97"/>
      <c r="G45" s="97"/>
      <c r="H45" s="97"/>
      <c r="I45" s="97"/>
      <c r="J45" s="97"/>
      <c r="K45" s="97">
        <v>3862.1330653264395</v>
      </c>
      <c r="L45" s="97">
        <v>2992.6359798993476</v>
      </c>
      <c r="M45" s="97">
        <v>2893.1288442209607</v>
      </c>
      <c r="N45" s="97"/>
      <c r="O45" s="97"/>
      <c r="P45" s="97"/>
      <c r="Q45" s="39"/>
      <c r="R45" s="39"/>
      <c r="S45" s="39"/>
      <c r="T45" s="97"/>
      <c r="U45" s="97"/>
      <c r="V45" s="97"/>
      <c r="W45" s="98"/>
      <c r="X45" s="98"/>
      <c r="Y45" s="98"/>
      <c r="Z45" s="98"/>
      <c r="AA45" s="98"/>
      <c r="AB45" s="98"/>
      <c r="AC45" s="98"/>
      <c r="AD45" s="98"/>
      <c r="AE45" s="98"/>
      <c r="AF45" s="97"/>
      <c r="AG45" s="97"/>
      <c r="AH45" s="97"/>
      <c r="AI45" s="39"/>
      <c r="AJ45" s="98"/>
      <c r="AK45" s="98"/>
      <c r="AL45" s="98"/>
      <c r="AM45" s="98"/>
      <c r="AN45" s="98"/>
      <c r="AO45" s="97"/>
      <c r="AP45" s="98"/>
      <c r="AQ45" s="98"/>
      <c r="AR45" s="98"/>
      <c r="AS45" s="98"/>
      <c r="AT45" s="98"/>
      <c r="AW45" s="59"/>
      <c r="AX45" s="59"/>
      <c r="AY45" s="59"/>
      <c r="AZ45" s="79"/>
    </row>
    <row r="46" spans="1:52">
      <c r="A46" s="59">
        <f t="shared" si="0"/>
        <v>3</v>
      </c>
      <c r="B46" s="97"/>
      <c r="C46" s="97"/>
      <c r="D46" s="97"/>
      <c r="E46" s="97"/>
      <c r="F46" s="97"/>
      <c r="G46" s="97"/>
      <c r="H46" s="97"/>
      <c r="I46" s="97"/>
      <c r="J46" s="97"/>
      <c r="K46" s="97">
        <v>4526.863115577662</v>
      </c>
      <c r="L46" s="97">
        <v>3285.6144723616449</v>
      </c>
      <c r="M46" s="97">
        <v>3141.0645226129081</v>
      </c>
      <c r="N46" s="97"/>
      <c r="O46" s="97"/>
      <c r="P46" s="97"/>
      <c r="Q46" s="39"/>
      <c r="R46" s="39"/>
      <c r="S46" s="39"/>
      <c r="T46" s="97"/>
      <c r="U46" s="97"/>
      <c r="V46" s="97"/>
      <c r="W46" s="98"/>
      <c r="X46" s="98"/>
      <c r="Y46" s="98"/>
      <c r="Z46" s="98"/>
      <c r="AA46" s="98"/>
      <c r="AB46" s="98"/>
      <c r="AC46" s="98"/>
      <c r="AD46" s="98"/>
      <c r="AE46" s="98"/>
      <c r="AF46" s="97"/>
      <c r="AG46" s="97"/>
      <c r="AH46" s="97"/>
      <c r="AI46" s="39"/>
      <c r="AJ46" s="98"/>
      <c r="AK46" s="98"/>
      <c r="AL46" s="98"/>
      <c r="AM46" s="98"/>
      <c r="AN46" s="98"/>
      <c r="AO46" s="97"/>
      <c r="AP46" s="98"/>
      <c r="AQ46" s="98"/>
      <c r="AR46" s="98"/>
      <c r="AS46" s="98"/>
      <c r="AT46" s="98"/>
      <c r="AW46" s="59"/>
      <c r="AX46" s="59"/>
      <c r="AY46" s="59"/>
      <c r="AZ46" s="79"/>
    </row>
    <row r="47" spans="1:52">
      <c r="A47" s="59">
        <f t="shared" si="0"/>
        <v>4</v>
      </c>
      <c r="B47" s="97"/>
      <c r="C47" s="97"/>
      <c r="D47" s="97"/>
      <c r="E47" s="97"/>
      <c r="F47" s="97"/>
      <c r="G47" s="97"/>
      <c r="H47" s="97"/>
      <c r="I47" s="97"/>
      <c r="J47" s="97"/>
      <c r="K47" s="97">
        <v>5191.5931658288855</v>
      </c>
      <c r="L47" s="97">
        <v>3578.5929648239412</v>
      </c>
      <c r="M47" s="97">
        <v>3389.0002010048552</v>
      </c>
      <c r="N47" s="97"/>
      <c r="O47" s="97"/>
      <c r="P47" s="97"/>
      <c r="Q47" s="39"/>
      <c r="R47" s="39"/>
      <c r="S47" s="39"/>
      <c r="T47" s="97"/>
      <c r="U47" s="97"/>
      <c r="V47" s="97"/>
      <c r="W47" s="98"/>
      <c r="X47" s="98"/>
      <c r="Y47" s="98"/>
      <c r="Z47" s="98"/>
      <c r="AA47" s="98"/>
      <c r="AB47" s="98"/>
      <c r="AC47" s="98"/>
      <c r="AD47" s="98"/>
      <c r="AE47" s="98"/>
      <c r="AF47" s="97"/>
      <c r="AG47" s="97"/>
      <c r="AH47" s="97"/>
      <c r="AI47" s="39"/>
      <c r="AJ47" s="98"/>
      <c r="AK47" s="98"/>
      <c r="AL47" s="98"/>
      <c r="AM47" s="98"/>
      <c r="AN47" s="98"/>
      <c r="AO47" s="97"/>
      <c r="AP47" s="98"/>
      <c r="AQ47" s="98"/>
      <c r="AR47" s="98"/>
      <c r="AS47" s="98"/>
      <c r="AT47" s="98"/>
      <c r="AW47" s="59"/>
      <c r="AX47" s="59"/>
      <c r="AY47" s="59"/>
      <c r="AZ47" s="79"/>
    </row>
    <row r="48" spans="1:52">
      <c r="A48" s="59">
        <f t="shared" si="0"/>
        <v>5</v>
      </c>
      <c r="B48" s="97"/>
      <c r="C48" s="97"/>
      <c r="D48" s="97"/>
      <c r="E48" s="97"/>
      <c r="F48" s="97"/>
      <c r="G48" s="97"/>
      <c r="H48" s="97"/>
      <c r="I48" s="97"/>
      <c r="J48" s="97"/>
      <c r="K48" s="97">
        <v>5512.1571859293717</v>
      </c>
      <c r="L48" s="97">
        <v>4134.1616080399936</v>
      </c>
      <c r="M48" s="97">
        <v>3785.0219095475486</v>
      </c>
      <c r="N48" s="97"/>
      <c r="O48" s="97"/>
      <c r="P48" s="97"/>
      <c r="Q48" s="39"/>
      <c r="R48" s="39"/>
      <c r="S48" s="39"/>
      <c r="T48" s="97"/>
      <c r="U48" s="97"/>
      <c r="V48" s="97"/>
      <c r="W48" s="98"/>
      <c r="X48" s="98"/>
      <c r="Y48" s="98"/>
      <c r="Z48" s="98"/>
      <c r="AA48" s="98"/>
      <c r="AB48" s="98"/>
      <c r="AC48" s="98"/>
      <c r="AD48" s="98"/>
      <c r="AE48" s="98"/>
      <c r="AF48" s="97"/>
      <c r="AG48" s="97"/>
      <c r="AH48" s="97"/>
      <c r="AI48" s="39"/>
      <c r="AJ48" s="98"/>
      <c r="AK48" s="98"/>
      <c r="AL48" s="98"/>
      <c r="AM48" s="98"/>
      <c r="AN48" s="98"/>
      <c r="AO48" s="97"/>
      <c r="AP48" s="98"/>
      <c r="AQ48" s="98"/>
      <c r="AR48" s="98"/>
      <c r="AS48" s="98"/>
      <c r="AT48" s="98"/>
      <c r="AW48" s="59"/>
      <c r="AX48" s="59"/>
      <c r="AY48" s="59"/>
      <c r="AZ48" s="79"/>
    </row>
    <row r="49" spans="1:52">
      <c r="A49" s="59">
        <f t="shared" si="0"/>
        <v>6</v>
      </c>
      <c r="B49" s="97"/>
      <c r="C49" s="97"/>
      <c r="D49" s="97"/>
      <c r="E49" s="97"/>
      <c r="F49" s="97"/>
      <c r="G49" s="97"/>
      <c r="H49" s="97"/>
      <c r="I49" s="97"/>
      <c r="J49" s="97"/>
      <c r="K49" s="97">
        <v>5832.7212060298589</v>
      </c>
      <c r="L49" s="97">
        <v>4689.7302512560473</v>
      </c>
      <c r="M49" s="97">
        <v>4181.0436180902425</v>
      </c>
      <c r="N49" s="97"/>
      <c r="O49" s="97"/>
      <c r="P49" s="97"/>
      <c r="Q49" s="39"/>
      <c r="R49" s="39"/>
      <c r="S49" s="39"/>
      <c r="T49" s="97"/>
      <c r="U49" s="97"/>
      <c r="V49" s="97"/>
      <c r="W49" s="98"/>
      <c r="X49" s="98"/>
      <c r="Y49" s="98"/>
      <c r="Z49" s="98"/>
      <c r="AA49" s="98"/>
      <c r="AB49" s="98"/>
      <c r="AC49" s="98"/>
      <c r="AD49" s="98"/>
      <c r="AE49" s="98"/>
      <c r="AF49" s="97"/>
      <c r="AG49" s="97"/>
      <c r="AH49" s="97"/>
      <c r="AI49" s="39"/>
      <c r="AJ49" s="98"/>
      <c r="AK49" s="98"/>
      <c r="AL49" s="98"/>
      <c r="AM49" s="98"/>
      <c r="AN49" s="98"/>
      <c r="AO49" s="97"/>
      <c r="AP49" s="98"/>
      <c r="AQ49" s="98"/>
      <c r="AR49" s="98"/>
      <c r="AS49" s="98"/>
      <c r="AT49" s="98"/>
      <c r="AW49" s="59"/>
      <c r="AX49" s="59"/>
      <c r="AY49" s="59"/>
      <c r="AZ49" s="79"/>
    </row>
    <row r="50" spans="1:52">
      <c r="A50" s="59">
        <f t="shared" si="0"/>
        <v>7</v>
      </c>
      <c r="B50" s="97"/>
      <c r="C50" s="97"/>
      <c r="D50" s="97"/>
      <c r="E50" s="97"/>
      <c r="F50" s="97"/>
      <c r="G50" s="97"/>
      <c r="H50" s="97"/>
      <c r="I50" s="97"/>
      <c r="J50" s="97"/>
      <c r="K50" s="97">
        <v>6035.3041206027119</v>
      </c>
      <c r="L50" s="97">
        <v>5282.3252261303887</v>
      </c>
      <c r="M50" s="97">
        <v>4679.6767839193635</v>
      </c>
      <c r="N50" s="97"/>
      <c r="O50" s="97"/>
      <c r="P50" s="97"/>
      <c r="Q50" s="39"/>
      <c r="R50" s="39"/>
      <c r="S50" s="39"/>
      <c r="T50" s="97"/>
      <c r="U50" s="97"/>
      <c r="V50" s="97"/>
      <c r="W50" s="98"/>
      <c r="X50" s="98"/>
      <c r="Y50" s="98"/>
      <c r="Z50" s="98"/>
      <c r="AA50" s="98"/>
      <c r="AB50" s="98"/>
      <c r="AC50" s="98"/>
      <c r="AD50" s="98"/>
      <c r="AE50" s="98"/>
      <c r="AF50" s="97"/>
      <c r="AG50" s="97"/>
      <c r="AH50" s="97"/>
      <c r="AI50" s="39"/>
      <c r="AJ50" s="98"/>
      <c r="AK50" s="98"/>
      <c r="AL50" s="98"/>
      <c r="AM50" s="98"/>
      <c r="AN50" s="98"/>
      <c r="AO50" s="97"/>
      <c r="AP50" s="98"/>
      <c r="AQ50" s="98"/>
      <c r="AR50" s="98"/>
      <c r="AS50" s="98"/>
      <c r="AT50" s="98"/>
      <c r="AW50" s="59"/>
      <c r="AX50" s="59"/>
      <c r="AY50" s="59"/>
      <c r="AZ50" s="79"/>
    </row>
    <row r="51" spans="1:52">
      <c r="A51" s="59">
        <f t="shared" si="0"/>
        <v>8</v>
      </c>
      <c r="B51" s="97"/>
      <c r="C51" s="97"/>
      <c r="D51" s="97"/>
      <c r="E51" s="97"/>
      <c r="F51" s="97"/>
      <c r="G51" s="97"/>
      <c r="H51" s="97"/>
      <c r="I51" s="97"/>
      <c r="J51" s="97"/>
      <c r="K51" s="97">
        <v>6237.8870351755668</v>
      </c>
      <c r="L51" s="97">
        <v>5874.9202010047302</v>
      </c>
      <c r="M51" s="97">
        <v>5178.3099497484845</v>
      </c>
      <c r="N51" s="97"/>
      <c r="O51" s="97"/>
      <c r="P51" s="97"/>
      <c r="Q51" s="39"/>
      <c r="R51" s="39"/>
      <c r="S51" s="39"/>
      <c r="T51" s="97"/>
      <c r="U51" s="97"/>
      <c r="V51" s="97"/>
      <c r="W51" s="98"/>
      <c r="X51" s="98"/>
      <c r="Y51" s="98"/>
      <c r="Z51" s="98"/>
      <c r="AA51" s="98"/>
      <c r="AB51" s="98"/>
      <c r="AC51" s="98"/>
      <c r="AD51" s="98"/>
      <c r="AE51" s="98"/>
      <c r="AF51" s="97"/>
      <c r="AG51" s="97"/>
      <c r="AH51" s="97"/>
      <c r="AI51" s="39"/>
      <c r="AJ51" s="98"/>
      <c r="AK51" s="98"/>
      <c r="AL51" s="98"/>
      <c r="AM51" s="98"/>
      <c r="AN51" s="98"/>
      <c r="AO51" s="97"/>
      <c r="AP51" s="98"/>
      <c r="AQ51" s="98"/>
      <c r="AR51" s="98"/>
      <c r="AS51" s="98"/>
      <c r="AT51" s="98"/>
      <c r="AW51" s="59"/>
      <c r="AX51" s="59"/>
      <c r="AY51" s="59"/>
      <c r="AZ51" s="79"/>
    </row>
    <row r="52" spans="1:52">
      <c r="A52" s="59">
        <f t="shared" si="0"/>
        <v>9</v>
      </c>
      <c r="B52" s="97"/>
      <c r="C52" s="97"/>
      <c r="D52" s="97"/>
      <c r="E52" s="97"/>
      <c r="F52" s="97"/>
      <c r="G52" s="97"/>
      <c r="H52" s="97"/>
      <c r="I52" s="97"/>
      <c r="J52" s="97"/>
      <c r="K52" s="97">
        <v>6482.1768844217859</v>
      </c>
      <c r="L52" s="97">
        <v>6258.5704522609931</v>
      </c>
      <c r="M52" s="97">
        <v>5558.3119597987161</v>
      </c>
      <c r="N52" s="97"/>
      <c r="O52" s="97"/>
      <c r="P52" s="97"/>
      <c r="Q52" s="39"/>
      <c r="R52" s="39"/>
      <c r="S52" s="39"/>
      <c r="T52" s="97"/>
      <c r="U52" s="97"/>
      <c r="V52" s="97"/>
      <c r="W52" s="98"/>
      <c r="X52" s="98"/>
      <c r="Y52" s="98"/>
      <c r="Z52" s="98"/>
      <c r="AA52" s="98"/>
      <c r="AB52" s="98"/>
      <c r="AC52" s="98"/>
      <c r="AD52" s="98"/>
      <c r="AE52" s="98"/>
      <c r="AF52" s="97"/>
      <c r="AG52" s="97"/>
      <c r="AH52" s="97"/>
      <c r="AI52" s="39"/>
      <c r="AJ52" s="98"/>
      <c r="AK52" s="98"/>
      <c r="AL52" s="98"/>
      <c r="AM52" s="98"/>
      <c r="AN52" s="98"/>
      <c r="AO52" s="97"/>
      <c r="AP52" s="98"/>
      <c r="AQ52" s="98"/>
      <c r="AR52" s="98"/>
      <c r="AS52" s="98"/>
      <c r="AT52" s="98"/>
      <c r="AW52" s="59"/>
      <c r="AX52" s="59"/>
      <c r="AY52" s="59"/>
      <c r="AZ52" s="79"/>
    </row>
    <row r="53" spans="1:52">
      <c r="A53" s="59">
        <f t="shared" si="0"/>
        <v>10</v>
      </c>
      <c r="B53" s="97"/>
      <c r="C53" s="97"/>
      <c r="D53" s="97"/>
      <c r="E53" s="97"/>
      <c r="F53" s="97"/>
      <c r="G53" s="97"/>
      <c r="H53" s="97"/>
      <c r="I53" s="97"/>
      <c r="J53" s="97"/>
      <c r="K53" s="97">
        <v>6726.466733668005</v>
      </c>
      <c r="L53" s="97">
        <v>6642.2207035172551</v>
      </c>
      <c r="M53" s="97">
        <v>5938.3139698489485</v>
      </c>
      <c r="N53" s="97"/>
      <c r="O53" s="97"/>
      <c r="P53" s="97"/>
      <c r="Q53" s="39"/>
      <c r="R53" s="39"/>
      <c r="S53" s="39"/>
      <c r="T53" s="97"/>
      <c r="U53" s="97"/>
      <c r="V53" s="97"/>
      <c r="W53" s="98"/>
      <c r="X53" s="98"/>
      <c r="Y53" s="98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W53" s="59"/>
      <c r="AX53" s="59"/>
      <c r="AY53" s="59"/>
      <c r="AZ53" s="79"/>
    </row>
    <row r="54" spans="1:52">
      <c r="A54" s="59">
        <f t="shared" si="0"/>
        <v>11</v>
      </c>
      <c r="B54" s="97"/>
      <c r="C54" s="97"/>
      <c r="D54" s="97"/>
      <c r="E54" s="97"/>
      <c r="F54" s="97"/>
      <c r="G54" s="97"/>
      <c r="H54" s="97"/>
      <c r="I54" s="97"/>
      <c r="J54" s="97"/>
      <c r="K54" s="97">
        <v>6860.9764824117165</v>
      </c>
      <c r="L54" s="97">
        <v>6808.9519597986546</v>
      </c>
      <c r="M54" s="97">
        <v>6163.8512562810984</v>
      </c>
      <c r="N54" s="97"/>
      <c r="O54" s="97"/>
      <c r="P54" s="97"/>
      <c r="Q54" s="39"/>
      <c r="R54" s="39"/>
      <c r="S54" s="39"/>
      <c r="T54" s="97"/>
      <c r="U54" s="97"/>
      <c r="V54" s="97"/>
      <c r="W54" s="98"/>
      <c r="X54" s="98"/>
      <c r="Y54" s="98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W54" s="59"/>
      <c r="AX54" s="59"/>
      <c r="AY54" s="59"/>
      <c r="AZ54" s="79"/>
    </row>
    <row r="55" spans="1:52">
      <c r="A55" s="59">
        <f t="shared" si="0"/>
        <v>12</v>
      </c>
      <c r="B55" s="97"/>
      <c r="C55" s="97"/>
      <c r="D55" s="97"/>
      <c r="E55" s="97"/>
      <c r="F55" s="97"/>
      <c r="G55" s="97"/>
      <c r="H55" s="97"/>
      <c r="I55" s="97"/>
      <c r="J55" s="97"/>
      <c r="K55" s="97">
        <v>6995.486231155428</v>
      </c>
      <c r="L55" s="97">
        <v>6975.6832160800532</v>
      </c>
      <c r="M55" s="97">
        <v>6389.3885427132482</v>
      </c>
      <c r="N55" s="97"/>
      <c r="O55" s="97"/>
      <c r="P55" s="97"/>
      <c r="Q55" s="39"/>
      <c r="R55" s="39"/>
      <c r="S55" s="39"/>
      <c r="T55" s="97"/>
      <c r="U55" s="97"/>
      <c r="V55" s="97"/>
      <c r="W55" s="98"/>
      <c r="X55" s="98"/>
      <c r="Y55" s="98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W55" s="59"/>
      <c r="AX55" s="59"/>
      <c r="AY55" s="59"/>
      <c r="AZ55" s="79"/>
    </row>
    <row r="56" spans="1:52">
      <c r="A56" s="59">
        <f t="shared" si="0"/>
        <v>13</v>
      </c>
      <c r="B56" s="97"/>
      <c r="C56" s="97"/>
      <c r="D56" s="97"/>
      <c r="E56" s="97"/>
      <c r="F56" s="97"/>
      <c r="G56" s="97"/>
      <c r="H56" s="97"/>
      <c r="I56" s="97"/>
      <c r="J56" s="97"/>
      <c r="K56" s="97">
        <v>7015.7366834167333</v>
      </c>
      <c r="L56" s="97">
        <v>7005.5107537684935</v>
      </c>
      <c r="M56" s="97">
        <v>6524.1455276378647</v>
      </c>
      <c r="N56" s="97"/>
      <c r="O56" s="97"/>
      <c r="P56" s="97"/>
      <c r="Q56" s="39"/>
      <c r="R56" s="39"/>
      <c r="S56" s="39"/>
      <c r="T56" s="97"/>
      <c r="U56" s="97"/>
      <c r="V56" s="97"/>
      <c r="W56" s="98"/>
      <c r="X56" s="98"/>
      <c r="Y56" s="98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W56" s="59"/>
      <c r="AX56" s="59"/>
      <c r="AY56" s="59"/>
      <c r="AZ56" s="79"/>
    </row>
    <row r="57" spans="1:52">
      <c r="A57" s="59">
        <f t="shared" si="0"/>
        <v>14</v>
      </c>
      <c r="B57" s="97"/>
      <c r="C57" s="97"/>
      <c r="D57" s="97"/>
      <c r="E57" s="97"/>
      <c r="F57" s="97"/>
      <c r="G57" s="97"/>
      <c r="H57" s="97"/>
      <c r="I57" s="97"/>
      <c r="J57" s="97"/>
      <c r="K57" s="97">
        <v>7035.9871356780395</v>
      </c>
      <c r="L57" s="97">
        <v>7035.3382914569338</v>
      </c>
      <c r="M57" s="97">
        <v>6658.9025125624812</v>
      </c>
      <c r="N57" s="97"/>
      <c r="O57" s="97"/>
      <c r="P57" s="97"/>
      <c r="Q57" s="39"/>
      <c r="R57" s="39"/>
      <c r="S57" s="39"/>
      <c r="T57" s="97"/>
      <c r="U57" s="97"/>
      <c r="V57" s="97"/>
      <c r="W57" s="98"/>
      <c r="X57" s="98"/>
      <c r="Y57" s="98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W57" s="59"/>
      <c r="AX57" s="59"/>
      <c r="AY57" s="59"/>
      <c r="AZ57" s="79"/>
    </row>
    <row r="58" spans="1:52">
      <c r="A58" s="59">
        <f t="shared" si="0"/>
        <v>15</v>
      </c>
      <c r="B58" s="97"/>
      <c r="C58" s="97"/>
      <c r="D58" s="97"/>
      <c r="E58" s="97"/>
      <c r="F58" s="97"/>
      <c r="G58" s="97"/>
      <c r="H58" s="97"/>
      <c r="I58" s="97"/>
      <c r="J58" s="97"/>
      <c r="K58" s="97">
        <v>7037.5935678388441</v>
      </c>
      <c r="L58" s="97">
        <v>7037.2691457282899</v>
      </c>
      <c r="M58" s="97">
        <v>6719.0520603011719</v>
      </c>
      <c r="N58" s="97"/>
      <c r="O58" s="97"/>
      <c r="P58" s="97"/>
      <c r="Q58" s="42"/>
      <c r="R58" s="42"/>
      <c r="S58" s="42"/>
      <c r="T58" s="97"/>
      <c r="U58" s="97"/>
      <c r="V58" s="97"/>
      <c r="W58" s="98"/>
      <c r="X58" s="98"/>
      <c r="Y58" s="98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</row>
    <row r="59" spans="1:52">
      <c r="A59" s="59">
        <f t="shared" si="0"/>
        <v>16</v>
      </c>
      <c r="B59" s="97"/>
      <c r="C59" s="97"/>
      <c r="D59" s="97"/>
      <c r="E59" s="97"/>
      <c r="F59" s="97"/>
      <c r="G59" s="97"/>
      <c r="H59" s="97"/>
      <c r="I59" s="97"/>
      <c r="J59" s="97"/>
      <c r="K59" s="97">
        <v>7039.1999999996469</v>
      </c>
      <c r="L59" s="97">
        <v>7039.1999999996469</v>
      </c>
      <c r="M59" s="97">
        <v>6779.2016080398616</v>
      </c>
      <c r="N59" s="97"/>
      <c r="O59" s="97"/>
      <c r="P59" s="97"/>
      <c r="Q59" s="97"/>
      <c r="R59" s="97"/>
      <c r="S59" s="97"/>
      <c r="T59" s="97"/>
      <c r="U59" s="97"/>
      <c r="V59" s="97"/>
      <c r="W59" s="98"/>
      <c r="X59" s="98"/>
      <c r="Y59" s="98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W59" s="59"/>
      <c r="AX59" s="59"/>
      <c r="AY59" s="59"/>
      <c r="AZ59" s="79"/>
    </row>
    <row r="60" spans="1:52">
      <c r="A60" s="59">
        <f t="shared" si="0"/>
        <v>17</v>
      </c>
      <c r="B60" s="97"/>
      <c r="C60" s="97"/>
      <c r="D60" s="97"/>
      <c r="E60" s="97"/>
      <c r="F60" s="97"/>
      <c r="G60" s="97"/>
      <c r="H60" s="97"/>
      <c r="I60" s="97"/>
      <c r="J60" s="97"/>
      <c r="K60" s="97">
        <v>7039.1999999996469</v>
      </c>
      <c r="L60" s="97">
        <v>7038.7983919594453</v>
      </c>
      <c r="M60" s="97">
        <v>6823.2711557785533</v>
      </c>
      <c r="N60" s="97"/>
      <c r="O60" s="97"/>
      <c r="P60" s="97"/>
      <c r="Q60" s="39"/>
      <c r="R60" s="39"/>
      <c r="S60" s="39"/>
      <c r="T60" s="97"/>
      <c r="U60" s="97"/>
      <c r="V60" s="97"/>
      <c r="W60" s="98"/>
      <c r="X60" s="98"/>
      <c r="Y60" s="98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</row>
    <row r="61" spans="1:52">
      <c r="A61" s="59">
        <f t="shared" si="0"/>
        <v>18</v>
      </c>
      <c r="B61" s="97"/>
      <c r="C61" s="97"/>
      <c r="D61" s="97"/>
      <c r="E61" s="97"/>
      <c r="F61" s="97"/>
      <c r="G61" s="97"/>
      <c r="H61" s="97"/>
      <c r="I61" s="97"/>
      <c r="J61" s="97"/>
      <c r="K61" s="97">
        <v>7039.1999999996469</v>
      </c>
      <c r="L61" s="97">
        <v>7038.3967839192446</v>
      </c>
      <c r="M61" s="97">
        <v>6867.340703517244</v>
      </c>
      <c r="N61" s="97"/>
      <c r="O61" s="97"/>
      <c r="P61" s="97"/>
      <c r="Q61" s="97"/>
      <c r="R61" s="97"/>
      <c r="S61" s="97"/>
      <c r="T61" s="97"/>
      <c r="U61" s="97"/>
      <c r="V61" s="97"/>
      <c r="W61" s="98"/>
      <c r="X61" s="98"/>
      <c r="Y61" s="98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</row>
    <row r="62" spans="1:52">
      <c r="A62" s="59">
        <f t="shared" si="0"/>
        <v>19</v>
      </c>
      <c r="B62" s="97"/>
      <c r="C62" s="97"/>
      <c r="D62" s="97"/>
      <c r="E62" s="97"/>
      <c r="F62" s="97"/>
      <c r="G62" s="97"/>
      <c r="H62" s="97"/>
      <c r="I62" s="97"/>
      <c r="J62" s="97"/>
      <c r="K62" s="97">
        <v>7039.1999999996469</v>
      </c>
      <c r="L62" s="97">
        <v>7038.7983919594453</v>
      </c>
      <c r="M62" s="97">
        <v>6892.0245226127208</v>
      </c>
      <c r="N62" s="97"/>
      <c r="O62" s="97"/>
      <c r="P62" s="97"/>
      <c r="Q62" s="98"/>
      <c r="R62" s="98"/>
      <c r="S62" s="98"/>
      <c r="T62" s="97"/>
      <c r="U62" s="97"/>
      <c r="V62" s="97"/>
      <c r="W62" s="98"/>
      <c r="X62" s="98"/>
      <c r="Y62" s="98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</row>
    <row r="63" spans="1:52">
      <c r="A63" s="59">
        <f t="shared" si="0"/>
        <v>20</v>
      </c>
      <c r="B63" s="97"/>
      <c r="C63" s="97"/>
      <c r="D63" s="97"/>
      <c r="E63" s="97"/>
      <c r="F63" s="97"/>
      <c r="G63" s="97"/>
      <c r="H63" s="97"/>
      <c r="I63" s="97"/>
      <c r="J63" s="97"/>
      <c r="K63" s="97">
        <v>7039.1999999996469</v>
      </c>
      <c r="L63" s="97">
        <v>7039.1999999996469</v>
      </c>
      <c r="M63" s="97">
        <v>6916.7083417081967</v>
      </c>
      <c r="N63" s="97"/>
      <c r="O63" s="97"/>
      <c r="P63" s="97"/>
      <c r="Q63" s="98"/>
      <c r="R63" s="98"/>
      <c r="S63" s="98"/>
      <c r="T63" s="97"/>
      <c r="U63" s="97"/>
      <c r="V63" s="97"/>
      <c r="W63" s="98"/>
      <c r="X63" s="98"/>
      <c r="Y63" s="98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</row>
    <row r="64" spans="1:52">
      <c r="A64" s="59">
        <f t="shared" si="0"/>
        <v>21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8"/>
      <c r="R64" s="98"/>
      <c r="S64" s="98"/>
      <c r="T64" s="97"/>
      <c r="U64" s="97"/>
      <c r="V64" s="97"/>
      <c r="W64" s="98"/>
      <c r="X64" s="98"/>
      <c r="Y64" s="98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</row>
    <row r="65" spans="1:46">
      <c r="A65" s="59">
        <f t="shared" si="0"/>
        <v>22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8"/>
      <c r="R65" s="98"/>
      <c r="S65" s="98"/>
      <c r="T65" s="97"/>
      <c r="U65" s="97"/>
      <c r="V65" s="97"/>
      <c r="W65" s="98"/>
      <c r="X65" s="98"/>
      <c r="Y65" s="98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</row>
    <row r="66" spans="1:46">
      <c r="A66" s="59">
        <f t="shared" si="0"/>
        <v>23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8"/>
      <c r="R66" s="98"/>
      <c r="S66" s="98"/>
      <c r="T66" s="97"/>
      <c r="U66" s="97"/>
      <c r="V66" s="97"/>
      <c r="W66" s="98"/>
      <c r="X66" s="98"/>
      <c r="Y66" s="98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</row>
    <row r="67" spans="1:46">
      <c r="A67" s="59">
        <f t="shared" si="0"/>
        <v>24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8"/>
      <c r="R67" s="98"/>
      <c r="S67" s="98"/>
      <c r="T67" s="97"/>
      <c r="U67" s="97"/>
      <c r="V67" s="97"/>
      <c r="W67" s="98"/>
      <c r="X67" s="98"/>
      <c r="Y67" s="98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</row>
    <row r="68" spans="1:46">
      <c r="A68" s="77"/>
      <c r="B68" s="78" t="str">
        <f t="shared" ref="B68:AT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/>
      </c>
      <c r="C68" s="78" t="str">
        <f t="shared" si="1"/>
        <v/>
      </c>
      <c r="D68" s="78" t="str">
        <f t="shared" si="1"/>
        <v/>
      </c>
      <c r="E68" s="78" t="str">
        <f t="shared" si="1"/>
        <v/>
      </c>
      <c r="F68" s="78" t="str">
        <f t="shared" si="1"/>
        <v/>
      </c>
      <c r="G68" s="78" t="str">
        <f t="shared" si="1"/>
        <v/>
      </c>
      <c r="H68" s="78" t="str">
        <f t="shared" si="1"/>
        <v/>
      </c>
      <c r="I68" s="78" t="str">
        <f t="shared" si="1"/>
        <v/>
      </c>
      <c r="J68" s="78" t="str">
        <f t="shared" si="1"/>
        <v/>
      </c>
      <c r="K68" s="78">
        <f t="shared" si="1"/>
        <v>3.4033570431751232</v>
      </c>
      <c r="L68" s="78">
        <f t="shared" si="1"/>
        <v>6.1673960246077817</v>
      </c>
      <c r="M68" s="78">
        <f t="shared" si="1"/>
        <v>7.2179235681167304</v>
      </c>
      <c r="N68" s="78" t="str">
        <f t="shared" si="1"/>
        <v/>
      </c>
      <c r="O68" s="78" t="str">
        <f t="shared" si="1"/>
        <v/>
      </c>
      <c r="P68" s="78" t="str">
        <f t="shared" si="1"/>
        <v/>
      </c>
      <c r="Q68" s="78" t="str">
        <f t="shared" si="1"/>
        <v/>
      </c>
      <c r="R68" s="78" t="str">
        <f t="shared" si="1"/>
        <v/>
      </c>
      <c r="S68" s="78" t="str">
        <f t="shared" si="1"/>
        <v/>
      </c>
      <c r="T68" s="78" t="str">
        <f t="shared" si="1"/>
        <v/>
      </c>
      <c r="U68" s="78" t="str">
        <f t="shared" si="1"/>
        <v/>
      </c>
      <c r="V68" s="78" t="str">
        <f t="shared" si="1"/>
        <v/>
      </c>
      <c r="W68" s="78" t="str">
        <f t="shared" si="1"/>
        <v/>
      </c>
      <c r="X68" s="78" t="str">
        <f t="shared" si="1"/>
        <v/>
      </c>
      <c r="Y68" s="78" t="str">
        <f t="shared" si="1"/>
        <v/>
      </c>
      <c r="Z68" s="78" t="str">
        <f t="shared" si="1"/>
        <v/>
      </c>
      <c r="AA68" s="78" t="str">
        <f t="shared" si="1"/>
        <v/>
      </c>
      <c r="AB68" s="78" t="str">
        <f t="shared" si="1"/>
        <v/>
      </c>
      <c r="AC68" s="78" t="str">
        <f t="shared" si="1"/>
        <v/>
      </c>
      <c r="AD68" s="78" t="str">
        <f t="shared" si="1"/>
        <v/>
      </c>
      <c r="AE68" s="78" t="str">
        <f t="shared" si="1"/>
        <v/>
      </c>
      <c r="AF68" s="78" t="str">
        <f t="shared" si="1"/>
        <v/>
      </c>
      <c r="AG68" s="78" t="str">
        <f t="shared" si="1"/>
        <v/>
      </c>
      <c r="AH68" s="78" t="str">
        <f t="shared" si="1"/>
        <v/>
      </c>
      <c r="AI68" s="78" t="str">
        <f t="shared" si="1"/>
        <v/>
      </c>
      <c r="AJ68" s="78" t="str">
        <f t="shared" si="1"/>
        <v/>
      </c>
      <c r="AK68" s="78" t="str">
        <f t="shared" si="1"/>
        <v/>
      </c>
      <c r="AL68" s="78" t="str">
        <f t="shared" si="1"/>
        <v/>
      </c>
      <c r="AM68" s="78" t="str">
        <f t="shared" si="1"/>
        <v/>
      </c>
      <c r="AN68" s="78" t="str">
        <f t="shared" si="1"/>
        <v/>
      </c>
      <c r="AO68" s="78" t="str">
        <f t="shared" si="1"/>
        <v/>
      </c>
      <c r="AP68" s="78" t="str">
        <f t="shared" si="1"/>
        <v/>
      </c>
      <c r="AQ68" s="78" t="str">
        <f t="shared" si="1"/>
        <v/>
      </c>
      <c r="AR68" s="78" t="str">
        <f t="shared" si="1"/>
        <v/>
      </c>
      <c r="AS68" s="78" t="str">
        <f t="shared" si="1"/>
        <v/>
      </c>
      <c r="AT68" s="78" t="str">
        <f t="shared" si="1"/>
        <v/>
      </c>
    </row>
    <row r="69" spans="1:46">
      <c r="A69" s="77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AO69" s="78"/>
    </row>
    <row r="70" spans="1:46">
      <c r="E70" s="63"/>
      <c r="F70" s="63"/>
      <c r="G70" s="63"/>
      <c r="H70" s="63"/>
      <c r="I70" s="63"/>
      <c r="J70" s="63"/>
      <c r="K70" s="63"/>
      <c r="L70" s="63"/>
      <c r="M70" s="63"/>
      <c r="Z70" s="87"/>
      <c r="AA70" s="87"/>
      <c r="AB70" s="87"/>
    </row>
    <row r="71" spans="1:46">
      <c r="E71" s="63"/>
      <c r="F71" s="63"/>
      <c r="G71" s="63"/>
      <c r="H71" s="63"/>
      <c r="I71" s="63"/>
      <c r="J71" s="63"/>
      <c r="K71" s="63"/>
      <c r="L71" s="63"/>
      <c r="M71" s="63"/>
      <c r="Z71" s="87"/>
      <c r="AA71" s="87"/>
      <c r="AB71" s="87"/>
    </row>
    <row r="72" spans="1:46">
      <c r="B72" s="61"/>
      <c r="C72" s="61"/>
      <c r="D72" s="61"/>
      <c r="E72" s="61"/>
      <c r="F72" s="61"/>
      <c r="G72" s="61"/>
      <c r="H72" s="61"/>
      <c r="I72" s="61"/>
      <c r="J72" s="61"/>
      <c r="K72" s="63"/>
      <c r="L72" s="63"/>
      <c r="M72" s="63"/>
      <c r="Z72" s="87"/>
      <c r="AA72" s="87"/>
      <c r="AB72" s="87"/>
    </row>
    <row r="73" spans="1:46">
      <c r="E73" s="63"/>
      <c r="F73" s="63"/>
      <c r="G73" s="63"/>
      <c r="H73" s="63"/>
      <c r="I73" s="63"/>
      <c r="J73" s="63"/>
      <c r="K73" s="63"/>
      <c r="L73" s="63"/>
      <c r="M73" s="63"/>
      <c r="Z73" s="87"/>
      <c r="AA73" s="87"/>
      <c r="AB73" s="87"/>
    </row>
    <row r="74" spans="1:46">
      <c r="E74" s="67"/>
      <c r="F74" s="67"/>
      <c r="G74" s="67"/>
      <c r="H74" s="67"/>
      <c r="I74" s="67"/>
      <c r="J74" s="67"/>
      <c r="K74" s="63"/>
      <c r="L74" s="63"/>
      <c r="M74" s="63"/>
      <c r="Z74" s="87"/>
      <c r="AA74" s="87"/>
      <c r="AB74" s="87"/>
    </row>
    <row r="75" spans="1:46">
      <c r="E75" s="67"/>
      <c r="F75" s="67"/>
      <c r="G75" s="67"/>
      <c r="H75" s="67"/>
      <c r="I75" s="67"/>
      <c r="J75" s="67"/>
      <c r="K75" s="63"/>
      <c r="L75" s="63"/>
      <c r="M75" s="63"/>
      <c r="Z75" s="87"/>
      <c r="AA75" s="87"/>
      <c r="AB75" s="87"/>
    </row>
    <row r="76" spans="1:46">
      <c r="E76" s="67"/>
      <c r="F76" s="67"/>
      <c r="G76" s="67"/>
      <c r="H76" s="67"/>
      <c r="I76" s="67"/>
      <c r="J76" s="67"/>
      <c r="K76" s="63"/>
      <c r="L76" s="63"/>
      <c r="M76" s="63"/>
      <c r="Z76" s="87"/>
      <c r="AA76" s="87"/>
      <c r="AB76" s="87"/>
    </row>
    <row r="77" spans="1:46">
      <c r="E77" s="67"/>
      <c r="F77" s="67"/>
      <c r="G77" s="67"/>
      <c r="H77" s="87"/>
      <c r="I77" s="87"/>
      <c r="J77" s="87"/>
      <c r="K77" s="63"/>
      <c r="L77" s="63"/>
      <c r="M77" s="63"/>
      <c r="Z77" s="87"/>
      <c r="AA77" s="87"/>
      <c r="AB77" s="87"/>
    </row>
    <row r="78" spans="1:46">
      <c r="E78" s="67"/>
      <c r="F78" s="67"/>
      <c r="G78" s="67"/>
      <c r="H78" s="87"/>
      <c r="I78" s="87"/>
      <c r="J78" s="87"/>
      <c r="K78" s="63"/>
      <c r="L78" s="63"/>
      <c r="M78" s="63"/>
      <c r="Z78" s="87"/>
      <c r="AA78" s="87"/>
      <c r="AB78" s="87"/>
    </row>
    <row r="79" spans="1:46">
      <c r="E79" s="67"/>
      <c r="F79" s="67"/>
      <c r="G79" s="67"/>
      <c r="H79" s="87"/>
      <c r="I79" s="87"/>
      <c r="J79" s="87"/>
      <c r="K79" s="63"/>
      <c r="L79" s="63"/>
      <c r="M79" s="63"/>
      <c r="Z79" s="87"/>
      <c r="AA79" s="87"/>
      <c r="AB79" s="87"/>
    </row>
    <row r="80" spans="1:46">
      <c r="E80" s="67"/>
      <c r="F80" s="67"/>
      <c r="G80" s="67"/>
      <c r="H80" s="87"/>
      <c r="I80" s="87"/>
      <c r="J80" s="87"/>
      <c r="K80" s="63"/>
      <c r="L80" s="63"/>
      <c r="M80" s="63"/>
      <c r="Z80" s="87"/>
      <c r="AA80" s="87"/>
      <c r="AB80" s="87"/>
    </row>
    <row r="81" spans="1:31">
      <c r="E81" s="67"/>
      <c r="F81" s="67"/>
      <c r="G81" s="67"/>
      <c r="H81" s="87"/>
      <c r="I81" s="87"/>
      <c r="J81" s="87"/>
      <c r="K81" s="63"/>
      <c r="L81" s="63"/>
      <c r="M81" s="63"/>
      <c r="Z81" s="87"/>
      <c r="AA81" s="87"/>
      <c r="AB81" s="87"/>
    </row>
    <row r="82" spans="1:31">
      <c r="E82" s="67"/>
      <c r="F82" s="67"/>
      <c r="G82" s="67"/>
      <c r="H82" s="87"/>
      <c r="I82" s="87"/>
      <c r="J82" s="87"/>
      <c r="K82" s="63"/>
      <c r="L82" s="63"/>
      <c r="M82" s="63"/>
      <c r="Z82" s="87"/>
      <c r="AA82" s="87"/>
      <c r="AB82" s="87"/>
    </row>
    <row r="83" spans="1:31">
      <c r="H83" s="87"/>
      <c r="I83" s="87"/>
      <c r="J83" s="87"/>
      <c r="N83" s="68"/>
      <c r="O83" s="68"/>
      <c r="P83" s="68"/>
      <c r="Z83" s="87"/>
      <c r="AA83" s="87"/>
      <c r="AB83" s="87"/>
      <c r="AC83" s="61"/>
      <c r="AD83" s="61"/>
      <c r="AE83" s="61"/>
    </row>
    <row r="84" spans="1:31">
      <c r="A84" s="66"/>
      <c r="H84" s="87"/>
      <c r="I84" s="87"/>
      <c r="J84" s="87"/>
      <c r="Z84" s="87"/>
      <c r="AA84" s="87"/>
      <c r="AB84" s="87"/>
      <c r="AC84" s="61"/>
      <c r="AD84" s="61"/>
      <c r="AE84" s="61"/>
    </row>
    <row r="85" spans="1:31">
      <c r="E85" s="69"/>
      <c r="F85" s="69"/>
      <c r="G85" s="69"/>
      <c r="H85" s="87"/>
      <c r="I85" s="87"/>
      <c r="J85" s="87"/>
      <c r="K85" s="63"/>
      <c r="L85" s="63"/>
      <c r="M85" s="63"/>
    </row>
    <row r="86" spans="1:31">
      <c r="H86" s="87"/>
      <c r="I86" s="87"/>
      <c r="J86" s="87"/>
      <c r="K86" s="63"/>
      <c r="L86" s="63"/>
      <c r="M86" s="63"/>
    </row>
    <row r="87" spans="1:31">
      <c r="E87" s="67"/>
      <c r="F87" s="67"/>
      <c r="G87" s="67"/>
      <c r="H87" s="87"/>
      <c r="I87" s="87"/>
      <c r="J87" s="87"/>
      <c r="K87" s="63"/>
      <c r="L87" s="63"/>
      <c r="M87" s="63"/>
    </row>
    <row r="88" spans="1:31">
      <c r="E88" s="67"/>
      <c r="F88" s="67"/>
      <c r="G88" s="67"/>
      <c r="H88" s="87"/>
      <c r="I88" s="87"/>
      <c r="J88" s="87"/>
      <c r="K88" s="63"/>
      <c r="L88" s="63"/>
      <c r="M88" s="63"/>
    </row>
    <row r="89" spans="1:31">
      <c r="E89" s="67"/>
      <c r="F89" s="67"/>
      <c r="G89" s="67"/>
      <c r="H89" s="87"/>
      <c r="I89" s="87"/>
      <c r="J89" s="87"/>
      <c r="K89" s="63"/>
      <c r="L89" s="63"/>
      <c r="M89" s="63"/>
    </row>
    <row r="90" spans="1:31">
      <c r="E90" s="67"/>
      <c r="F90" s="67"/>
      <c r="G90" s="67"/>
      <c r="H90" s="87"/>
      <c r="I90" s="87"/>
      <c r="J90" s="87"/>
      <c r="K90" s="63"/>
      <c r="L90" s="63"/>
      <c r="M90" s="63"/>
    </row>
    <row r="91" spans="1:31">
      <c r="E91" s="67"/>
      <c r="F91" s="67"/>
      <c r="G91" s="67"/>
      <c r="H91" s="99"/>
      <c r="I91" s="99"/>
      <c r="J91" s="99"/>
      <c r="K91" s="63"/>
      <c r="L91" s="63"/>
      <c r="M91" s="63"/>
    </row>
    <row r="92" spans="1:31">
      <c r="E92" s="67"/>
      <c r="F92" s="67"/>
      <c r="G92" s="67"/>
      <c r="H92" s="67"/>
      <c r="I92" s="67"/>
      <c r="J92" s="67"/>
      <c r="K92" s="63"/>
      <c r="L92" s="63"/>
      <c r="M92" s="63"/>
    </row>
    <row r="93" spans="1:31">
      <c r="E93" s="67"/>
      <c r="F93" s="67"/>
      <c r="G93" s="67"/>
      <c r="H93" s="67"/>
      <c r="I93" s="67"/>
      <c r="J93" s="67"/>
      <c r="K93" s="63"/>
      <c r="L93" s="63"/>
      <c r="M93" s="63"/>
    </row>
    <row r="94" spans="1:31">
      <c r="E94" s="67"/>
      <c r="F94" s="67"/>
      <c r="G94" s="67"/>
      <c r="H94" s="67"/>
      <c r="I94" s="67"/>
      <c r="J94" s="67"/>
      <c r="K94" s="63"/>
      <c r="L94" s="63"/>
      <c r="M94" s="63"/>
    </row>
    <row r="95" spans="1:31">
      <c r="E95" s="67"/>
      <c r="F95" s="67"/>
      <c r="G95" s="67"/>
      <c r="H95" s="67"/>
      <c r="I95" s="67"/>
      <c r="J95" s="67"/>
      <c r="K95" s="63"/>
      <c r="L95" s="63"/>
      <c r="M95" s="63"/>
    </row>
    <row r="96" spans="1:31">
      <c r="E96" s="67"/>
      <c r="F96" s="67"/>
      <c r="G96" s="67"/>
      <c r="H96" s="67"/>
      <c r="I96" s="67"/>
      <c r="J96" s="67"/>
      <c r="K96" s="63"/>
      <c r="L96" s="63"/>
      <c r="M96" s="63"/>
    </row>
    <row r="97" spans="1:31">
      <c r="K97" s="63"/>
      <c r="L97" s="63"/>
      <c r="M97" s="63"/>
    </row>
    <row r="98" spans="1:31">
      <c r="K98" s="63"/>
      <c r="L98" s="63"/>
      <c r="M98" s="63"/>
    </row>
    <row r="100" spans="1:31">
      <c r="A100" s="66"/>
      <c r="Z100" s="61"/>
      <c r="AA100" s="61"/>
      <c r="AB100" s="61"/>
      <c r="AC100" s="61"/>
      <c r="AD100" s="61"/>
      <c r="AE100" s="61"/>
    </row>
    <row r="101" spans="1:31">
      <c r="E101" s="69"/>
      <c r="F101" s="69"/>
      <c r="G101" s="69"/>
      <c r="H101" s="69"/>
      <c r="I101" s="69"/>
      <c r="J101" s="69"/>
      <c r="K101" s="69"/>
      <c r="L101" s="69"/>
      <c r="M101" s="69"/>
    </row>
    <row r="103" spans="1:31">
      <c r="E103" s="67"/>
      <c r="F103" s="67"/>
      <c r="G103" s="67"/>
      <c r="H103" s="67"/>
      <c r="I103" s="67"/>
      <c r="J103" s="67"/>
      <c r="K103" s="67"/>
      <c r="L103" s="67"/>
      <c r="M103" s="67"/>
    </row>
    <row r="104" spans="1:31">
      <c r="E104" s="67"/>
      <c r="F104" s="67"/>
      <c r="G104" s="67"/>
      <c r="H104" s="67"/>
      <c r="I104" s="67"/>
      <c r="J104" s="67"/>
      <c r="K104" s="67"/>
      <c r="L104" s="67"/>
      <c r="M104" s="67"/>
    </row>
    <row r="105" spans="1:31">
      <c r="E105" s="67"/>
      <c r="F105" s="67"/>
      <c r="G105" s="67"/>
      <c r="H105" s="67"/>
      <c r="I105" s="67"/>
      <c r="J105" s="67"/>
      <c r="K105" s="67"/>
      <c r="L105" s="67"/>
      <c r="M105" s="67"/>
    </row>
    <row r="106" spans="1:31">
      <c r="E106" s="67"/>
      <c r="F106" s="67"/>
      <c r="G106" s="67"/>
      <c r="H106" s="67"/>
      <c r="I106" s="67"/>
      <c r="J106" s="67"/>
      <c r="K106" s="67"/>
      <c r="L106" s="67"/>
      <c r="M106" s="67"/>
    </row>
    <row r="107" spans="1:31">
      <c r="E107" s="67"/>
      <c r="F107" s="67"/>
      <c r="G107" s="67"/>
      <c r="H107" s="67"/>
      <c r="I107" s="67"/>
      <c r="J107" s="67"/>
      <c r="K107" s="67"/>
      <c r="L107" s="67"/>
      <c r="M107" s="67"/>
    </row>
    <row r="108" spans="1:31">
      <c r="E108" s="67"/>
      <c r="F108" s="67"/>
      <c r="G108" s="67"/>
      <c r="H108" s="67"/>
      <c r="I108" s="67"/>
      <c r="J108" s="67"/>
      <c r="K108" s="67"/>
      <c r="L108" s="67"/>
      <c r="M108" s="67"/>
    </row>
    <row r="109" spans="1:31">
      <c r="E109" s="67"/>
      <c r="F109" s="67"/>
      <c r="G109" s="67"/>
      <c r="H109" s="67"/>
      <c r="I109" s="67"/>
      <c r="J109" s="67"/>
      <c r="K109" s="67"/>
      <c r="L109" s="67"/>
      <c r="M109" s="67"/>
    </row>
    <row r="110" spans="1:31">
      <c r="E110" s="67"/>
      <c r="F110" s="67"/>
      <c r="G110" s="67"/>
      <c r="H110" s="67"/>
      <c r="I110" s="67"/>
      <c r="J110" s="67"/>
      <c r="K110" s="67"/>
      <c r="L110" s="67"/>
      <c r="M110" s="67"/>
      <c r="N110" s="68"/>
      <c r="O110" s="68"/>
      <c r="P110" s="68"/>
    </row>
    <row r="111" spans="1:31">
      <c r="E111" s="67"/>
      <c r="F111" s="67"/>
      <c r="G111" s="67"/>
      <c r="H111" s="67"/>
      <c r="I111" s="67"/>
      <c r="J111" s="67"/>
      <c r="K111" s="67"/>
      <c r="L111" s="67"/>
      <c r="M111" s="67"/>
    </row>
    <row r="112" spans="1:31">
      <c r="E112" s="67"/>
      <c r="F112" s="67"/>
      <c r="G112" s="67"/>
      <c r="H112" s="67"/>
      <c r="I112" s="67"/>
      <c r="J112" s="67"/>
      <c r="K112" s="67"/>
      <c r="L112" s="67"/>
      <c r="M112" s="67"/>
      <c r="N112" s="68"/>
      <c r="O112" s="68"/>
      <c r="P112" s="68"/>
    </row>
    <row r="114" spans="2:31">
      <c r="N114" s="68"/>
      <c r="O114" s="68"/>
      <c r="P114" s="68"/>
    </row>
    <row r="115" spans="2:31">
      <c r="T115" s="70"/>
      <c r="U115" s="70"/>
      <c r="V115" s="70"/>
    </row>
    <row r="116" spans="2:31">
      <c r="N116" s="61"/>
      <c r="O116" s="61"/>
      <c r="P116" s="61"/>
      <c r="T116" s="70"/>
      <c r="U116" s="70"/>
      <c r="V116" s="70"/>
    </row>
    <row r="117" spans="2:31">
      <c r="T117" s="70"/>
      <c r="U117" s="70"/>
      <c r="V117" s="70"/>
    </row>
    <row r="118" spans="2:31">
      <c r="E118" s="71"/>
      <c r="F118" s="71"/>
      <c r="G118" s="71"/>
      <c r="H118" s="71"/>
      <c r="I118" s="71"/>
      <c r="J118" s="71"/>
      <c r="K118" s="71"/>
      <c r="L118" s="71"/>
      <c r="M118" s="71"/>
      <c r="N118" s="72"/>
      <c r="O118" s="72"/>
      <c r="P118" s="72"/>
      <c r="T118" s="70"/>
      <c r="U118" s="70"/>
      <c r="V118" s="70"/>
    </row>
    <row r="119" spans="2:31">
      <c r="E119" s="71"/>
      <c r="F119" s="71"/>
      <c r="G119" s="71"/>
      <c r="H119" s="71"/>
      <c r="I119" s="71"/>
      <c r="J119" s="71"/>
      <c r="K119" s="71"/>
      <c r="L119" s="71"/>
      <c r="M119" s="71"/>
      <c r="N119" s="68"/>
      <c r="O119" s="68"/>
      <c r="P119" s="68"/>
      <c r="T119" s="70"/>
      <c r="U119" s="70"/>
      <c r="V119" s="70"/>
    </row>
    <row r="120" spans="2:31">
      <c r="E120" s="71"/>
      <c r="F120" s="71"/>
      <c r="G120" s="71"/>
      <c r="H120" s="71"/>
      <c r="I120" s="71"/>
      <c r="J120" s="71"/>
      <c r="K120" s="71"/>
      <c r="L120" s="71"/>
      <c r="M120" s="71"/>
      <c r="N120" s="68"/>
      <c r="O120" s="68"/>
      <c r="P120" s="68"/>
      <c r="T120" s="70"/>
      <c r="U120" s="70"/>
      <c r="V120" s="70"/>
    </row>
    <row r="121" spans="2:31">
      <c r="E121" s="71"/>
      <c r="F121" s="71"/>
      <c r="G121" s="71"/>
      <c r="H121" s="71"/>
      <c r="I121" s="71"/>
      <c r="J121" s="71"/>
      <c r="K121" s="71"/>
      <c r="L121" s="71"/>
      <c r="M121" s="71"/>
      <c r="N121" s="68"/>
      <c r="O121" s="68"/>
      <c r="P121" s="68"/>
      <c r="T121" s="70"/>
      <c r="U121" s="70"/>
      <c r="V121" s="70"/>
    </row>
    <row r="122" spans="2:31">
      <c r="E122" s="71"/>
      <c r="F122" s="71"/>
      <c r="G122" s="71"/>
      <c r="H122" s="71"/>
      <c r="I122" s="71"/>
      <c r="J122" s="71"/>
      <c r="K122" s="71"/>
      <c r="L122" s="71"/>
      <c r="M122" s="71"/>
      <c r="N122" s="68"/>
      <c r="O122" s="68"/>
      <c r="P122" s="68"/>
      <c r="T122" s="70"/>
      <c r="U122" s="70"/>
      <c r="V122" s="70"/>
    </row>
    <row r="123" spans="2:31">
      <c r="E123" s="71"/>
      <c r="F123" s="71"/>
      <c r="G123" s="71"/>
      <c r="H123" s="71"/>
      <c r="I123" s="71"/>
      <c r="J123" s="71"/>
      <c r="K123" s="71"/>
      <c r="L123" s="71"/>
      <c r="M123" s="71"/>
      <c r="N123" s="68"/>
      <c r="O123" s="68"/>
      <c r="P123" s="68"/>
      <c r="T123" s="70"/>
      <c r="U123" s="70"/>
      <c r="V123" s="70"/>
    </row>
    <row r="124" spans="2:31">
      <c r="E124" s="71"/>
      <c r="F124" s="71"/>
      <c r="G124" s="71"/>
      <c r="H124" s="71"/>
      <c r="I124" s="71"/>
      <c r="J124" s="71"/>
      <c r="K124" s="71"/>
      <c r="L124" s="71"/>
      <c r="M124" s="71"/>
      <c r="N124" s="68"/>
      <c r="O124" s="68"/>
      <c r="P124" s="68"/>
      <c r="T124" s="70"/>
      <c r="U124" s="70"/>
      <c r="V124" s="70"/>
    </row>
    <row r="125" spans="2:31">
      <c r="E125" s="71"/>
      <c r="F125" s="71"/>
      <c r="G125" s="71"/>
      <c r="H125" s="71"/>
      <c r="I125" s="71"/>
      <c r="J125" s="71"/>
      <c r="K125" s="71"/>
      <c r="L125" s="71"/>
      <c r="M125" s="71"/>
      <c r="T125" s="73"/>
      <c r="U125" s="73"/>
      <c r="V125" s="73"/>
    </row>
    <row r="126" spans="2:31">
      <c r="B126" s="74"/>
      <c r="C126" s="74"/>
      <c r="D126" s="74"/>
      <c r="E126" s="71"/>
      <c r="F126" s="71"/>
      <c r="G126" s="71"/>
      <c r="H126" s="71"/>
      <c r="I126" s="71"/>
      <c r="J126" s="71"/>
      <c r="K126" s="71"/>
      <c r="L126" s="71"/>
      <c r="M126" s="71"/>
      <c r="Q126" s="74"/>
      <c r="R126" s="74"/>
      <c r="S126" s="74"/>
      <c r="Z126" s="74"/>
      <c r="AA126" s="74"/>
      <c r="AB126" s="74"/>
      <c r="AC126" s="74"/>
      <c r="AD126" s="74"/>
      <c r="AE126" s="74"/>
    </row>
  </sheetData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BA126"/>
  <sheetViews>
    <sheetView topLeftCell="A37" workbookViewId="0">
      <selection activeCell="L38" sqref="L38:L63"/>
    </sheetView>
  </sheetViews>
  <sheetFormatPr defaultColWidth="9.140625" defaultRowHeight="12.75"/>
  <cols>
    <col min="1" max="4" width="8.7109375" style="63" customWidth="1"/>
    <col min="5" max="13" width="8.7109375" style="62" customWidth="1"/>
    <col min="14" max="47" width="8.7109375" style="63" customWidth="1"/>
    <col min="48" max="16384" width="9.140625" style="63"/>
  </cols>
  <sheetData>
    <row r="1" spans="1:53" ht="15.75">
      <c r="A1" s="82"/>
    </row>
    <row r="2" spans="1:53" ht="15.75">
      <c r="A2" s="82"/>
    </row>
    <row r="3" spans="1:53">
      <c r="A3" s="75" t="s">
        <v>4</v>
      </c>
      <c r="B3" s="75" t="s">
        <v>1</v>
      </c>
      <c r="C3" s="75"/>
      <c r="D3" s="75"/>
      <c r="E3" s="75" t="s">
        <v>6</v>
      </c>
      <c r="F3" s="75"/>
      <c r="G3" s="75"/>
      <c r="H3" s="75"/>
      <c r="I3" s="75"/>
      <c r="J3" s="75"/>
      <c r="N3" s="62"/>
      <c r="O3" s="62"/>
      <c r="P3" s="62"/>
      <c r="Z3" s="59"/>
      <c r="AA3" s="59"/>
      <c r="AB3" s="59"/>
      <c r="AC3" s="60"/>
      <c r="AD3" s="60"/>
      <c r="AE3" s="60"/>
      <c r="AF3" s="59"/>
      <c r="AG3" s="59"/>
      <c r="AH3" s="59"/>
      <c r="AI3" s="59"/>
      <c r="AJ3" s="61" t="s">
        <v>2</v>
      </c>
      <c r="AK3" s="80">
        <f>'MCS Table'!P25*10^3</f>
        <v>11133.6</v>
      </c>
      <c r="AL3" s="61" t="s">
        <v>3</v>
      </c>
    </row>
    <row r="4" spans="1:53">
      <c r="A4" s="76">
        <v>0.7</v>
      </c>
      <c r="B4" s="81">
        <f>AVERAGE(B68:AS68)</f>
        <v>9.2267705768307327</v>
      </c>
      <c r="C4" s="81"/>
      <c r="D4" s="81"/>
      <c r="E4" s="65">
        <f>ABS(MIN(B68:AS68)-MAX(B68:AS68))</f>
        <v>4.3874202298980052</v>
      </c>
      <c r="F4" s="65"/>
      <c r="G4" s="65"/>
      <c r="H4" s="65"/>
      <c r="I4" s="65"/>
      <c r="J4" s="65"/>
      <c r="AJ4" s="61" t="s">
        <v>7</v>
      </c>
      <c r="AK4" s="79">
        <f>A4*AK3</f>
        <v>7793.5199999999995</v>
      </c>
      <c r="AL4" s="61" t="s">
        <v>3</v>
      </c>
      <c r="AM4" s="61"/>
    </row>
    <row r="5" spans="1:53">
      <c r="A5" s="76"/>
      <c r="B5" s="81"/>
      <c r="C5" s="81"/>
      <c r="D5" s="81"/>
      <c r="E5" s="65"/>
      <c r="F5" s="65"/>
      <c r="G5" s="65"/>
      <c r="H5" s="65"/>
      <c r="I5" s="65"/>
      <c r="J5" s="65"/>
      <c r="AJ5" s="61"/>
      <c r="AK5" s="61"/>
      <c r="AL5" s="61"/>
      <c r="AM5" s="61"/>
      <c r="AN5" s="61"/>
      <c r="AO5" s="79"/>
      <c r="AP5" s="61"/>
      <c r="AQ5" s="61"/>
    </row>
    <row r="6" spans="1:53">
      <c r="A6" s="76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53">
      <c r="A7" s="64"/>
      <c r="E7" s="65"/>
      <c r="F7" s="65"/>
      <c r="G7" s="65"/>
      <c r="H7" s="65"/>
      <c r="I7" s="65"/>
      <c r="J7" s="65"/>
      <c r="K7" s="65"/>
      <c r="L7" s="65"/>
      <c r="M7" s="65"/>
      <c r="N7" s="66"/>
      <c r="O7" s="66"/>
      <c r="P7" s="66"/>
    </row>
    <row r="8" spans="1:53">
      <c r="A8" s="64"/>
      <c r="E8" s="65"/>
      <c r="F8" s="65"/>
      <c r="G8" s="65"/>
      <c r="H8" s="65"/>
      <c r="I8" s="65"/>
      <c r="J8" s="65"/>
      <c r="K8" s="65"/>
      <c r="L8" s="65"/>
      <c r="M8" s="65"/>
      <c r="N8" s="66"/>
      <c r="O8" s="66"/>
      <c r="P8" s="66"/>
    </row>
    <row r="9" spans="1:53">
      <c r="A9" s="64"/>
      <c r="E9" s="65"/>
      <c r="F9" s="65"/>
      <c r="G9" s="65"/>
      <c r="H9" s="65"/>
      <c r="I9" s="65"/>
      <c r="J9" s="65"/>
      <c r="K9" s="65"/>
      <c r="L9" s="65"/>
      <c r="M9" s="65"/>
      <c r="N9" s="66"/>
      <c r="O9" s="66"/>
      <c r="P9" s="66"/>
      <c r="AZ9" s="59"/>
      <c r="BA9" s="59"/>
    </row>
    <row r="10" spans="1:53">
      <c r="A10" s="64"/>
      <c r="E10" s="65"/>
      <c r="F10" s="65"/>
      <c r="G10" s="65"/>
      <c r="H10" s="65"/>
      <c r="I10" s="65"/>
      <c r="J10" s="65"/>
      <c r="K10" s="65"/>
      <c r="L10" s="65"/>
      <c r="M10" s="65"/>
      <c r="N10" s="66"/>
      <c r="O10" s="66"/>
      <c r="P10" s="66"/>
      <c r="AZ10" s="59"/>
      <c r="BA10" s="59"/>
    </row>
    <row r="11" spans="1:53">
      <c r="A11" s="64"/>
      <c r="E11" s="65"/>
      <c r="F11" s="65"/>
      <c r="G11" s="65"/>
      <c r="H11" s="65"/>
      <c r="I11" s="65"/>
      <c r="J11" s="65"/>
      <c r="K11" s="65"/>
      <c r="L11" s="65"/>
      <c r="M11" s="65"/>
      <c r="N11" s="66"/>
      <c r="O11" s="66"/>
      <c r="P11" s="66"/>
      <c r="AZ11" s="59"/>
      <c r="BA11" s="59"/>
    </row>
    <row r="12" spans="1:53">
      <c r="A12" s="64"/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66"/>
      <c r="P12" s="66"/>
      <c r="AZ12" s="59"/>
      <c r="BA12" s="59"/>
    </row>
    <row r="13" spans="1:53">
      <c r="A13" s="64"/>
      <c r="E13" s="65"/>
      <c r="F13" s="65"/>
      <c r="G13" s="65"/>
      <c r="H13" s="65"/>
      <c r="I13" s="65"/>
      <c r="J13" s="65"/>
      <c r="K13" s="65"/>
      <c r="L13" s="65"/>
      <c r="M13" s="65"/>
      <c r="N13" s="66"/>
      <c r="O13" s="66"/>
      <c r="P13" s="66"/>
      <c r="AU13" s="59"/>
      <c r="AZ13" s="59"/>
      <c r="BA13" s="59"/>
    </row>
    <row r="14" spans="1:53">
      <c r="A14" s="64"/>
      <c r="E14" s="65"/>
      <c r="F14" s="65"/>
      <c r="G14" s="65"/>
      <c r="H14" s="65"/>
      <c r="I14" s="65"/>
      <c r="J14" s="65"/>
      <c r="K14" s="65"/>
      <c r="L14" s="65"/>
      <c r="M14" s="65"/>
      <c r="N14" s="66"/>
      <c r="O14" s="66"/>
      <c r="P14" s="66"/>
      <c r="AU14" s="59"/>
      <c r="AZ14" s="59"/>
      <c r="BA14" s="59"/>
    </row>
    <row r="15" spans="1:53">
      <c r="A15" s="64"/>
      <c r="E15" s="65"/>
      <c r="F15" s="65"/>
      <c r="G15" s="65"/>
      <c r="H15" s="65"/>
      <c r="I15" s="65"/>
      <c r="J15" s="65"/>
      <c r="K15" s="65"/>
      <c r="L15" s="65"/>
      <c r="M15" s="65"/>
      <c r="N15" s="66"/>
      <c r="O15" s="66"/>
      <c r="P15" s="66"/>
      <c r="AU15" s="59"/>
      <c r="AZ15" s="59"/>
      <c r="BA15" s="59"/>
    </row>
    <row r="16" spans="1:53">
      <c r="A16" s="64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6"/>
      <c r="P16" s="66"/>
      <c r="AU16" s="59"/>
      <c r="AZ16" s="59"/>
      <c r="BA16" s="59"/>
    </row>
    <row r="17" spans="1:53">
      <c r="A17" s="64"/>
      <c r="E17" s="65"/>
      <c r="F17" s="65"/>
      <c r="G17" s="65"/>
      <c r="H17" s="65"/>
      <c r="I17" s="65"/>
      <c r="J17" s="65"/>
      <c r="K17" s="65"/>
      <c r="L17" s="65"/>
      <c r="M17" s="65"/>
      <c r="N17" s="66"/>
      <c r="O17" s="66"/>
      <c r="P17" s="66"/>
      <c r="AU17" s="59"/>
      <c r="AZ17" s="59"/>
      <c r="BA17" s="59"/>
    </row>
    <row r="18" spans="1:53">
      <c r="A18" s="64"/>
      <c r="E18" s="65"/>
      <c r="F18" s="65"/>
      <c r="G18" s="65"/>
      <c r="H18" s="65"/>
      <c r="I18" s="65"/>
      <c r="J18" s="65"/>
      <c r="K18" s="65"/>
      <c r="L18" s="65"/>
      <c r="M18" s="65"/>
      <c r="N18" s="66"/>
      <c r="O18" s="66"/>
      <c r="P18" s="66"/>
      <c r="AU18" s="59"/>
      <c r="AZ18" s="59"/>
      <c r="BA18" s="59"/>
    </row>
    <row r="19" spans="1:53">
      <c r="A19" s="64"/>
      <c r="E19" s="65"/>
      <c r="F19" s="65"/>
      <c r="G19" s="65"/>
      <c r="H19" s="65"/>
      <c r="I19" s="65"/>
      <c r="J19" s="65"/>
      <c r="K19" s="65"/>
      <c r="L19" s="65"/>
      <c r="M19" s="65"/>
      <c r="N19" s="66"/>
      <c r="O19" s="66"/>
      <c r="P19" s="66"/>
      <c r="AU19" s="59"/>
      <c r="AZ19" s="59"/>
      <c r="BA19" s="59"/>
    </row>
    <row r="20" spans="1:53">
      <c r="A20" s="64"/>
      <c r="E20" s="65"/>
      <c r="F20" s="65"/>
      <c r="G20" s="65"/>
      <c r="H20" s="65"/>
      <c r="I20" s="65"/>
      <c r="J20" s="65"/>
      <c r="K20" s="65"/>
      <c r="L20" s="65"/>
      <c r="M20" s="65"/>
      <c r="N20" s="66"/>
      <c r="O20" s="66"/>
      <c r="P20" s="66"/>
      <c r="AU20" s="59"/>
      <c r="AZ20" s="59"/>
      <c r="BA20" s="59"/>
    </row>
    <row r="21" spans="1:53">
      <c r="A21" s="64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66"/>
      <c r="P21" s="66"/>
      <c r="AU21" s="59"/>
      <c r="AZ21" s="59"/>
      <c r="BA21" s="59"/>
    </row>
    <row r="22" spans="1:53">
      <c r="A22" s="64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66"/>
      <c r="P22" s="66"/>
      <c r="AU22" s="59"/>
      <c r="AZ22" s="59"/>
      <c r="BA22" s="59"/>
    </row>
    <row r="23" spans="1:53">
      <c r="A23" s="64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66"/>
      <c r="P23" s="66"/>
      <c r="AU23" s="59"/>
      <c r="AZ23" s="59"/>
      <c r="BA23" s="59"/>
    </row>
    <row r="24" spans="1:53">
      <c r="A24" s="64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66"/>
      <c r="P24" s="66"/>
      <c r="AZ24" s="59"/>
      <c r="BA24" s="59"/>
    </row>
    <row r="25" spans="1:53">
      <c r="A25" s="64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66"/>
      <c r="P25" s="66"/>
      <c r="AZ25" s="59"/>
      <c r="BA25" s="59"/>
    </row>
    <row r="26" spans="1:53">
      <c r="A26" s="64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66"/>
      <c r="P26" s="66"/>
      <c r="AZ26" s="59"/>
      <c r="BA26" s="59"/>
    </row>
    <row r="27" spans="1:53">
      <c r="A27" s="64"/>
      <c r="E27" s="65"/>
      <c r="F27" s="65"/>
      <c r="G27" s="65"/>
      <c r="H27" s="65"/>
      <c r="I27" s="65"/>
      <c r="J27" s="65"/>
      <c r="K27" s="65"/>
      <c r="L27" s="65"/>
      <c r="M27" s="65"/>
      <c r="N27" s="66"/>
      <c r="O27" s="66"/>
      <c r="P27" s="66"/>
      <c r="AZ27" s="59"/>
      <c r="BA27" s="59"/>
    </row>
    <row r="28" spans="1:53">
      <c r="A28" s="64"/>
      <c r="E28" s="65"/>
      <c r="F28" s="65"/>
      <c r="G28" s="65"/>
      <c r="H28" s="65"/>
      <c r="I28" s="65"/>
      <c r="J28" s="65"/>
      <c r="K28" s="65"/>
      <c r="L28" s="65"/>
      <c r="M28" s="65"/>
      <c r="N28" s="66"/>
      <c r="O28" s="66"/>
      <c r="P28" s="66"/>
      <c r="AZ28" s="59"/>
      <c r="BA28" s="59"/>
    </row>
    <row r="29" spans="1:53">
      <c r="A29" s="64"/>
      <c r="E29" s="65"/>
      <c r="F29" s="65"/>
      <c r="G29" s="65"/>
      <c r="H29" s="65"/>
      <c r="I29" s="65"/>
      <c r="J29" s="65"/>
      <c r="K29" s="65"/>
      <c r="L29" s="65"/>
      <c r="M29" s="65"/>
      <c r="N29" s="66"/>
      <c r="O29" s="66"/>
      <c r="P29" s="66"/>
      <c r="AZ29" s="59"/>
      <c r="BA29" s="59"/>
    </row>
    <row r="30" spans="1:53">
      <c r="A30" s="64"/>
      <c r="E30" s="65"/>
      <c r="F30" s="65"/>
      <c r="G30" s="65"/>
      <c r="H30" s="65"/>
      <c r="I30" s="65"/>
      <c r="J30" s="65"/>
      <c r="K30" s="65"/>
      <c r="L30" s="65"/>
      <c r="M30" s="65"/>
      <c r="N30" s="66"/>
      <c r="O30" s="66"/>
      <c r="P30" s="66"/>
    </row>
    <row r="31" spans="1:53">
      <c r="A31" s="64"/>
      <c r="E31" s="65"/>
      <c r="F31" s="65"/>
      <c r="G31" s="65"/>
      <c r="H31" s="65"/>
      <c r="I31" s="65"/>
      <c r="J31" s="65"/>
      <c r="K31" s="65"/>
      <c r="L31" s="65"/>
      <c r="M31" s="65"/>
      <c r="N31" s="66"/>
      <c r="O31" s="66"/>
      <c r="P31" s="66"/>
    </row>
    <row r="32" spans="1:53">
      <c r="A32" s="64"/>
      <c r="E32" s="65"/>
      <c r="F32" s="65"/>
      <c r="G32" s="65"/>
      <c r="H32" s="65"/>
      <c r="I32" s="65"/>
      <c r="J32" s="65"/>
      <c r="K32" s="65"/>
      <c r="L32" s="65"/>
      <c r="M32" s="65"/>
      <c r="N32" s="66"/>
      <c r="O32" s="66"/>
      <c r="P32" s="66"/>
    </row>
    <row r="33" spans="1:52">
      <c r="A33" s="64"/>
      <c r="E33" s="65"/>
      <c r="F33" s="65"/>
      <c r="G33" s="65"/>
      <c r="H33" s="65"/>
      <c r="I33" s="65"/>
      <c r="J33" s="65"/>
      <c r="K33" s="65"/>
      <c r="L33" s="65"/>
      <c r="M33" s="65"/>
      <c r="N33" s="66"/>
      <c r="O33" s="66"/>
      <c r="P33" s="66"/>
    </row>
    <row r="34" spans="1:52">
      <c r="A34" s="64"/>
      <c r="E34" s="65"/>
      <c r="F34" s="65"/>
      <c r="G34" s="65"/>
      <c r="H34" s="65"/>
      <c r="I34" s="65"/>
      <c r="J34" s="65"/>
      <c r="K34" s="65"/>
      <c r="L34" s="65"/>
      <c r="M34" s="65"/>
      <c r="N34" s="66"/>
      <c r="O34" s="66"/>
      <c r="P34" s="66"/>
    </row>
    <row r="35" spans="1:52">
      <c r="A35" s="64"/>
      <c r="E35" s="65"/>
      <c r="F35" s="65"/>
      <c r="G35" s="65"/>
      <c r="H35" s="65"/>
      <c r="I35" s="65"/>
      <c r="J35" s="65"/>
      <c r="K35" s="65"/>
      <c r="L35" s="65"/>
      <c r="M35" s="65"/>
      <c r="N35" s="66"/>
      <c r="O35" s="66"/>
      <c r="P35" s="66"/>
    </row>
    <row r="36" spans="1:52" s="45" customFormat="1" ht="62.25">
      <c r="A36" s="43" t="s">
        <v>19</v>
      </c>
      <c r="B36" s="158" t="s">
        <v>9</v>
      </c>
      <c r="C36" s="159"/>
      <c r="D36" s="160"/>
      <c r="E36" s="158" t="s">
        <v>35</v>
      </c>
      <c r="F36" s="159"/>
      <c r="G36" s="160"/>
      <c r="H36" s="158" t="s">
        <v>12</v>
      </c>
      <c r="I36" s="159"/>
      <c r="J36" s="160"/>
      <c r="K36" s="158" t="s">
        <v>8</v>
      </c>
      <c r="L36" s="159"/>
      <c r="M36" s="160"/>
      <c r="N36" s="158" t="s">
        <v>11</v>
      </c>
      <c r="O36" s="159"/>
      <c r="P36" s="160"/>
      <c r="Q36" s="158" t="s">
        <v>5</v>
      </c>
      <c r="R36" s="159"/>
      <c r="S36" s="160"/>
      <c r="T36" s="158" t="s">
        <v>13</v>
      </c>
      <c r="U36" s="159"/>
      <c r="V36" s="160"/>
      <c r="W36" s="158" t="s">
        <v>15</v>
      </c>
      <c r="X36" s="159"/>
      <c r="Y36" s="160"/>
      <c r="Z36" s="158" t="s">
        <v>14</v>
      </c>
      <c r="AA36" s="159"/>
      <c r="AB36" s="160"/>
      <c r="AC36" s="158" t="s">
        <v>0</v>
      </c>
      <c r="AD36" s="159"/>
      <c r="AE36" s="160"/>
      <c r="AF36" s="158" t="s">
        <v>36</v>
      </c>
      <c r="AG36" s="159"/>
      <c r="AH36" s="160"/>
      <c r="AI36" s="158" t="s">
        <v>21</v>
      </c>
      <c r="AJ36" s="159"/>
      <c r="AK36" s="160"/>
      <c r="AL36" s="158"/>
      <c r="AM36" s="159"/>
      <c r="AN36" s="160"/>
      <c r="AO36" s="158"/>
      <c r="AP36" s="159"/>
      <c r="AQ36" s="160"/>
      <c r="AR36" s="158"/>
      <c r="AS36" s="159"/>
      <c r="AT36" s="160"/>
    </row>
    <row r="37" spans="1:52" s="45" customFormat="1" ht="57.75" customHeight="1">
      <c r="A37" s="43"/>
      <c r="B37" s="44" t="s">
        <v>33</v>
      </c>
      <c r="C37" s="46" t="s">
        <v>34</v>
      </c>
      <c r="D37" s="46" t="s">
        <v>208</v>
      </c>
      <c r="E37" s="44" t="s">
        <v>33</v>
      </c>
      <c r="F37" s="46" t="s">
        <v>34</v>
      </c>
      <c r="G37" s="46" t="s">
        <v>208</v>
      </c>
      <c r="H37" s="44" t="s">
        <v>33</v>
      </c>
      <c r="I37" s="46" t="s">
        <v>34</v>
      </c>
      <c r="J37" s="46" t="s">
        <v>208</v>
      </c>
      <c r="K37" s="44" t="s">
        <v>33</v>
      </c>
      <c r="L37" s="46" t="s">
        <v>34</v>
      </c>
      <c r="M37" s="46" t="s">
        <v>208</v>
      </c>
      <c r="N37" s="44" t="s">
        <v>33</v>
      </c>
      <c r="O37" s="46" t="s">
        <v>34</v>
      </c>
      <c r="P37" s="46" t="s">
        <v>208</v>
      </c>
      <c r="Q37" s="44" t="s">
        <v>33</v>
      </c>
      <c r="R37" s="46" t="s">
        <v>34</v>
      </c>
      <c r="S37" s="46" t="s">
        <v>208</v>
      </c>
      <c r="T37" s="44" t="s">
        <v>33</v>
      </c>
      <c r="U37" s="46" t="s">
        <v>34</v>
      </c>
      <c r="V37" s="46" t="s">
        <v>208</v>
      </c>
      <c r="W37" s="44" t="s">
        <v>33</v>
      </c>
      <c r="X37" s="46" t="s">
        <v>34</v>
      </c>
      <c r="Y37" s="46" t="s">
        <v>208</v>
      </c>
      <c r="Z37" s="44" t="s">
        <v>33</v>
      </c>
      <c r="AA37" s="46" t="s">
        <v>34</v>
      </c>
      <c r="AB37" s="46" t="s">
        <v>208</v>
      </c>
      <c r="AC37" s="44" t="s">
        <v>33</v>
      </c>
      <c r="AD37" s="46" t="s">
        <v>34</v>
      </c>
      <c r="AE37" s="46" t="s">
        <v>208</v>
      </c>
      <c r="AF37" s="44" t="s">
        <v>33</v>
      </c>
      <c r="AG37" s="46" t="s">
        <v>34</v>
      </c>
      <c r="AH37" s="46" t="s">
        <v>208</v>
      </c>
      <c r="AI37" s="44" t="s">
        <v>33</v>
      </c>
      <c r="AJ37" s="46" t="s">
        <v>34</v>
      </c>
      <c r="AK37" s="46" t="s">
        <v>208</v>
      </c>
      <c r="AL37" s="44" t="s">
        <v>33</v>
      </c>
      <c r="AM37" s="46" t="s">
        <v>34</v>
      </c>
      <c r="AN37" s="46" t="s">
        <v>208</v>
      </c>
      <c r="AO37" s="44" t="s">
        <v>33</v>
      </c>
      <c r="AP37" s="46" t="s">
        <v>34</v>
      </c>
      <c r="AQ37" s="46" t="s">
        <v>208</v>
      </c>
      <c r="AR37" s="44" t="s">
        <v>33</v>
      </c>
      <c r="AS37" s="46" t="s">
        <v>34</v>
      </c>
      <c r="AT37" s="46" t="s">
        <v>211</v>
      </c>
    </row>
    <row r="38" spans="1:52">
      <c r="A38" s="59">
        <v>-5</v>
      </c>
      <c r="B38" s="97"/>
      <c r="C38" s="97"/>
      <c r="D38" s="97"/>
      <c r="E38" s="97"/>
      <c r="F38" s="97"/>
      <c r="G38" s="97"/>
      <c r="H38" s="97"/>
      <c r="I38" s="97"/>
      <c r="J38" s="97"/>
      <c r="K38" s="97">
        <v>27.551758793968471</v>
      </c>
      <c r="L38" s="97">
        <v>0</v>
      </c>
      <c r="M38" s="97">
        <v>0</v>
      </c>
      <c r="N38" s="97"/>
      <c r="O38" s="97"/>
      <c r="P38" s="97"/>
      <c r="Q38" s="39"/>
      <c r="R38" s="39"/>
      <c r="S38" s="39"/>
      <c r="T38" s="97"/>
      <c r="U38" s="97"/>
      <c r="V38" s="97"/>
      <c r="W38" s="98"/>
      <c r="X38" s="98"/>
      <c r="Y38" s="98"/>
      <c r="Z38" s="98"/>
      <c r="AA38" s="98"/>
      <c r="AB38" s="98"/>
      <c r="AC38" s="98"/>
      <c r="AD38" s="98"/>
      <c r="AE38" s="98"/>
      <c r="AF38" s="97"/>
      <c r="AG38" s="97"/>
      <c r="AH38" s="97"/>
      <c r="AI38" s="39"/>
      <c r="AJ38" s="98"/>
      <c r="AK38" s="98"/>
      <c r="AL38" s="98"/>
      <c r="AM38" s="98"/>
      <c r="AN38" s="98"/>
      <c r="AO38" s="97"/>
      <c r="AP38" s="97"/>
      <c r="AQ38" s="97"/>
      <c r="AR38" s="98"/>
      <c r="AS38" s="98"/>
      <c r="AT38" s="98"/>
      <c r="AW38" s="59"/>
      <c r="AX38" s="59"/>
      <c r="AY38" s="59"/>
      <c r="AZ38" s="79"/>
    </row>
    <row r="39" spans="1:52">
      <c r="A39" s="59">
        <f>A38+1</f>
        <v>-4</v>
      </c>
      <c r="B39" s="97"/>
      <c r="C39" s="97"/>
      <c r="D39" s="97"/>
      <c r="E39" s="97"/>
      <c r="F39" s="97"/>
      <c r="G39" s="97"/>
      <c r="H39" s="97"/>
      <c r="I39" s="97"/>
      <c r="J39" s="97"/>
      <c r="K39" s="97">
        <v>54.030150753766137</v>
      </c>
      <c r="L39" s="97">
        <v>0</v>
      </c>
      <c r="M39" s="97">
        <v>0</v>
      </c>
      <c r="N39" s="97"/>
      <c r="O39" s="97"/>
      <c r="P39" s="97"/>
      <c r="Q39" s="39"/>
      <c r="R39" s="39"/>
      <c r="S39" s="39"/>
      <c r="T39" s="97"/>
      <c r="U39" s="97"/>
      <c r="V39" s="97"/>
      <c r="W39" s="98"/>
      <c r="X39" s="98"/>
      <c r="Y39" s="98"/>
      <c r="Z39" s="98"/>
      <c r="AA39" s="98"/>
      <c r="AB39" s="98"/>
      <c r="AC39" s="98"/>
      <c r="AD39" s="98"/>
      <c r="AE39" s="98"/>
      <c r="AF39" s="97"/>
      <c r="AG39" s="97"/>
      <c r="AH39" s="97"/>
      <c r="AI39" s="39"/>
      <c r="AJ39" s="98"/>
      <c r="AK39" s="98"/>
      <c r="AL39" s="98"/>
      <c r="AM39" s="98"/>
      <c r="AN39" s="98"/>
      <c r="AO39" s="97"/>
      <c r="AP39" s="98"/>
      <c r="AQ39" s="98"/>
      <c r="AR39" s="98"/>
      <c r="AS39" s="98"/>
      <c r="AT39" s="98"/>
      <c r="AW39" s="59"/>
      <c r="AX39" s="59"/>
      <c r="AY39" s="59"/>
      <c r="AZ39" s="79"/>
    </row>
    <row r="40" spans="1:52">
      <c r="A40" s="59">
        <f t="shared" ref="A40:A67" si="0">A39+1</f>
        <v>-3</v>
      </c>
      <c r="B40" s="97"/>
      <c r="C40" s="97"/>
      <c r="D40" s="97"/>
      <c r="E40" s="97"/>
      <c r="F40" s="97"/>
      <c r="G40" s="97"/>
      <c r="H40" s="97"/>
      <c r="I40" s="97"/>
      <c r="J40" s="97"/>
      <c r="K40" s="97">
        <v>487.99597989947307</v>
      </c>
      <c r="L40" s="97">
        <v>22.83618090452147</v>
      </c>
      <c r="M40" s="97">
        <v>15.364824120602245</v>
      </c>
      <c r="N40" s="97"/>
      <c r="O40" s="97"/>
      <c r="P40" s="97"/>
      <c r="Q40" s="39"/>
      <c r="R40" s="39"/>
      <c r="S40" s="39"/>
      <c r="T40" s="97"/>
      <c r="U40" s="97"/>
      <c r="V40" s="97"/>
      <c r="W40" s="98"/>
      <c r="X40" s="98"/>
      <c r="Y40" s="98"/>
      <c r="Z40" s="98"/>
      <c r="AA40" s="98"/>
      <c r="AB40" s="98"/>
      <c r="AC40" s="98"/>
      <c r="AD40" s="98"/>
      <c r="AE40" s="98"/>
      <c r="AF40" s="97"/>
      <c r="AG40" s="97"/>
      <c r="AH40" s="97"/>
      <c r="AI40" s="39"/>
      <c r="AJ40" s="98"/>
      <c r="AK40" s="98"/>
      <c r="AL40" s="98"/>
      <c r="AM40" s="98"/>
      <c r="AN40" s="98"/>
      <c r="AO40" s="97"/>
      <c r="AP40" s="98"/>
      <c r="AQ40" s="98"/>
      <c r="AR40" s="98"/>
      <c r="AS40" s="98"/>
      <c r="AT40" s="98"/>
      <c r="AW40" s="59"/>
      <c r="AX40" s="59"/>
      <c r="AY40" s="59"/>
      <c r="AZ40" s="79"/>
    </row>
    <row r="41" spans="1:52">
      <c r="A41" s="59">
        <f t="shared" si="0"/>
        <v>-2</v>
      </c>
      <c r="B41" s="97"/>
      <c r="C41" s="97"/>
      <c r="D41" s="97"/>
      <c r="E41" s="97"/>
      <c r="F41" s="97"/>
      <c r="G41" s="97"/>
      <c r="H41" s="97"/>
      <c r="I41" s="97"/>
      <c r="J41" s="97"/>
      <c r="K41" s="97">
        <v>921.96180904517996</v>
      </c>
      <c r="L41" s="97">
        <v>45.67236180904294</v>
      </c>
      <c r="M41" s="97">
        <v>30.72964824120449</v>
      </c>
      <c r="N41" s="97"/>
      <c r="O41" s="97"/>
      <c r="P41" s="97"/>
      <c r="Q41" s="39"/>
      <c r="R41" s="39"/>
      <c r="S41" s="39"/>
      <c r="T41" s="97"/>
      <c r="U41" s="97"/>
      <c r="V41" s="97"/>
      <c r="W41" s="98"/>
      <c r="X41" s="98"/>
      <c r="Y41" s="98"/>
      <c r="Z41" s="98"/>
      <c r="AA41" s="98"/>
      <c r="AB41" s="98"/>
      <c r="AC41" s="98"/>
      <c r="AD41" s="98"/>
      <c r="AE41" s="98"/>
      <c r="AF41" s="97"/>
      <c r="AG41" s="97"/>
      <c r="AH41" s="97"/>
      <c r="AI41" s="39"/>
      <c r="AJ41" s="98"/>
      <c r="AK41" s="98"/>
      <c r="AL41" s="98"/>
      <c r="AM41" s="98"/>
      <c r="AN41" s="98"/>
      <c r="AO41" s="97"/>
      <c r="AP41" s="98"/>
      <c r="AQ41" s="98"/>
      <c r="AR41" s="98"/>
      <c r="AS41" s="98"/>
      <c r="AT41" s="98"/>
      <c r="AW41" s="59"/>
      <c r="AX41" s="59"/>
      <c r="AY41" s="59"/>
      <c r="AZ41" s="79"/>
    </row>
    <row r="42" spans="1:52">
      <c r="A42" s="59">
        <f t="shared" si="0"/>
        <v>-1</v>
      </c>
      <c r="B42" s="97"/>
      <c r="C42" s="97"/>
      <c r="D42" s="97"/>
      <c r="E42" s="97"/>
      <c r="F42" s="97"/>
      <c r="G42" s="97"/>
      <c r="H42" s="97"/>
      <c r="I42" s="97"/>
      <c r="J42" s="97"/>
      <c r="K42" s="97">
        <v>1780.7396984923732</v>
      </c>
      <c r="L42" s="97">
        <v>496.87236180902033</v>
      </c>
      <c r="M42" s="97">
        <v>437.6020100502293</v>
      </c>
      <c r="N42" s="97"/>
      <c r="O42" s="97"/>
      <c r="P42" s="97"/>
      <c r="Q42" s="39"/>
      <c r="R42" s="39"/>
      <c r="S42" s="39"/>
      <c r="T42" s="97"/>
      <c r="U42" s="97"/>
      <c r="V42" s="97"/>
      <c r="W42" s="98"/>
      <c r="X42" s="98"/>
      <c r="Y42" s="98"/>
      <c r="Z42" s="98"/>
      <c r="AA42" s="98"/>
      <c r="AB42" s="98"/>
      <c r="AC42" s="98"/>
      <c r="AD42" s="98"/>
      <c r="AE42" s="98"/>
      <c r="AF42" s="97"/>
      <c r="AG42" s="97"/>
      <c r="AH42" s="97"/>
      <c r="AI42" s="39"/>
      <c r="AJ42" s="98"/>
      <c r="AK42" s="98"/>
      <c r="AL42" s="98"/>
      <c r="AM42" s="98"/>
      <c r="AN42" s="98"/>
      <c r="AO42" s="97"/>
      <c r="AP42" s="98"/>
      <c r="AQ42" s="98"/>
      <c r="AR42" s="98"/>
      <c r="AS42" s="98"/>
      <c r="AT42" s="98"/>
      <c r="AW42" s="59"/>
      <c r="AX42" s="59"/>
      <c r="AY42" s="59"/>
      <c r="AZ42" s="79"/>
    </row>
    <row r="43" spans="1:52">
      <c r="A43" s="59">
        <f t="shared" si="0"/>
        <v>0</v>
      </c>
      <c r="B43" s="97"/>
      <c r="C43" s="97"/>
      <c r="D43" s="97"/>
      <c r="E43" s="97"/>
      <c r="F43" s="97"/>
      <c r="G43" s="97"/>
      <c r="H43" s="97"/>
      <c r="I43" s="97"/>
      <c r="J43" s="97"/>
      <c r="K43" s="97">
        <v>2639.5175879395665</v>
      </c>
      <c r="L43" s="97">
        <v>948.0723618089977</v>
      </c>
      <c r="M43" s="97">
        <v>844.47437185925423</v>
      </c>
      <c r="N43" s="97"/>
      <c r="O43" s="97"/>
      <c r="P43" s="97"/>
      <c r="Q43" s="39"/>
      <c r="R43" s="39"/>
      <c r="S43" s="39"/>
      <c r="T43" s="97"/>
      <c r="U43" s="97"/>
      <c r="V43" s="97"/>
      <c r="W43" s="98"/>
      <c r="X43" s="98"/>
      <c r="Y43" s="98"/>
      <c r="Z43" s="98"/>
      <c r="AA43" s="98"/>
      <c r="AB43" s="98"/>
      <c r="AC43" s="98"/>
      <c r="AD43" s="98"/>
      <c r="AE43" s="98"/>
      <c r="AF43" s="97"/>
      <c r="AG43" s="97"/>
      <c r="AH43" s="97"/>
      <c r="AI43" s="39"/>
      <c r="AJ43" s="98"/>
      <c r="AK43" s="98"/>
      <c r="AL43" s="98"/>
      <c r="AM43" s="98"/>
      <c r="AN43" s="98"/>
      <c r="AO43" s="97"/>
      <c r="AP43" s="98"/>
      <c r="AQ43" s="98"/>
      <c r="AR43" s="98"/>
      <c r="AS43" s="98"/>
      <c r="AT43" s="98"/>
      <c r="AW43" s="59"/>
      <c r="AX43" s="59"/>
      <c r="AY43" s="59"/>
      <c r="AZ43" s="79"/>
    </row>
    <row r="44" spans="1:52">
      <c r="A44" s="59">
        <f t="shared" si="0"/>
        <v>1</v>
      </c>
      <c r="B44" s="97"/>
      <c r="C44" s="97"/>
      <c r="D44" s="97"/>
      <c r="E44" s="97"/>
      <c r="F44" s="97"/>
      <c r="G44" s="97"/>
      <c r="H44" s="97"/>
      <c r="I44" s="97"/>
      <c r="J44" s="97"/>
      <c r="K44" s="97">
        <v>3362.3517587938013</v>
      </c>
      <c r="L44" s="97">
        <v>1851.2864321607112</v>
      </c>
      <c r="M44" s="97">
        <v>1657.9658291456458</v>
      </c>
      <c r="N44" s="97"/>
      <c r="O44" s="97"/>
      <c r="P44" s="97"/>
      <c r="Q44" s="39"/>
      <c r="R44" s="39"/>
      <c r="S44" s="39"/>
      <c r="T44" s="97"/>
      <c r="U44" s="97"/>
      <c r="V44" s="97"/>
      <c r="W44" s="98"/>
      <c r="X44" s="98"/>
      <c r="Y44" s="98"/>
      <c r="Z44" s="98"/>
      <c r="AA44" s="98"/>
      <c r="AB44" s="98"/>
      <c r="AC44" s="98"/>
      <c r="AD44" s="98"/>
      <c r="AE44" s="98"/>
      <c r="AF44" s="97"/>
      <c r="AG44" s="97"/>
      <c r="AH44" s="97"/>
      <c r="AI44" s="39"/>
      <c r="AJ44" s="98"/>
      <c r="AK44" s="98"/>
      <c r="AL44" s="98"/>
      <c r="AM44" s="98"/>
      <c r="AN44" s="98"/>
      <c r="AO44" s="97"/>
      <c r="AP44" s="98"/>
      <c r="AQ44" s="98"/>
      <c r="AR44" s="98"/>
      <c r="AS44" s="98"/>
      <c r="AT44" s="98"/>
      <c r="AW44" s="59"/>
      <c r="AX44" s="59"/>
      <c r="AY44" s="59"/>
      <c r="AZ44" s="79"/>
    </row>
    <row r="45" spans="1:52">
      <c r="A45" s="59">
        <f t="shared" si="0"/>
        <v>2</v>
      </c>
      <c r="B45" s="97"/>
      <c r="C45" s="97"/>
      <c r="D45" s="97"/>
      <c r="E45" s="97"/>
      <c r="F45" s="97"/>
      <c r="G45" s="97"/>
      <c r="H45" s="97"/>
      <c r="I45" s="97"/>
      <c r="J45" s="97"/>
      <c r="K45" s="97">
        <v>4085.1859296480366</v>
      </c>
      <c r="L45" s="97">
        <v>2754.5005025124246</v>
      </c>
      <c r="M45" s="97">
        <v>2471.4572864320371</v>
      </c>
      <c r="N45" s="97"/>
      <c r="O45" s="97"/>
      <c r="P45" s="97"/>
      <c r="Q45" s="39"/>
      <c r="R45" s="39"/>
      <c r="S45" s="39"/>
      <c r="T45" s="97"/>
      <c r="U45" s="97"/>
      <c r="V45" s="97"/>
      <c r="W45" s="98"/>
      <c r="X45" s="98"/>
      <c r="Y45" s="98"/>
      <c r="Z45" s="98"/>
      <c r="AA45" s="98"/>
      <c r="AB45" s="98"/>
      <c r="AC45" s="98"/>
      <c r="AD45" s="98"/>
      <c r="AE45" s="98"/>
      <c r="AF45" s="97"/>
      <c r="AG45" s="97"/>
      <c r="AH45" s="97"/>
      <c r="AI45" s="39"/>
      <c r="AJ45" s="98"/>
      <c r="AK45" s="98"/>
      <c r="AL45" s="98"/>
      <c r="AM45" s="98"/>
      <c r="AN45" s="98"/>
      <c r="AO45" s="97"/>
      <c r="AP45" s="98"/>
      <c r="AQ45" s="98"/>
      <c r="AR45" s="98"/>
      <c r="AS45" s="98"/>
      <c r="AT45" s="98"/>
      <c r="AW45" s="59"/>
      <c r="AX45" s="59"/>
      <c r="AY45" s="59"/>
      <c r="AZ45" s="79"/>
    </row>
    <row r="46" spans="1:52">
      <c r="A46" s="59">
        <f t="shared" si="0"/>
        <v>3</v>
      </c>
      <c r="B46" s="97"/>
      <c r="C46" s="97"/>
      <c r="D46" s="97"/>
      <c r="E46" s="97"/>
      <c r="F46" s="97"/>
      <c r="G46" s="97"/>
      <c r="H46" s="97"/>
      <c r="I46" s="97"/>
      <c r="J46" s="97"/>
      <c r="K46" s="97">
        <v>4587.5939698490165</v>
      </c>
      <c r="L46" s="97">
        <v>3518.5447236179143</v>
      </c>
      <c r="M46" s="97">
        <v>3219.4432160802407</v>
      </c>
      <c r="N46" s="97"/>
      <c r="O46" s="97"/>
      <c r="P46" s="97"/>
      <c r="Q46" s="39"/>
      <c r="R46" s="39"/>
      <c r="S46" s="39"/>
      <c r="T46" s="97"/>
      <c r="U46" s="97"/>
      <c r="V46" s="97"/>
      <c r="W46" s="98"/>
      <c r="X46" s="98"/>
      <c r="Y46" s="98"/>
      <c r="Z46" s="98"/>
      <c r="AA46" s="98"/>
      <c r="AB46" s="98"/>
      <c r="AC46" s="98"/>
      <c r="AD46" s="98"/>
      <c r="AE46" s="98"/>
      <c r="AF46" s="97"/>
      <c r="AG46" s="97"/>
      <c r="AH46" s="97"/>
      <c r="AI46" s="39"/>
      <c r="AJ46" s="98"/>
      <c r="AK46" s="98"/>
      <c r="AL46" s="98"/>
      <c r="AM46" s="98"/>
      <c r="AN46" s="98"/>
      <c r="AO46" s="97"/>
      <c r="AP46" s="98"/>
      <c r="AQ46" s="98"/>
      <c r="AR46" s="98"/>
      <c r="AS46" s="98"/>
      <c r="AT46" s="98"/>
      <c r="AW46" s="59"/>
      <c r="AX46" s="59"/>
      <c r="AY46" s="59"/>
      <c r="AZ46" s="79"/>
    </row>
    <row r="47" spans="1:52">
      <c r="A47" s="59">
        <f t="shared" si="0"/>
        <v>4</v>
      </c>
      <c r="B47" s="97"/>
      <c r="C47" s="97"/>
      <c r="D47" s="97"/>
      <c r="E47" s="97"/>
      <c r="F47" s="97"/>
      <c r="G47" s="97"/>
      <c r="H47" s="97"/>
      <c r="I47" s="97"/>
      <c r="J47" s="97"/>
      <c r="K47" s="97">
        <v>5090.002010049996</v>
      </c>
      <c r="L47" s="97">
        <v>4282.588944723404</v>
      </c>
      <c r="M47" s="97">
        <v>3967.4291457284448</v>
      </c>
      <c r="N47" s="97"/>
      <c r="O47" s="97"/>
      <c r="P47" s="97"/>
      <c r="Q47" s="39"/>
      <c r="R47" s="39"/>
      <c r="S47" s="39"/>
      <c r="T47" s="97"/>
      <c r="U47" s="97"/>
      <c r="V47" s="97"/>
      <c r="W47" s="98"/>
      <c r="X47" s="98"/>
      <c r="Y47" s="98"/>
      <c r="Z47" s="98"/>
      <c r="AA47" s="98"/>
      <c r="AB47" s="98"/>
      <c r="AC47" s="98"/>
      <c r="AD47" s="98"/>
      <c r="AE47" s="98"/>
      <c r="AF47" s="97"/>
      <c r="AG47" s="97"/>
      <c r="AH47" s="97"/>
      <c r="AI47" s="39"/>
      <c r="AJ47" s="98"/>
      <c r="AK47" s="98"/>
      <c r="AL47" s="98"/>
      <c r="AM47" s="98"/>
      <c r="AN47" s="98"/>
      <c r="AO47" s="97"/>
      <c r="AP47" s="98"/>
      <c r="AQ47" s="98"/>
      <c r="AR47" s="98"/>
      <c r="AS47" s="98"/>
      <c r="AT47" s="98"/>
      <c r="AW47" s="59"/>
      <c r="AX47" s="59"/>
      <c r="AY47" s="59"/>
      <c r="AZ47" s="79"/>
    </row>
    <row r="48" spans="1:52">
      <c r="A48" s="59">
        <f t="shared" si="0"/>
        <v>5</v>
      </c>
      <c r="B48" s="97"/>
      <c r="C48" s="97"/>
      <c r="D48" s="97"/>
      <c r="E48" s="97"/>
      <c r="F48" s="97"/>
      <c r="G48" s="97"/>
      <c r="H48" s="97"/>
      <c r="I48" s="97"/>
      <c r="J48" s="97"/>
      <c r="K48" s="97">
        <v>5885.0110552760862</v>
      </c>
      <c r="L48" s="97">
        <v>4763.7226130650879</v>
      </c>
      <c r="M48" s="97">
        <v>4457.0291457284202</v>
      </c>
      <c r="N48" s="97"/>
      <c r="O48" s="97"/>
      <c r="P48" s="97"/>
      <c r="Q48" s="39"/>
      <c r="R48" s="39"/>
      <c r="S48" s="39"/>
      <c r="T48" s="97"/>
      <c r="U48" s="97"/>
      <c r="V48" s="97"/>
      <c r="W48" s="98"/>
      <c r="X48" s="98"/>
      <c r="Y48" s="98"/>
      <c r="Z48" s="98"/>
      <c r="AA48" s="98"/>
      <c r="AB48" s="98"/>
      <c r="AC48" s="98"/>
      <c r="AD48" s="98"/>
      <c r="AE48" s="98"/>
      <c r="AF48" s="97"/>
      <c r="AG48" s="97"/>
      <c r="AH48" s="97"/>
      <c r="AI48" s="39"/>
      <c r="AJ48" s="98"/>
      <c r="AK48" s="98"/>
      <c r="AL48" s="98"/>
      <c r="AM48" s="98"/>
      <c r="AN48" s="98"/>
      <c r="AO48" s="97"/>
      <c r="AP48" s="98"/>
      <c r="AQ48" s="98"/>
      <c r="AR48" s="98"/>
      <c r="AS48" s="98"/>
      <c r="AT48" s="98"/>
      <c r="AW48" s="59"/>
      <c r="AX48" s="59"/>
      <c r="AY48" s="59"/>
      <c r="AZ48" s="79"/>
    </row>
    <row r="49" spans="1:52">
      <c r="A49" s="59">
        <f t="shared" si="0"/>
        <v>6</v>
      </c>
      <c r="B49" s="97"/>
      <c r="C49" s="97"/>
      <c r="D49" s="97"/>
      <c r="E49" s="97"/>
      <c r="F49" s="97"/>
      <c r="G49" s="97"/>
      <c r="H49" s="97"/>
      <c r="I49" s="97"/>
      <c r="J49" s="97"/>
      <c r="K49" s="97">
        <v>6680.0201005021781</v>
      </c>
      <c r="L49" s="97">
        <v>5244.8562814067727</v>
      </c>
      <c r="M49" s="97">
        <v>4946.6291457283951</v>
      </c>
      <c r="N49" s="97"/>
      <c r="O49" s="97"/>
      <c r="P49" s="97"/>
      <c r="Q49" s="39"/>
      <c r="R49" s="39"/>
      <c r="S49" s="39"/>
      <c r="T49" s="97"/>
      <c r="U49" s="97"/>
      <c r="V49" s="97"/>
      <c r="W49" s="98"/>
      <c r="X49" s="98"/>
      <c r="Y49" s="98"/>
      <c r="Z49" s="98"/>
      <c r="AA49" s="98"/>
      <c r="AB49" s="98"/>
      <c r="AC49" s="98"/>
      <c r="AD49" s="98"/>
      <c r="AE49" s="98"/>
      <c r="AF49" s="97"/>
      <c r="AG49" s="97"/>
      <c r="AH49" s="97"/>
      <c r="AI49" s="39"/>
      <c r="AJ49" s="98"/>
      <c r="AK49" s="98"/>
      <c r="AL49" s="98"/>
      <c r="AM49" s="98"/>
      <c r="AN49" s="98"/>
      <c r="AO49" s="97"/>
      <c r="AP49" s="98"/>
      <c r="AQ49" s="98"/>
      <c r="AR49" s="98"/>
      <c r="AS49" s="98"/>
      <c r="AT49" s="98"/>
      <c r="AW49" s="59"/>
      <c r="AX49" s="59"/>
      <c r="AY49" s="59"/>
      <c r="AZ49" s="79"/>
    </row>
    <row r="50" spans="1:52">
      <c r="A50" s="59">
        <f t="shared" si="0"/>
        <v>7</v>
      </c>
      <c r="B50" s="97"/>
      <c r="C50" s="97"/>
      <c r="D50" s="97"/>
      <c r="E50" s="97"/>
      <c r="F50" s="97"/>
      <c r="G50" s="97"/>
      <c r="H50" s="97"/>
      <c r="I50" s="97"/>
      <c r="J50" s="97"/>
      <c r="K50" s="97">
        <v>7711.9718592960962</v>
      </c>
      <c r="L50" s="97">
        <v>5956.6070351755807</v>
      </c>
      <c r="M50" s="97">
        <v>5319.449246230889</v>
      </c>
      <c r="N50" s="97"/>
      <c r="O50" s="97"/>
      <c r="P50" s="97"/>
      <c r="Q50" s="39"/>
      <c r="R50" s="39"/>
      <c r="S50" s="39"/>
      <c r="T50" s="97"/>
      <c r="U50" s="97"/>
      <c r="V50" s="97"/>
      <c r="W50" s="98"/>
      <c r="X50" s="98"/>
      <c r="Y50" s="98"/>
      <c r="Z50" s="98"/>
      <c r="AA50" s="98"/>
      <c r="AB50" s="98"/>
      <c r="AC50" s="98"/>
      <c r="AD50" s="98"/>
      <c r="AE50" s="98"/>
      <c r="AF50" s="97"/>
      <c r="AG50" s="97"/>
      <c r="AH50" s="97"/>
      <c r="AI50" s="39"/>
      <c r="AJ50" s="98"/>
      <c r="AK50" s="98"/>
      <c r="AL50" s="98"/>
      <c r="AM50" s="98"/>
      <c r="AN50" s="98"/>
      <c r="AO50" s="97"/>
      <c r="AP50" s="98"/>
      <c r="AQ50" s="98"/>
      <c r="AR50" s="98"/>
      <c r="AS50" s="98"/>
      <c r="AT50" s="98"/>
      <c r="AW50" s="59"/>
      <c r="AX50" s="59"/>
      <c r="AY50" s="59"/>
      <c r="AZ50" s="79"/>
    </row>
    <row r="51" spans="1:52">
      <c r="A51" s="59">
        <f t="shared" si="0"/>
        <v>8</v>
      </c>
      <c r="B51" s="97"/>
      <c r="C51" s="97"/>
      <c r="D51" s="97"/>
      <c r="E51" s="97"/>
      <c r="F51" s="97"/>
      <c r="G51" s="97"/>
      <c r="H51" s="97"/>
      <c r="I51" s="97"/>
      <c r="J51" s="97"/>
      <c r="K51" s="97">
        <v>8743.9236180900152</v>
      </c>
      <c r="L51" s="97">
        <v>6668.3577889443895</v>
      </c>
      <c r="M51" s="97">
        <v>5692.2693467333829</v>
      </c>
      <c r="N51" s="97"/>
      <c r="O51" s="97"/>
      <c r="P51" s="97"/>
      <c r="Q51" s="39"/>
      <c r="R51" s="39"/>
      <c r="S51" s="39"/>
      <c r="T51" s="97"/>
      <c r="U51" s="97"/>
      <c r="V51" s="97"/>
      <c r="W51" s="98"/>
      <c r="X51" s="98"/>
      <c r="Y51" s="98"/>
      <c r="Z51" s="98"/>
      <c r="AA51" s="98"/>
      <c r="AB51" s="98"/>
      <c r="AC51" s="98"/>
      <c r="AD51" s="98"/>
      <c r="AE51" s="98"/>
      <c r="AF51" s="97"/>
      <c r="AG51" s="97"/>
      <c r="AH51" s="97"/>
      <c r="AI51" s="39"/>
      <c r="AJ51" s="98"/>
      <c r="AK51" s="98"/>
      <c r="AL51" s="98"/>
      <c r="AM51" s="98"/>
      <c r="AN51" s="98"/>
      <c r="AO51" s="97"/>
      <c r="AP51" s="98"/>
      <c r="AQ51" s="98"/>
      <c r="AR51" s="98"/>
      <c r="AS51" s="98"/>
      <c r="AT51" s="98"/>
      <c r="AW51" s="59"/>
      <c r="AX51" s="59"/>
      <c r="AY51" s="59"/>
      <c r="AZ51" s="79"/>
    </row>
    <row r="52" spans="1:52">
      <c r="A52" s="59">
        <f t="shared" si="0"/>
        <v>9</v>
      </c>
      <c r="B52" s="97"/>
      <c r="C52" s="97"/>
      <c r="D52" s="97"/>
      <c r="E52" s="97"/>
      <c r="F52" s="97"/>
      <c r="G52" s="97"/>
      <c r="H52" s="97"/>
      <c r="I52" s="97"/>
      <c r="J52" s="97"/>
      <c r="K52" s="97">
        <v>9183.8472361804452</v>
      </c>
      <c r="L52" s="97">
        <v>7674.1085427131839</v>
      </c>
      <c r="M52" s="97">
        <v>6285.7809045222975</v>
      </c>
      <c r="N52" s="97"/>
      <c r="O52" s="97"/>
      <c r="P52" s="97"/>
      <c r="Q52" s="39"/>
      <c r="R52" s="39"/>
      <c r="S52" s="39"/>
      <c r="T52" s="97"/>
      <c r="U52" s="97"/>
      <c r="V52" s="97"/>
      <c r="W52" s="98"/>
      <c r="X52" s="98"/>
      <c r="Y52" s="98"/>
      <c r="Z52" s="98"/>
      <c r="AA52" s="98"/>
      <c r="AB52" s="98"/>
      <c r="AC52" s="98"/>
      <c r="AD52" s="98"/>
      <c r="AE52" s="98"/>
      <c r="AF52" s="97"/>
      <c r="AG52" s="97"/>
      <c r="AH52" s="97"/>
      <c r="AI52" s="39"/>
      <c r="AJ52" s="98"/>
      <c r="AK52" s="98"/>
      <c r="AL52" s="98"/>
      <c r="AM52" s="98"/>
      <c r="AN52" s="98"/>
      <c r="AO52" s="97"/>
      <c r="AP52" s="98"/>
      <c r="AQ52" s="98"/>
      <c r="AR52" s="98"/>
      <c r="AS52" s="98"/>
      <c r="AT52" s="98"/>
      <c r="AW52" s="59"/>
      <c r="AX52" s="59"/>
      <c r="AY52" s="59"/>
      <c r="AZ52" s="79"/>
    </row>
    <row r="53" spans="1:52">
      <c r="A53" s="59">
        <f t="shared" si="0"/>
        <v>10</v>
      </c>
      <c r="B53" s="97"/>
      <c r="C53" s="97"/>
      <c r="D53" s="97"/>
      <c r="E53" s="97"/>
      <c r="F53" s="97"/>
      <c r="G53" s="97"/>
      <c r="H53" s="97"/>
      <c r="I53" s="97"/>
      <c r="J53" s="97"/>
      <c r="K53" s="97">
        <v>9623.7708542708751</v>
      </c>
      <c r="L53" s="97">
        <v>8679.8592964819782</v>
      </c>
      <c r="M53" s="97">
        <v>6879.2924623112131</v>
      </c>
      <c r="N53" s="97"/>
      <c r="O53" s="97"/>
      <c r="P53" s="97"/>
      <c r="Q53" s="39"/>
      <c r="R53" s="39"/>
      <c r="S53" s="39"/>
      <c r="T53" s="97"/>
      <c r="U53" s="97"/>
      <c r="V53" s="97"/>
      <c r="W53" s="98"/>
      <c r="X53" s="98"/>
      <c r="Y53" s="98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W53" s="59"/>
      <c r="AX53" s="59"/>
      <c r="AY53" s="59"/>
      <c r="AZ53" s="79"/>
    </row>
    <row r="54" spans="1:52">
      <c r="A54" s="59">
        <f t="shared" si="0"/>
        <v>11</v>
      </c>
      <c r="B54" s="97"/>
      <c r="C54" s="97"/>
      <c r="D54" s="97"/>
      <c r="E54" s="97"/>
      <c r="F54" s="97"/>
      <c r="G54" s="97"/>
      <c r="H54" s="97"/>
      <c r="I54" s="97"/>
      <c r="J54" s="97"/>
      <c r="K54" s="97">
        <v>9991.8331658286461</v>
      </c>
      <c r="L54" s="97">
        <v>9404.6351758789278</v>
      </c>
      <c r="M54" s="97">
        <v>7504.9567839192214</v>
      </c>
      <c r="N54" s="97"/>
      <c r="O54" s="97"/>
      <c r="P54" s="97"/>
      <c r="Q54" s="39"/>
      <c r="R54" s="39"/>
      <c r="S54" s="39"/>
      <c r="T54" s="97"/>
      <c r="U54" s="97"/>
      <c r="V54" s="97"/>
      <c r="W54" s="98"/>
      <c r="X54" s="98"/>
      <c r="Y54" s="98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W54" s="59"/>
      <c r="AX54" s="59"/>
      <c r="AY54" s="59"/>
      <c r="AZ54" s="79"/>
    </row>
    <row r="55" spans="1:52">
      <c r="A55" s="59">
        <f t="shared" si="0"/>
        <v>12</v>
      </c>
      <c r="B55" s="97"/>
      <c r="C55" s="97"/>
      <c r="D55" s="97"/>
      <c r="E55" s="97"/>
      <c r="F55" s="97"/>
      <c r="G55" s="97"/>
      <c r="H55" s="97"/>
      <c r="I55" s="97"/>
      <c r="J55" s="97"/>
      <c r="K55" s="97">
        <v>10359.895477386415</v>
      </c>
      <c r="L55" s="97">
        <v>10129.411055275874</v>
      </c>
      <c r="M55" s="97">
        <v>8130.6211055272306</v>
      </c>
      <c r="N55" s="97"/>
      <c r="O55" s="97"/>
      <c r="P55" s="97"/>
      <c r="Q55" s="39"/>
      <c r="R55" s="39"/>
      <c r="S55" s="39"/>
      <c r="T55" s="97"/>
      <c r="U55" s="97"/>
      <c r="V55" s="97"/>
      <c r="W55" s="98"/>
      <c r="X55" s="98"/>
      <c r="Y55" s="98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W55" s="59"/>
      <c r="AX55" s="59"/>
      <c r="AY55" s="59"/>
      <c r="AZ55" s="79"/>
    </row>
    <row r="56" spans="1:52">
      <c r="A56" s="59">
        <f t="shared" si="0"/>
        <v>13</v>
      </c>
      <c r="B56" s="97"/>
      <c r="C56" s="97"/>
      <c r="D56" s="97"/>
      <c r="E56" s="97"/>
      <c r="F56" s="97"/>
      <c r="G56" s="97"/>
      <c r="H56" s="97"/>
      <c r="I56" s="97"/>
      <c r="J56" s="97"/>
      <c r="K56" s="97">
        <v>10741.634170853735</v>
      </c>
      <c r="L56" s="97">
        <v>10579.53768844168</v>
      </c>
      <c r="M56" s="97">
        <v>8569.6341708538421</v>
      </c>
      <c r="N56" s="97"/>
      <c r="O56" s="97"/>
      <c r="P56" s="97"/>
      <c r="Q56" s="39"/>
      <c r="R56" s="39"/>
      <c r="S56" s="39"/>
      <c r="T56" s="97"/>
      <c r="U56" s="97"/>
      <c r="V56" s="97"/>
      <c r="W56" s="98"/>
      <c r="X56" s="98"/>
      <c r="Y56" s="98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W56" s="59"/>
      <c r="AX56" s="59"/>
      <c r="AY56" s="59"/>
      <c r="AZ56" s="79"/>
    </row>
    <row r="57" spans="1:52">
      <c r="A57" s="59">
        <f t="shared" si="0"/>
        <v>14</v>
      </c>
      <c r="B57" s="97"/>
      <c r="C57" s="97"/>
      <c r="D57" s="97"/>
      <c r="E57" s="97"/>
      <c r="F57" s="97"/>
      <c r="G57" s="97"/>
      <c r="H57" s="97"/>
      <c r="I57" s="97"/>
      <c r="J57" s="97"/>
      <c r="K57" s="97">
        <v>11123.372864321051</v>
      </c>
      <c r="L57" s="97">
        <v>11029.664321607488</v>
      </c>
      <c r="M57" s="97">
        <v>9008.6472361804517</v>
      </c>
      <c r="N57" s="97"/>
      <c r="O57" s="97"/>
      <c r="P57" s="97"/>
      <c r="Q57" s="39"/>
      <c r="R57" s="39"/>
      <c r="S57" s="39"/>
      <c r="T57" s="97"/>
      <c r="U57" s="97"/>
      <c r="V57" s="97"/>
      <c r="W57" s="98"/>
      <c r="X57" s="98"/>
      <c r="Y57" s="98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W57" s="59"/>
      <c r="AX57" s="59"/>
      <c r="AY57" s="59"/>
      <c r="AZ57" s="79"/>
    </row>
    <row r="58" spans="1:52">
      <c r="A58" s="59">
        <f t="shared" si="0"/>
        <v>15</v>
      </c>
      <c r="B58" s="97"/>
      <c r="C58" s="97"/>
      <c r="D58" s="97"/>
      <c r="E58" s="97"/>
      <c r="F58" s="97"/>
      <c r="G58" s="97"/>
      <c r="H58" s="97"/>
      <c r="I58" s="97"/>
      <c r="J58" s="97"/>
      <c r="K58" s="97">
        <v>11259.075376883857</v>
      </c>
      <c r="L58" s="97">
        <v>11201.035175878837</v>
      </c>
      <c r="M58" s="97">
        <v>9342.9527638186264</v>
      </c>
      <c r="N58" s="97"/>
      <c r="O58" s="97"/>
      <c r="P58" s="97"/>
      <c r="Q58" s="42"/>
      <c r="R58" s="42"/>
      <c r="S58" s="42"/>
      <c r="T58" s="97"/>
      <c r="U58" s="97"/>
      <c r="V58" s="97"/>
      <c r="W58" s="98"/>
      <c r="X58" s="98"/>
      <c r="Y58" s="98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</row>
    <row r="59" spans="1:52">
      <c r="A59" s="59">
        <f t="shared" si="0"/>
        <v>16</v>
      </c>
      <c r="B59" s="97"/>
      <c r="C59" s="97"/>
      <c r="D59" s="97"/>
      <c r="E59" s="97"/>
      <c r="F59" s="97"/>
      <c r="G59" s="97"/>
      <c r="H59" s="97"/>
      <c r="I59" s="97"/>
      <c r="J59" s="97"/>
      <c r="K59" s="97">
        <v>11394.777889446665</v>
      </c>
      <c r="L59" s="97">
        <v>11372.406030150185</v>
      </c>
      <c r="M59" s="97">
        <v>9677.2582914568011</v>
      </c>
      <c r="N59" s="97"/>
      <c r="O59" s="97"/>
      <c r="P59" s="97"/>
      <c r="Q59" s="97"/>
      <c r="R59" s="97"/>
      <c r="S59" s="97"/>
      <c r="T59" s="97"/>
      <c r="U59" s="97"/>
      <c r="V59" s="97"/>
      <c r="W59" s="98"/>
      <c r="X59" s="98"/>
      <c r="Y59" s="98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W59" s="59"/>
      <c r="AX59" s="59"/>
      <c r="AY59" s="59"/>
      <c r="AZ59" s="79"/>
    </row>
    <row r="60" spans="1:52">
      <c r="A60" s="59">
        <f t="shared" si="0"/>
        <v>17</v>
      </c>
      <c r="B60" s="97"/>
      <c r="C60" s="97"/>
      <c r="D60" s="97"/>
      <c r="E60" s="97"/>
      <c r="F60" s="97"/>
      <c r="G60" s="97"/>
      <c r="H60" s="97"/>
      <c r="I60" s="97"/>
      <c r="J60" s="97"/>
      <c r="K60" s="97">
        <v>11414.201005024552</v>
      </c>
      <c r="L60" s="97">
        <v>11401.597989949178</v>
      </c>
      <c r="M60" s="97">
        <v>9884.6412060296552</v>
      </c>
      <c r="N60" s="97"/>
      <c r="O60" s="97"/>
      <c r="P60" s="97"/>
      <c r="Q60" s="39"/>
      <c r="R60" s="39"/>
      <c r="S60" s="39"/>
      <c r="T60" s="97"/>
      <c r="U60" s="97"/>
      <c r="V60" s="97"/>
      <c r="W60" s="98"/>
      <c r="X60" s="98"/>
      <c r="Y60" s="98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</row>
    <row r="61" spans="1:52">
      <c r="A61" s="59">
        <f t="shared" si="0"/>
        <v>18</v>
      </c>
      <c r="B61" s="97"/>
      <c r="C61" s="97"/>
      <c r="D61" s="97"/>
      <c r="E61" s="97"/>
      <c r="F61" s="97"/>
      <c r="G61" s="97"/>
      <c r="H61" s="97"/>
      <c r="I61" s="97"/>
      <c r="J61" s="97"/>
      <c r="K61" s="97">
        <v>11433.624120602442</v>
      </c>
      <c r="L61" s="97">
        <v>11430.789949748172</v>
      </c>
      <c r="M61" s="97">
        <v>10092.024120602509</v>
      </c>
      <c r="N61" s="97"/>
      <c r="O61" s="97"/>
      <c r="P61" s="97"/>
      <c r="Q61" s="97"/>
      <c r="R61" s="97"/>
      <c r="S61" s="97"/>
      <c r="T61" s="97"/>
      <c r="U61" s="97"/>
      <c r="V61" s="97"/>
      <c r="W61" s="98"/>
      <c r="X61" s="98"/>
      <c r="Y61" s="98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</row>
    <row r="62" spans="1:52">
      <c r="A62" s="59">
        <f t="shared" si="0"/>
        <v>19</v>
      </c>
      <c r="B62" s="97"/>
      <c r="C62" s="97"/>
      <c r="D62" s="97"/>
      <c r="E62" s="97"/>
      <c r="F62" s="97"/>
      <c r="G62" s="97"/>
      <c r="H62" s="97"/>
      <c r="I62" s="97"/>
      <c r="J62" s="97"/>
      <c r="K62" s="97">
        <v>11434.160804019528</v>
      </c>
      <c r="L62" s="97">
        <v>11432.743718592392</v>
      </c>
      <c r="M62" s="97">
        <v>10251.551758793457</v>
      </c>
      <c r="N62" s="97"/>
      <c r="O62" s="97"/>
      <c r="P62" s="97"/>
      <c r="Q62" s="98"/>
      <c r="R62" s="98"/>
      <c r="S62" s="98"/>
      <c r="T62" s="97"/>
      <c r="U62" s="97"/>
      <c r="V62" s="97"/>
      <c r="W62" s="98"/>
      <c r="X62" s="98"/>
      <c r="Y62" s="98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</row>
    <row r="63" spans="1:52">
      <c r="A63" s="59">
        <f t="shared" si="0"/>
        <v>20</v>
      </c>
      <c r="B63" s="97"/>
      <c r="C63" s="97"/>
      <c r="D63" s="97"/>
      <c r="E63" s="97"/>
      <c r="F63" s="97"/>
      <c r="G63" s="97"/>
      <c r="H63" s="97"/>
      <c r="I63" s="97"/>
      <c r="J63" s="97"/>
      <c r="K63" s="97">
        <v>11434.697487436613</v>
      </c>
      <c r="L63" s="97">
        <v>11434.697487436613</v>
      </c>
      <c r="M63" s="97">
        <v>10411.079396984404</v>
      </c>
      <c r="N63" s="97"/>
      <c r="O63" s="97"/>
      <c r="P63" s="97"/>
      <c r="Q63" s="98"/>
      <c r="R63" s="98"/>
      <c r="S63" s="98"/>
      <c r="T63" s="97"/>
      <c r="U63" s="97"/>
      <c r="V63" s="97"/>
      <c r="W63" s="98"/>
      <c r="X63" s="98"/>
      <c r="Y63" s="98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</row>
    <row r="64" spans="1:52">
      <c r="A64" s="59">
        <f t="shared" si="0"/>
        <v>21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8"/>
      <c r="R64" s="98"/>
      <c r="S64" s="98"/>
      <c r="T64" s="97"/>
      <c r="U64" s="97"/>
      <c r="V64" s="97"/>
      <c r="W64" s="98"/>
      <c r="X64" s="98"/>
      <c r="Y64" s="98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</row>
    <row r="65" spans="1:46">
      <c r="A65" s="59">
        <f t="shared" si="0"/>
        <v>22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8"/>
      <c r="R65" s="98"/>
      <c r="S65" s="98"/>
      <c r="T65" s="97"/>
      <c r="U65" s="97"/>
      <c r="V65" s="97"/>
      <c r="W65" s="98"/>
      <c r="X65" s="98"/>
      <c r="Y65" s="98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</row>
    <row r="66" spans="1:46">
      <c r="A66" s="59">
        <f t="shared" si="0"/>
        <v>23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8"/>
      <c r="R66" s="98"/>
      <c r="S66" s="98"/>
      <c r="T66" s="97"/>
      <c r="U66" s="97"/>
      <c r="V66" s="97"/>
      <c r="W66" s="98"/>
      <c r="X66" s="98"/>
      <c r="Y66" s="98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</row>
    <row r="67" spans="1:46">
      <c r="A67" s="59">
        <f t="shared" si="0"/>
        <v>24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8"/>
      <c r="R67" s="98"/>
      <c r="S67" s="98"/>
      <c r="T67" s="97"/>
      <c r="U67" s="97"/>
      <c r="V67" s="97"/>
      <c r="W67" s="98"/>
      <c r="X67" s="98"/>
      <c r="Y67" s="98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</row>
    <row r="68" spans="1:46">
      <c r="A68" s="77"/>
      <c r="B68" s="78" t="str">
        <f t="shared" ref="B68:AT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/>
      </c>
      <c r="C68" s="78" t="str">
        <f t="shared" si="1"/>
        <v/>
      </c>
      <c r="D68" s="78" t="str">
        <f t="shared" si="1"/>
        <v/>
      </c>
      <c r="E68" s="78" t="str">
        <f t="shared" si="1"/>
        <v/>
      </c>
      <c r="F68" s="78" t="str">
        <f t="shared" si="1"/>
        <v/>
      </c>
      <c r="G68" s="78" t="str">
        <f t="shared" si="1"/>
        <v/>
      </c>
      <c r="H68" s="78" t="str">
        <f t="shared" si="1"/>
        <v/>
      </c>
      <c r="I68" s="78" t="str">
        <f t="shared" si="1"/>
        <v/>
      </c>
      <c r="J68" s="78" t="str">
        <f t="shared" si="1"/>
        <v/>
      </c>
      <c r="K68" s="78">
        <f t="shared" si="1"/>
        <v>7.0837576291764623</v>
      </c>
      <c r="L68" s="78">
        <f t="shared" si="1"/>
        <v>9.1253762422412716</v>
      </c>
      <c r="M68" s="78">
        <f t="shared" si="1"/>
        <v>11.471177859074468</v>
      </c>
      <c r="N68" s="78" t="str">
        <f t="shared" si="1"/>
        <v/>
      </c>
      <c r="O68" s="78" t="str">
        <f t="shared" si="1"/>
        <v/>
      </c>
      <c r="P68" s="78" t="str">
        <f t="shared" si="1"/>
        <v/>
      </c>
      <c r="Q68" s="78" t="str">
        <f t="shared" si="1"/>
        <v/>
      </c>
      <c r="R68" s="78" t="str">
        <f t="shared" si="1"/>
        <v/>
      </c>
      <c r="S68" s="78" t="str">
        <f t="shared" si="1"/>
        <v/>
      </c>
      <c r="T68" s="78" t="str">
        <f t="shared" si="1"/>
        <v/>
      </c>
      <c r="U68" s="78" t="str">
        <f t="shared" si="1"/>
        <v/>
      </c>
      <c r="V68" s="78" t="str">
        <f t="shared" si="1"/>
        <v/>
      </c>
      <c r="W68" s="78" t="str">
        <f t="shared" si="1"/>
        <v/>
      </c>
      <c r="X68" s="78" t="str">
        <f t="shared" si="1"/>
        <v/>
      </c>
      <c r="Y68" s="78" t="str">
        <f t="shared" si="1"/>
        <v/>
      </c>
      <c r="Z68" s="78" t="str">
        <f t="shared" si="1"/>
        <v/>
      </c>
      <c r="AA68" s="78" t="str">
        <f t="shared" si="1"/>
        <v/>
      </c>
      <c r="AB68" s="78" t="str">
        <f t="shared" si="1"/>
        <v/>
      </c>
      <c r="AC68" s="78" t="str">
        <f t="shared" si="1"/>
        <v/>
      </c>
      <c r="AD68" s="78" t="str">
        <f t="shared" si="1"/>
        <v/>
      </c>
      <c r="AE68" s="78" t="str">
        <f t="shared" si="1"/>
        <v/>
      </c>
      <c r="AF68" s="78" t="str">
        <f t="shared" si="1"/>
        <v/>
      </c>
      <c r="AG68" s="78" t="str">
        <f t="shared" si="1"/>
        <v/>
      </c>
      <c r="AH68" s="78" t="str">
        <f t="shared" si="1"/>
        <v/>
      </c>
      <c r="AI68" s="78" t="str">
        <f t="shared" si="1"/>
        <v/>
      </c>
      <c r="AJ68" s="78" t="str">
        <f t="shared" si="1"/>
        <v/>
      </c>
      <c r="AK68" s="78" t="str">
        <f t="shared" si="1"/>
        <v/>
      </c>
      <c r="AL68" s="78" t="str">
        <f t="shared" si="1"/>
        <v/>
      </c>
      <c r="AM68" s="78" t="str">
        <f t="shared" si="1"/>
        <v/>
      </c>
      <c r="AN68" s="78" t="str">
        <f t="shared" si="1"/>
        <v/>
      </c>
      <c r="AO68" s="78" t="str">
        <f t="shared" si="1"/>
        <v/>
      </c>
      <c r="AP68" s="78" t="str">
        <f t="shared" si="1"/>
        <v/>
      </c>
      <c r="AQ68" s="78" t="str">
        <f t="shared" si="1"/>
        <v/>
      </c>
      <c r="AR68" s="78" t="str">
        <f t="shared" si="1"/>
        <v/>
      </c>
      <c r="AS68" s="78" t="str">
        <f t="shared" si="1"/>
        <v/>
      </c>
      <c r="AT68" s="78" t="str">
        <f t="shared" si="1"/>
        <v/>
      </c>
    </row>
    <row r="69" spans="1:46">
      <c r="A69" s="77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AO69" s="78"/>
    </row>
    <row r="70" spans="1:46">
      <c r="E70" s="63"/>
      <c r="F70" s="63"/>
      <c r="G70" s="63"/>
      <c r="H70" s="63"/>
      <c r="I70" s="63"/>
      <c r="J70" s="63"/>
      <c r="K70" s="63"/>
      <c r="L70" s="63"/>
      <c r="M70" s="63"/>
      <c r="Z70" s="87"/>
      <c r="AA70" s="87"/>
      <c r="AB70" s="87"/>
    </row>
    <row r="71" spans="1:46">
      <c r="E71" s="63"/>
      <c r="F71" s="63"/>
      <c r="G71" s="63"/>
      <c r="H71" s="63"/>
      <c r="I71" s="63"/>
      <c r="J71" s="63"/>
      <c r="K71" s="63"/>
      <c r="L71" s="63"/>
      <c r="M71" s="63"/>
      <c r="Z71" s="87"/>
      <c r="AA71" s="87"/>
      <c r="AB71" s="87"/>
    </row>
    <row r="72" spans="1:46">
      <c r="B72" s="61"/>
      <c r="C72" s="61"/>
      <c r="D72" s="61"/>
      <c r="E72" s="61"/>
      <c r="F72" s="61"/>
      <c r="G72" s="61"/>
      <c r="H72" s="61"/>
      <c r="I72" s="61"/>
      <c r="J72" s="61"/>
      <c r="K72" s="63"/>
      <c r="L72" s="63"/>
      <c r="M72" s="63"/>
      <c r="Z72" s="87"/>
      <c r="AA72" s="87"/>
      <c r="AB72" s="87"/>
    </row>
    <row r="73" spans="1:46">
      <c r="E73" s="63"/>
      <c r="F73" s="63"/>
      <c r="G73" s="63"/>
      <c r="H73" s="63"/>
      <c r="I73" s="63"/>
      <c r="J73" s="63"/>
      <c r="K73" s="63"/>
      <c r="L73" s="63"/>
      <c r="M73" s="63"/>
      <c r="Z73" s="87"/>
      <c r="AA73" s="87"/>
      <c r="AB73" s="87"/>
    </row>
    <row r="74" spans="1:46">
      <c r="E74" s="67"/>
      <c r="F74" s="67"/>
      <c r="G74" s="67"/>
      <c r="H74" s="67"/>
      <c r="I74" s="67"/>
      <c r="J74" s="67"/>
      <c r="K74" s="63"/>
      <c r="L74" s="63"/>
      <c r="M74" s="63"/>
      <c r="Z74" s="87"/>
      <c r="AA74" s="87"/>
      <c r="AB74" s="87"/>
    </row>
    <row r="75" spans="1:46">
      <c r="E75" s="67"/>
      <c r="F75" s="67"/>
      <c r="G75" s="67"/>
      <c r="H75" s="67"/>
      <c r="I75" s="67"/>
      <c r="J75" s="67"/>
      <c r="K75" s="63"/>
      <c r="L75" s="63"/>
      <c r="M75" s="63"/>
      <c r="Z75" s="87"/>
      <c r="AA75" s="87"/>
      <c r="AB75" s="87"/>
    </row>
    <row r="76" spans="1:46">
      <c r="E76" s="67"/>
      <c r="F76" s="67"/>
      <c r="G76" s="67"/>
      <c r="H76" s="67"/>
      <c r="I76" s="67"/>
      <c r="J76" s="67"/>
      <c r="K76" s="63"/>
      <c r="L76" s="63"/>
      <c r="M76" s="63"/>
      <c r="Z76" s="87"/>
      <c r="AA76" s="87"/>
      <c r="AB76" s="87"/>
    </row>
    <row r="77" spans="1:46">
      <c r="E77" s="67"/>
      <c r="F77" s="67"/>
      <c r="G77" s="67"/>
      <c r="H77" s="87"/>
      <c r="I77" s="87"/>
      <c r="J77" s="87"/>
      <c r="K77" s="63"/>
      <c r="L77" s="63"/>
      <c r="M77" s="63"/>
      <c r="Z77" s="87"/>
      <c r="AA77" s="87"/>
      <c r="AB77" s="87"/>
    </row>
    <row r="78" spans="1:46">
      <c r="E78" s="67"/>
      <c r="F78" s="67"/>
      <c r="G78" s="67"/>
      <c r="H78" s="87"/>
      <c r="I78" s="87"/>
      <c r="J78" s="87"/>
      <c r="K78" s="63"/>
      <c r="L78" s="63"/>
      <c r="M78" s="63"/>
      <c r="Z78" s="87"/>
      <c r="AA78" s="87"/>
      <c r="AB78" s="87"/>
    </row>
    <row r="79" spans="1:46">
      <c r="E79" s="67"/>
      <c r="F79" s="67"/>
      <c r="G79" s="67"/>
      <c r="H79" s="87"/>
      <c r="I79" s="87"/>
      <c r="J79" s="87"/>
      <c r="K79" s="63"/>
      <c r="L79" s="63"/>
      <c r="M79" s="63"/>
      <c r="Z79" s="87"/>
      <c r="AA79" s="87"/>
      <c r="AB79" s="87"/>
    </row>
    <row r="80" spans="1:46">
      <c r="E80" s="67"/>
      <c r="F80" s="67"/>
      <c r="G80" s="67"/>
      <c r="H80" s="87"/>
      <c r="I80" s="87"/>
      <c r="J80" s="87"/>
      <c r="K80" s="63"/>
      <c r="L80" s="63"/>
      <c r="M80" s="63"/>
      <c r="Z80" s="87"/>
      <c r="AA80" s="87"/>
      <c r="AB80" s="87"/>
    </row>
    <row r="81" spans="1:31">
      <c r="E81" s="67"/>
      <c r="F81" s="67"/>
      <c r="G81" s="67"/>
      <c r="H81" s="87"/>
      <c r="I81" s="87"/>
      <c r="J81" s="87"/>
      <c r="K81" s="63"/>
      <c r="L81" s="63"/>
      <c r="M81" s="63"/>
      <c r="Z81" s="87"/>
      <c r="AA81" s="87"/>
      <c r="AB81" s="87"/>
    </row>
    <row r="82" spans="1:31">
      <c r="E82" s="67"/>
      <c r="F82" s="67"/>
      <c r="G82" s="67"/>
      <c r="H82" s="87"/>
      <c r="I82" s="87"/>
      <c r="J82" s="87"/>
      <c r="K82" s="63"/>
      <c r="L82" s="63"/>
      <c r="M82" s="63"/>
      <c r="Z82" s="87"/>
      <c r="AA82" s="87"/>
      <c r="AB82" s="87"/>
    </row>
    <row r="83" spans="1:31">
      <c r="H83" s="87"/>
      <c r="I83" s="87"/>
      <c r="J83" s="87"/>
      <c r="N83" s="68"/>
      <c r="O83" s="68"/>
      <c r="P83" s="68"/>
      <c r="Z83" s="87"/>
      <c r="AA83" s="87"/>
      <c r="AB83" s="87"/>
      <c r="AC83" s="61"/>
      <c r="AD83" s="61"/>
      <c r="AE83" s="61"/>
    </row>
    <row r="84" spans="1:31">
      <c r="A84" s="66"/>
      <c r="H84" s="87"/>
      <c r="I84" s="87"/>
      <c r="J84" s="87"/>
      <c r="Z84" s="87"/>
      <c r="AA84" s="87"/>
      <c r="AB84" s="87"/>
      <c r="AC84" s="61"/>
      <c r="AD84" s="61"/>
      <c r="AE84" s="61"/>
    </row>
    <row r="85" spans="1:31">
      <c r="E85" s="69"/>
      <c r="F85" s="69"/>
      <c r="G85" s="69"/>
      <c r="H85" s="87"/>
      <c r="I85" s="87"/>
      <c r="J85" s="87"/>
      <c r="K85" s="63"/>
      <c r="L85" s="63"/>
      <c r="M85" s="63"/>
    </row>
    <row r="86" spans="1:31">
      <c r="H86" s="87"/>
      <c r="I86" s="87"/>
      <c r="J86" s="87"/>
      <c r="K86" s="63"/>
      <c r="L86" s="63"/>
      <c r="M86" s="63"/>
    </row>
    <row r="87" spans="1:31">
      <c r="E87" s="67"/>
      <c r="F87" s="67"/>
      <c r="G87" s="67"/>
      <c r="H87" s="87"/>
      <c r="I87" s="87"/>
      <c r="J87" s="87"/>
      <c r="K87" s="63"/>
      <c r="L87" s="63"/>
      <c r="M87" s="63"/>
    </row>
    <row r="88" spans="1:31">
      <c r="E88" s="67"/>
      <c r="F88" s="67"/>
      <c r="G88" s="67"/>
      <c r="H88" s="87"/>
      <c r="I88" s="87"/>
      <c r="J88" s="87"/>
      <c r="K88" s="63"/>
      <c r="L88" s="63"/>
      <c r="M88" s="63"/>
    </row>
    <row r="89" spans="1:31">
      <c r="E89" s="67"/>
      <c r="F89" s="67"/>
      <c r="G89" s="67"/>
      <c r="H89" s="87"/>
      <c r="I89" s="87"/>
      <c r="J89" s="87"/>
      <c r="K89" s="63"/>
      <c r="L89" s="63"/>
      <c r="M89" s="63"/>
    </row>
    <row r="90" spans="1:31">
      <c r="E90" s="67"/>
      <c r="F90" s="67"/>
      <c r="G90" s="67"/>
      <c r="H90" s="87"/>
      <c r="I90" s="87"/>
      <c r="J90" s="87"/>
      <c r="K90" s="63"/>
      <c r="L90" s="63"/>
      <c r="M90" s="63"/>
    </row>
    <row r="91" spans="1:31">
      <c r="E91" s="67"/>
      <c r="F91" s="67"/>
      <c r="G91" s="67"/>
      <c r="H91" s="99"/>
      <c r="I91" s="99"/>
      <c r="J91" s="99"/>
      <c r="K91" s="63"/>
      <c r="L91" s="63"/>
      <c r="M91" s="63"/>
    </row>
    <row r="92" spans="1:31">
      <c r="E92" s="67"/>
      <c r="F92" s="67"/>
      <c r="G92" s="67"/>
      <c r="H92" s="67"/>
      <c r="I92" s="67"/>
      <c r="J92" s="67"/>
      <c r="K92" s="63"/>
      <c r="L92" s="63"/>
      <c r="M92" s="63"/>
    </row>
    <row r="93" spans="1:31">
      <c r="E93" s="67"/>
      <c r="F93" s="67"/>
      <c r="G93" s="67"/>
      <c r="H93" s="67"/>
      <c r="I93" s="67"/>
      <c r="J93" s="67"/>
      <c r="K93" s="63"/>
      <c r="L93" s="63"/>
      <c r="M93" s="63"/>
    </row>
    <row r="94" spans="1:31">
      <c r="E94" s="67"/>
      <c r="F94" s="67"/>
      <c r="G94" s="67"/>
      <c r="H94" s="67"/>
      <c r="I94" s="67"/>
      <c r="J94" s="67"/>
      <c r="K94" s="63"/>
      <c r="L94" s="63"/>
      <c r="M94" s="63"/>
    </row>
    <row r="95" spans="1:31">
      <c r="E95" s="67"/>
      <c r="F95" s="67"/>
      <c r="G95" s="67"/>
      <c r="H95" s="67"/>
      <c r="I95" s="67"/>
      <c r="J95" s="67"/>
      <c r="K95" s="63"/>
      <c r="L95" s="63"/>
      <c r="M95" s="63"/>
    </row>
    <row r="96" spans="1:31">
      <c r="E96" s="67"/>
      <c r="F96" s="67"/>
      <c r="G96" s="67"/>
      <c r="H96" s="67"/>
      <c r="I96" s="67"/>
      <c r="J96" s="67"/>
      <c r="K96" s="63"/>
      <c r="L96" s="63"/>
      <c r="M96" s="63"/>
    </row>
    <row r="97" spans="1:31">
      <c r="K97" s="63"/>
      <c r="L97" s="63"/>
      <c r="M97" s="63"/>
    </row>
    <row r="98" spans="1:31">
      <c r="K98" s="63"/>
      <c r="L98" s="63"/>
      <c r="M98" s="63"/>
    </row>
    <row r="100" spans="1:31">
      <c r="A100" s="66"/>
      <c r="Z100" s="61"/>
      <c r="AA100" s="61"/>
      <c r="AB100" s="61"/>
      <c r="AC100" s="61"/>
      <c r="AD100" s="61"/>
      <c r="AE100" s="61"/>
    </row>
    <row r="101" spans="1:31">
      <c r="E101" s="69"/>
      <c r="F101" s="69"/>
      <c r="G101" s="69"/>
      <c r="H101" s="69"/>
      <c r="I101" s="69"/>
      <c r="J101" s="69"/>
      <c r="K101" s="69"/>
      <c r="L101" s="69"/>
      <c r="M101" s="69"/>
    </row>
    <row r="103" spans="1:31">
      <c r="E103" s="67"/>
      <c r="F103" s="67"/>
      <c r="G103" s="67"/>
      <c r="H103" s="67"/>
      <c r="I103" s="67"/>
      <c r="J103" s="67"/>
      <c r="K103" s="67"/>
      <c r="L103" s="67"/>
      <c r="M103" s="67"/>
    </row>
    <row r="104" spans="1:31">
      <c r="E104" s="67"/>
      <c r="F104" s="67"/>
      <c r="G104" s="67"/>
      <c r="H104" s="67"/>
      <c r="I104" s="67"/>
      <c r="J104" s="67"/>
      <c r="K104" s="67"/>
      <c r="L104" s="67"/>
      <c r="M104" s="67"/>
    </row>
    <row r="105" spans="1:31">
      <c r="E105" s="67"/>
      <c r="F105" s="67"/>
      <c r="G105" s="67"/>
      <c r="H105" s="67"/>
      <c r="I105" s="67"/>
      <c r="J105" s="67"/>
      <c r="K105" s="67"/>
      <c r="L105" s="67"/>
      <c r="M105" s="67"/>
    </row>
    <row r="106" spans="1:31">
      <c r="E106" s="67"/>
      <c r="F106" s="67"/>
      <c r="G106" s="67"/>
      <c r="H106" s="67"/>
      <c r="I106" s="67"/>
      <c r="J106" s="67"/>
      <c r="K106" s="67"/>
      <c r="L106" s="67"/>
      <c r="M106" s="67"/>
    </row>
    <row r="107" spans="1:31">
      <c r="E107" s="67"/>
      <c r="F107" s="67"/>
      <c r="G107" s="67"/>
      <c r="H107" s="67"/>
      <c r="I107" s="67"/>
      <c r="J107" s="67"/>
      <c r="K107" s="67"/>
      <c r="L107" s="67"/>
      <c r="M107" s="67"/>
    </row>
    <row r="108" spans="1:31">
      <c r="E108" s="67"/>
      <c r="F108" s="67"/>
      <c r="G108" s="67"/>
      <c r="H108" s="67"/>
      <c r="I108" s="67"/>
      <c r="J108" s="67"/>
      <c r="K108" s="67"/>
      <c r="L108" s="67"/>
      <c r="M108" s="67"/>
    </row>
    <row r="109" spans="1:31">
      <c r="E109" s="67"/>
      <c r="F109" s="67"/>
      <c r="G109" s="67"/>
      <c r="H109" s="67"/>
      <c r="I109" s="67"/>
      <c r="J109" s="67"/>
      <c r="K109" s="67"/>
      <c r="L109" s="67"/>
      <c r="M109" s="67"/>
    </row>
    <row r="110" spans="1:31">
      <c r="E110" s="67"/>
      <c r="F110" s="67"/>
      <c r="G110" s="67"/>
      <c r="H110" s="67"/>
      <c r="I110" s="67"/>
      <c r="J110" s="67"/>
      <c r="K110" s="67"/>
      <c r="L110" s="67"/>
      <c r="M110" s="67"/>
      <c r="N110" s="68"/>
      <c r="O110" s="68"/>
      <c r="P110" s="68"/>
    </row>
    <row r="111" spans="1:31">
      <c r="E111" s="67"/>
      <c r="F111" s="67"/>
      <c r="G111" s="67"/>
      <c r="H111" s="67"/>
      <c r="I111" s="67"/>
      <c r="J111" s="67"/>
      <c r="K111" s="67"/>
      <c r="L111" s="67"/>
      <c r="M111" s="67"/>
    </row>
    <row r="112" spans="1:31">
      <c r="E112" s="67"/>
      <c r="F112" s="67"/>
      <c r="G112" s="67"/>
      <c r="H112" s="67"/>
      <c r="I112" s="67"/>
      <c r="J112" s="67"/>
      <c r="K112" s="67"/>
      <c r="L112" s="67"/>
      <c r="M112" s="67"/>
      <c r="N112" s="68"/>
      <c r="O112" s="68"/>
      <c r="P112" s="68"/>
    </row>
    <row r="114" spans="2:31">
      <c r="N114" s="68"/>
      <c r="O114" s="68"/>
      <c r="P114" s="68"/>
    </row>
    <row r="115" spans="2:31">
      <c r="T115" s="70"/>
      <c r="U115" s="70"/>
      <c r="V115" s="70"/>
    </row>
    <row r="116" spans="2:31">
      <c r="N116" s="61"/>
      <c r="O116" s="61"/>
      <c r="P116" s="61"/>
      <c r="T116" s="70"/>
      <c r="U116" s="70"/>
      <c r="V116" s="70"/>
    </row>
    <row r="117" spans="2:31">
      <c r="T117" s="70"/>
      <c r="U117" s="70"/>
      <c r="V117" s="70"/>
    </row>
    <row r="118" spans="2:31">
      <c r="E118" s="71"/>
      <c r="F118" s="71"/>
      <c r="G118" s="71"/>
      <c r="H118" s="71"/>
      <c r="I118" s="71"/>
      <c r="J118" s="71"/>
      <c r="K118" s="71"/>
      <c r="L118" s="71"/>
      <c r="M118" s="71"/>
      <c r="N118" s="72"/>
      <c r="O118" s="72"/>
      <c r="P118" s="72"/>
      <c r="T118" s="70"/>
      <c r="U118" s="70"/>
      <c r="V118" s="70"/>
    </row>
    <row r="119" spans="2:31">
      <c r="E119" s="71"/>
      <c r="F119" s="71"/>
      <c r="G119" s="71"/>
      <c r="H119" s="71"/>
      <c r="I119" s="71"/>
      <c r="J119" s="71"/>
      <c r="K119" s="71"/>
      <c r="L119" s="71"/>
      <c r="M119" s="71"/>
      <c r="N119" s="68"/>
      <c r="O119" s="68"/>
      <c r="P119" s="68"/>
      <c r="T119" s="70"/>
      <c r="U119" s="70"/>
      <c r="V119" s="70"/>
    </row>
    <row r="120" spans="2:31">
      <c r="E120" s="71"/>
      <c r="F120" s="71"/>
      <c r="G120" s="71"/>
      <c r="H120" s="71"/>
      <c r="I120" s="71"/>
      <c r="J120" s="71"/>
      <c r="K120" s="71"/>
      <c r="L120" s="71"/>
      <c r="M120" s="71"/>
      <c r="N120" s="68"/>
      <c r="O120" s="68"/>
      <c r="P120" s="68"/>
      <c r="T120" s="70"/>
      <c r="U120" s="70"/>
      <c r="V120" s="70"/>
    </row>
    <row r="121" spans="2:31">
      <c r="E121" s="71"/>
      <c r="F121" s="71"/>
      <c r="G121" s="71"/>
      <c r="H121" s="71"/>
      <c r="I121" s="71"/>
      <c r="J121" s="71"/>
      <c r="K121" s="71"/>
      <c r="L121" s="71"/>
      <c r="M121" s="71"/>
      <c r="N121" s="68"/>
      <c r="O121" s="68"/>
      <c r="P121" s="68"/>
      <c r="T121" s="70"/>
      <c r="U121" s="70"/>
      <c r="V121" s="70"/>
    </row>
    <row r="122" spans="2:31">
      <c r="E122" s="71"/>
      <c r="F122" s="71"/>
      <c r="G122" s="71"/>
      <c r="H122" s="71"/>
      <c r="I122" s="71"/>
      <c r="J122" s="71"/>
      <c r="K122" s="71"/>
      <c r="L122" s="71"/>
      <c r="M122" s="71"/>
      <c r="N122" s="68"/>
      <c r="O122" s="68"/>
      <c r="P122" s="68"/>
      <c r="T122" s="70"/>
      <c r="U122" s="70"/>
      <c r="V122" s="70"/>
    </row>
    <row r="123" spans="2:31">
      <c r="E123" s="71"/>
      <c r="F123" s="71"/>
      <c r="G123" s="71"/>
      <c r="H123" s="71"/>
      <c r="I123" s="71"/>
      <c r="J123" s="71"/>
      <c r="K123" s="71"/>
      <c r="L123" s="71"/>
      <c r="M123" s="71"/>
      <c r="N123" s="68"/>
      <c r="O123" s="68"/>
      <c r="P123" s="68"/>
      <c r="T123" s="70"/>
      <c r="U123" s="70"/>
      <c r="V123" s="70"/>
    </row>
    <row r="124" spans="2:31">
      <c r="E124" s="71"/>
      <c r="F124" s="71"/>
      <c r="G124" s="71"/>
      <c r="H124" s="71"/>
      <c r="I124" s="71"/>
      <c r="J124" s="71"/>
      <c r="K124" s="71"/>
      <c r="L124" s="71"/>
      <c r="M124" s="71"/>
      <c r="N124" s="68"/>
      <c r="O124" s="68"/>
      <c r="P124" s="68"/>
      <c r="T124" s="70"/>
      <c r="U124" s="70"/>
      <c r="V124" s="70"/>
    </row>
    <row r="125" spans="2:31">
      <c r="E125" s="71"/>
      <c r="F125" s="71"/>
      <c r="G125" s="71"/>
      <c r="H125" s="71"/>
      <c r="I125" s="71"/>
      <c r="J125" s="71"/>
      <c r="K125" s="71"/>
      <c r="L125" s="71"/>
      <c r="M125" s="71"/>
      <c r="T125" s="73"/>
      <c r="U125" s="73"/>
      <c r="V125" s="73"/>
    </row>
    <row r="126" spans="2:31">
      <c r="B126" s="74"/>
      <c r="C126" s="74"/>
      <c r="D126" s="74"/>
      <c r="E126" s="71"/>
      <c r="F126" s="71"/>
      <c r="G126" s="71"/>
      <c r="H126" s="71"/>
      <c r="I126" s="71"/>
      <c r="J126" s="71"/>
      <c r="K126" s="71"/>
      <c r="L126" s="71"/>
      <c r="M126" s="71"/>
      <c r="Q126" s="74"/>
      <c r="R126" s="74"/>
      <c r="S126" s="74"/>
      <c r="Z126" s="74"/>
      <c r="AA126" s="74"/>
      <c r="AB126" s="74"/>
      <c r="AC126" s="74"/>
      <c r="AD126" s="74"/>
      <c r="AE126" s="74"/>
    </row>
  </sheetData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BA126"/>
  <sheetViews>
    <sheetView topLeftCell="A10" workbookViewId="0">
      <selection activeCell="L38" sqref="L38:L63"/>
    </sheetView>
  </sheetViews>
  <sheetFormatPr defaultColWidth="9.140625" defaultRowHeight="12.75"/>
  <cols>
    <col min="1" max="4" width="8.7109375" style="63" customWidth="1"/>
    <col min="5" max="13" width="8.7109375" style="62" customWidth="1"/>
    <col min="14" max="47" width="8.7109375" style="63" customWidth="1"/>
    <col min="48" max="16384" width="9.140625" style="63"/>
  </cols>
  <sheetData>
    <row r="1" spans="1:53" ht="15.75">
      <c r="A1" s="82"/>
    </row>
    <row r="2" spans="1:53" ht="15.75">
      <c r="A2" s="82"/>
    </row>
    <row r="3" spans="1:53">
      <c r="A3" s="75" t="s">
        <v>4</v>
      </c>
      <c r="B3" s="75" t="s">
        <v>1</v>
      </c>
      <c r="C3" s="75"/>
      <c r="D3" s="75"/>
      <c r="E3" s="75" t="s">
        <v>6</v>
      </c>
      <c r="F3" s="75"/>
      <c r="G3" s="75"/>
      <c r="H3" s="75"/>
      <c r="I3" s="75"/>
      <c r="J3" s="75"/>
      <c r="N3" s="62"/>
      <c r="O3" s="62"/>
      <c r="P3" s="62"/>
      <c r="Z3" s="59"/>
      <c r="AA3" s="59"/>
      <c r="AB3" s="59"/>
      <c r="AC3" s="60"/>
      <c r="AD3" s="60"/>
      <c r="AE3" s="60"/>
      <c r="AF3" s="59"/>
      <c r="AG3" s="59"/>
      <c r="AH3" s="59"/>
      <c r="AI3" s="59"/>
      <c r="AJ3" s="61" t="s">
        <v>2</v>
      </c>
      <c r="AK3" s="80">
        <f>'MCS Table'!Q25*10^3</f>
        <v>13238.4</v>
      </c>
      <c r="AL3" s="61" t="s">
        <v>3</v>
      </c>
    </row>
    <row r="4" spans="1:53">
      <c r="A4" s="76">
        <v>0.7</v>
      </c>
      <c r="B4" s="81">
        <f>AVERAGE(B68:AS68)</f>
        <v>13.044041977901998</v>
      </c>
      <c r="C4" s="81"/>
      <c r="D4" s="81"/>
      <c r="E4" s="65">
        <f>ABS(MIN(B68:AS68)-MAX(B68:AS68))</f>
        <v>9.8024121395004578</v>
      </c>
      <c r="F4" s="65"/>
      <c r="G4" s="65"/>
      <c r="H4" s="65"/>
      <c r="I4" s="65"/>
      <c r="J4" s="65"/>
      <c r="AJ4" s="61" t="s">
        <v>7</v>
      </c>
      <c r="AK4" s="79">
        <f>A4*AK3</f>
        <v>9266.8799999999992</v>
      </c>
      <c r="AL4" s="61" t="s">
        <v>3</v>
      </c>
      <c r="AM4" s="61"/>
    </row>
    <row r="5" spans="1:53">
      <c r="A5" s="76"/>
      <c r="B5" s="81"/>
      <c r="C5" s="81"/>
      <c r="D5" s="81"/>
      <c r="E5" s="65"/>
      <c r="F5" s="65"/>
      <c r="G5" s="65"/>
      <c r="H5" s="65"/>
      <c r="I5" s="65"/>
      <c r="J5" s="65"/>
      <c r="AJ5" s="61"/>
      <c r="AK5" s="61"/>
      <c r="AL5" s="61"/>
      <c r="AM5" s="61"/>
      <c r="AN5" s="61"/>
      <c r="AO5" s="79"/>
      <c r="AP5" s="61"/>
      <c r="AQ5" s="61"/>
    </row>
    <row r="6" spans="1:53">
      <c r="A6" s="76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53">
      <c r="A7" s="64"/>
      <c r="E7" s="65"/>
      <c r="F7" s="65"/>
      <c r="G7" s="65"/>
      <c r="H7" s="65"/>
      <c r="I7" s="65"/>
      <c r="J7" s="65"/>
      <c r="K7" s="65"/>
      <c r="L7" s="65"/>
      <c r="M7" s="65"/>
      <c r="N7" s="66"/>
      <c r="O7" s="66"/>
      <c r="P7" s="66"/>
    </row>
    <row r="8" spans="1:53">
      <c r="A8" s="64"/>
      <c r="E8" s="65"/>
      <c r="F8" s="65"/>
      <c r="G8" s="65"/>
      <c r="H8" s="65"/>
      <c r="I8" s="65"/>
      <c r="J8" s="65"/>
      <c r="K8" s="65"/>
      <c r="L8" s="65"/>
      <c r="M8" s="65"/>
      <c r="N8" s="66"/>
      <c r="O8" s="66"/>
      <c r="P8" s="66"/>
    </row>
    <row r="9" spans="1:53">
      <c r="A9" s="64"/>
      <c r="E9" s="65"/>
      <c r="F9" s="65"/>
      <c r="G9" s="65"/>
      <c r="H9" s="65"/>
      <c r="I9" s="65"/>
      <c r="J9" s="65"/>
      <c r="K9" s="65"/>
      <c r="L9" s="65"/>
      <c r="M9" s="65"/>
      <c r="N9" s="66"/>
      <c r="O9" s="66"/>
      <c r="P9" s="66"/>
      <c r="AZ9" s="59"/>
      <c r="BA9" s="59"/>
    </row>
    <row r="10" spans="1:53">
      <c r="A10" s="64"/>
      <c r="E10" s="65"/>
      <c r="F10" s="65"/>
      <c r="G10" s="65"/>
      <c r="H10" s="65"/>
      <c r="I10" s="65"/>
      <c r="J10" s="65"/>
      <c r="K10" s="65"/>
      <c r="L10" s="65"/>
      <c r="M10" s="65"/>
      <c r="N10" s="66"/>
      <c r="O10" s="66"/>
      <c r="P10" s="66"/>
      <c r="AZ10" s="59"/>
      <c r="BA10" s="59"/>
    </row>
    <row r="11" spans="1:53">
      <c r="A11" s="64"/>
      <c r="E11" s="65"/>
      <c r="F11" s="65"/>
      <c r="G11" s="65"/>
      <c r="H11" s="65"/>
      <c r="I11" s="65"/>
      <c r="J11" s="65"/>
      <c r="K11" s="65"/>
      <c r="L11" s="65"/>
      <c r="M11" s="65"/>
      <c r="N11" s="66"/>
      <c r="O11" s="66"/>
      <c r="P11" s="66"/>
      <c r="AZ11" s="59"/>
      <c r="BA11" s="59"/>
    </row>
    <row r="12" spans="1:53">
      <c r="A12" s="64"/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66"/>
      <c r="P12" s="66"/>
      <c r="AZ12" s="59"/>
      <c r="BA12" s="59"/>
    </row>
    <row r="13" spans="1:53">
      <c r="A13" s="64"/>
      <c r="E13" s="65"/>
      <c r="F13" s="65"/>
      <c r="G13" s="65"/>
      <c r="H13" s="65"/>
      <c r="I13" s="65"/>
      <c r="J13" s="65"/>
      <c r="K13" s="65"/>
      <c r="L13" s="65"/>
      <c r="M13" s="65"/>
      <c r="N13" s="66"/>
      <c r="O13" s="66"/>
      <c r="P13" s="66"/>
      <c r="AU13" s="59"/>
      <c r="AZ13" s="59"/>
      <c r="BA13" s="59"/>
    </row>
    <row r="14" spans="1:53">
      <c r="A14" s="64"/>
      <c r="E14" s="65"/>
      <c r="F14" s="65"/>
      <c r="G14" s="65"/>
      <c r="H14" s="65"/>
      <c r="I14" s="65"/>
      <c r="J14" s="65"/>
      <c r="K14" s="65"/>
      <c r="L14" s="65"/>
      <c r="M14" s="65"/>
      <c r="N14" s="66"/>
      <c r="O14" s="66"/>
      <c r="P14" s="66"/>
      <c r="AU14" s="59"/>
      <c r="AZ14" s="59"/>
      <c r="BA14" s="59"/>
    </row>
    <row r="15" spans="1:53">
      <c r="A15" s="64"/>
      <c r="E15" s="65"/>
      <c r="F15" s="65"/>
      <c r="G15" s="65"/>
      <c r="H15" s="65"/>
      <c r="I15" s="65"/>
      <c r="J15" s="65"/>
      <c r="K15" s="65"/>
      <c r="L15" s="65"/>
      <c r="M15" s="65"/>
      <c r="N15" s="66"/>
      <c r="O15" s="66"/>
      <c r="P15" s="66"/>
      <c r="AU15" s="59"/>
      <c r="AZ15" s="59"/>
      <c r="BA15" s="59"/>
    </row>
    <row r="16" spans="1:53">
      <c r="A16" s="64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6"/>
      <c r="P16" s="66"/>
      <c r="AU16" s="59"/>
      <c r="AZ16" s="59"/>
      <c r="BA16" s="59"/>
    </row>
    <row r="17" spans="1:53">
      <c r="A17" s="64"/>
      <c r="E17" s="65"/>
      <c r="F17" s="65"/>
      <c r="G17" s="65"/>
      <c r="H17" s="65"/>
      <c r="I17" s="65"/>
      <c r="J17" s="65"/>
      <c r="K17" s="65"/>
      <c r="L17" s="65"/>
      <c r="M17" s="65"/>
      <c r="N17" s="66"/>
      <c r="O17" s="66"/>
      <c r="P17" s="66"/>
      <c r="AU17" s="59"/>
      <c r="AZ17" s="59"/>
      <c r="BA17" s="59"/>
    </row>
    <row r="18" spans="1:53">
      <c r="A18" s="64"/>
      <c r="E18" s="65"/>
      <c r="F18" s="65"/>
      <c r="G18" s="65"/>
      <c r="H18" s="65"/>
      <c r="I18" s="65"/>
      <c r="J18" s="65"/>
      <c r="K18" s="65"/>
      <c r="L18" s="65"/>
      <c r="M18" s="65"/>
      <c r="N18" s="66"/>
      <c r="O18" s="66"/>
      <c r="P18" s="66"/>
      <c r="AU18" s="59"/>
      <c r="AZ18" s="59"/>
      <c r="BA18" s="59"/>
    </row>
    <row r="19" spans="1:53">
      <c r="A19" s="64"/>
      <c r="E19" s="65"/>
      <c r="F19" s="65"/>
      <c r="G19" s="65"/>
      <c r="H19" s="65"/>
      <c r="I19" s="65"/>
      <c r="J19" s="65"/>
      <c r="K19" s="65"/>
      <c r="L19" s="65"/>
      <c r="M19" s="65"/>
      <c r="N19" s="66"/>
      <c r="O19" s="66"/>
      <c r="P19" s="66"/>
      <c r="AU19" s="59"/>
      <c r="AZ19" s="59"/>
      <c r="BA19" s="59"/>
    </row>
    <row r="20" spans="1:53">
      <c r="A20" s="64"/>
      <c r="E20" s="65"/>
      <c r="F20" s="65"/>
      <c r="G20" s="65"/>
      <c r="H20" s="65"/>
      <c r="I20" s="65"/>
      <c r="J20" s="65"/>
      <c r="K20" s="65"/>
      <c r="L20" s="65"/>
      <c r="M20" s="65"/>
      <c r="N20" s="66"/>
      <c r="O20" s="66"/>
      <c r="P20" s="66"/>
      <c r="AU20" s="59"/>
      <c r="AZ20" s="59"/>
      <c r="BA20" s="59"/>
    </row>
    <row r="21" spans="1:53">
      <c r="A21" s="64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66"/>
      <c r="P21" s="66"/>
      <c r="AU21" s="59"/>
      <c r="AZ21" s="59"/>
      <c r="BA21" s="59"/>
    </row>
    <row r="22" spans="1:53">
      <c r="A22" s="64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66"/>
      <c r="P22" s="66"/>
      <c r="AU22" s="59"/>
      <c r="AZ22" s="59"/>
      <c r="BA22" s="59"/>
    </row>
    <row r="23" spans="1:53">
      <c r="A23" s="64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66"/>
      <c r="P23" s="66"/>
      <c r="AU23" s="59"/>
      <c r="AZ23" s="59"/>
      <c r="BA23" s="59"/>
    </row>
    <row r="24" spans="1:53">
      <c r="A24" s="64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66"/>
      <c r="P24" s="66"/>
      <c r="AZ24" s="59"/>
      <c r="BA24" s="59"/>
    </row>
    <row r="25" spans="1:53">
      <c r="A25" s="64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66"/>
      <c r="P25" s="66"/>
      <c r="AZ25" s="59"/>
      <c r="BA25" s="59"/>
    </row>
    <row r="26" spans="1:53">
      <c r="A26" s="64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66"/>
      <c r="P26" s="66"/>
      <c r="AZ26" s="59"/>
      <c r="BA26" s="59"/>
    </row>
    <row r="27" spans="1:53">
      <c r="A27" s="64"/>
      <c r="E27" s="65"/>
      <c r="F27" s="65"/>
      <c r="G27" s="65"/>
      <c r="H27" s="65"/>
      <c r="I27" s="65"/>
      <c r="J27" s="65"/>
      <c r="K27" s="65"/>
      <c r="L27" s="65"/>
      <c r="M27" s="65"/>
      <c r="N27" s="66"/>
      <c r="O27" s="66"/>
      <c r="P27" s="66"/>
      <c r="AZ27" s="59"/>
      <c r="BA27" s="59"/>
    </row>
    <row r="28" spans="1:53">
      <c r="A28" s="64"/>
      <c r="E28" s="65"/>
      <c r="F28" s="65"/>
      <c r="G28" s="65"/>
      <c r="H28" s="65"/>
      <c r="I28" s="65"/>
      <c r="J28" s="65"/>
      <c r="K28" s="65"/>
      <c r="L28" s="65"/>
      <c r="M28" s="65"/>
      <c r="N28" s="66"/>
      <c r="O28" s="66"/>
      <c r="P28" s="66"/>
      <c r="AZ28" s="59"/>
      <c r="BA28" s="59"/>
    </row>
    <row r="29" spans="1:53">
      <c r="A29" s="64"/>
      <c r="E29" s="65"/>
      <c r="F29" s="65"/>
      <c r="G29" s="65"/>
      <c r="H29" s="65"/>
      <c r="I29" s="65"/>
      <c r="J29" s="65"/>
      <c r="K29" s="65"/>
      <c r="L29" s="65"/>
      <c r="M29" s="65"/>
      <c r="N29" s="66"/>
      <c r="O29" s="66"/>
      <c r="P29" s="66"/>
      <c r="AZ29" s="59"/>
      <c r="BA29" s="59"/>
    </row>
    <row r="30" spans="1:53">
      <c r="A30" s="64"/>
      <c r="E30" s="65"/>
      <c r="F30" s="65"/>
      <c r="G30" s="65"/>
      <c r="H30" s="65"/>
      <c r="I30" s="65"/>
      <c r="J30" s="65"/>
      <c r="K30" s="65"/>
      <c r="L30" s="65"/>
      <c r="M30" s="65"/>
      <c r="N30" s="66"/>
      <c r="O30" s="66"/>
      <c r="P30" s="66"/>
    </row>
    <row r="31" spans="1:53">
      <c r="A31" s="64"/>
      <c r="E31" s="65"/>
      <c r="F31" s="65"/>
      <c r="G31" s="65"/>
      <c r="H31" s="65"/>
      <c r="I31" s="65"/>
      <c r="J31" s="65"/>
      <c r="K31" s="65"/>
      <c r="L31" s="65"/>
      <c r="M31" s="65"/>
      <c r="N31" s="66"/>
      <c r="O31" s="66"/>
      <c r="P31" s="66"/>
    </row>
    <row r="32" spans="1:53">
      <c r="A32" s="64"/>
      <c r="E32" s="65"/>
      <c r="F32" s="65"/>
      <c r="G32" s="65"/>
      <c r="H32" s="65"/>
      <c r="I32" s="65"/>
      <c r="J32" s="65"/>
      <c r="K32" s="65"/>
      <c r="L32" s="65"/>
      <c r="M32" s="65"/>
      <c r="N32" s="66"/>
      <c r="O32" s="66"/>
      <c r="P32" s="66"/>
    </row>
    <row r="33" spans="1:52">
      <c r="A33" s="64"/>
      <c r="E33" s="65"/>
      <c r="F33" s="65"/>
      <c r="G33" s="65"/>
      <c r="H33" s="65"/>
      <c r="I33" s="65"/>
      <c r="J33" s="65"/>
      <c r="K33" s="65"/>
      <c r="L33" s="65"/>
      <c r="M33" s="65"/>
      <c r="N33" s="66"/>
      <c r="O33" s="66"/>
      <c r="P33" s="66"/>
    </row>
    <row r="34" spans="1:52">
      <c r="A34" s="64"/>
      <c r="E34" s="65"/>
      <c r="F34" s="65"/>
      <c r="G34" s="65"/>
      <c r="H34" s="65"/>
      <c r="I34" s="65"/>
      <c r="J34" s="65"/>
      <c r="K34" s="65"/>
      <c r="L34" s="65"/>
      <c r="M34" s="65"/>
      <c r="N34" s="66"/>
      <c r="O34" s="66"/>
      <c r="P34" s="66"/>
    </row>
    <row r="35" spans="1:52">
      <c r="A35" s="64"/>
      <c r="E35" s="65"/>
      <c r="F35" s="65"/>
      <c r="G35" s="65"/>
      <c r="H35" s="65"/>
      <c r="I35" s="65"/>
      <c r="J35" s="65"/>
      <c r="K35" s="65"/>
      <c r="L35" s="65"/>
      <c r="M35" s="65"/>
      <c r="N35" s="66"/>
      <c r="O35" s="66"/>
      <c r="P35" s="66"/>
    </row>
    <row r="36" spans="1:52" s="45" customFormat="1" ht="62.25">
      <c r="A36" s="43" t="s">
        <v>19</v>
      </c>
      <c r="B36" s="158" t="s">
        <v>9</v>
      </c>
      <c r="C36" s="159"/>
      <c r="D36" s="160"/>
      <c r="E36" s="158" t="s">
        <v>35</v>
      </c>
      <c r="F36" s="159"/>
      <c r="G36" s="160"/>
      <c r="H36" s="158" t="s">
        <v>12</v>
      </c>
      <c r="I36" s="159"/>
      <c r="J36" s="160"/>
      <c r="K36" s="158" t="s">
        <v>8</v>
      </c>
      <c r="L36" s="159"/>
      <c r="M36" s="160"/>
      <c r="N36" s="158" t="s">
        <v>11</v>
      </c>
      <c r="O36" s="159"/>
      <c r="P36" s="160"/>
      <c r="Q36" s="158" t="s">
        <v>5</v>
      </c>
      <c r="R36" s="159"/>
      <c r="S36" s="160"/>
      <c r="T36" s="158" t="s">
        <v>13</v>
      </c>
      <c r="U36" s="159"/>
      <c r="V36" s="160"/>
      <c r="W36" s="158" t="s">
        <v>15</v>
      </c>
      <c r="X36" s="159"/>
      <c r="Y36" s="160"/>
      <c r="Z36" s="158" t="s">
        <v>14</v>
      </c>
      <c r="AA36" s="159"/>
      <c r="AB36" s="160"/>
      <c r="AC36" s="158" t="s">
        <v>0</v>
      </c>
      <c r="AD36" s="159"/>
      <c r="AE36" s="160"/>
      <c r="AF36" s="158" t="s">
        <v>36</v>
      </c>
      <c r="AG36" s="159"/>
      <c r="AH36" s="160"/>
      <c r="AI36" s="158" t="s">
        <v>21</v>
      </c>
      <c r="AJ36" s="159"/>
      <c r="AK36" s="160"/>
      <c r="AL36" s="158"/>
      <c r="AM36" s="159"/>
      <c r="AN36" s="160"/>
      <c r="AO36" s="158"/>
      <c r="AP36" s="159"/>
      <c r="AQ36" s="160"/>
      <c r="AR36" s="158"/>
      <c r="AS36" s="159"/>
      <c r="AT36" s="160"/>
    </row>
    <row r="37" spans="1:52" s="45" customFormat="1" ht="57.75" customHeight="1">
      <c r="A37" s="43"/>
      <c r="B37" s="44" t="s">
        <v>33</v>
      </c>
      <c r="C37" s="46" t="s">
        <v>34</v>
      </c>
      <c r="D37" s="46" t="s">
        <v>208</v>
      </c>
      <c r="E37" s="44" t="s">
        <v>33</v>
      </c>
      <c r="F37" s="46" t="s">
        <v>34</v>
      </c>
      <c r="G37" s="46" t="s">
        <v>208</v>
      </c>
      <c r="H37" s="44" t="s">
        <v>33</v>
      </c>
      <c r="I37" s="46" t="s">
        <v>34</v>
      </c>
      <c r="J37" s="46" t="s">
        <v>208</v>
      </c>
      <c r="K37" s="44" t="s">
        <v>33</v>
      </c>
      <c r="L37" s="46" t="s">
        <v>34</v>
      </c>
      <c r="M37" s="46" t="s">
        <v>208</v>
      </c>
      <c r="N37" s="44" t="s">
        <v>33</v>
      </c>
      <c r="O37" s="46" t="s">
        <v>34</v>
      </c>
      <c r="P37" s="46" t="s">
        <v>208</v>
      </c>
      <c r="Q37" s="44" t="s">
        <v>33</v>
      </c>
      <c r="R37" s="46" t="s">
        <v>34</v>
      </c>
      <c r="S37" s="46" t="s">
        <v>208</v>
      </c>
      <c r="T37" s="44" t="s">
        <v>33</v>
      </c>
      <c r="U37" s="46" t="s">
        <v>34</v>
      </c>
      <c r="V37" s="46" t="s">
        <v>208</v>
      </c>
      <c r="W37" s="44" t="s">
        <v>33</v>
      </c>
      <c r="X37" s="46" t="s">
        <v>34</v>
      </c>
      <c r="Y37" s="46" t="s">
        <v>208</v>
      </c>
      <c r="Z37" s="44" t="s">
        <v>33</v>
      </c>
      <c r="AA37" s="46" t="s">
        <v>34</v>
      </c>
      <c r="AB37" s="46" t="s">
        <v>208</v>
      </c>
      <c r="AC37" s="44" t="s">
        <v>33</v>
      </c>
      <c r="AD37" s="46" t="s">
        <v>34</v>
      </c>
      <c r="AE37" s="46" t="s">
        <v>208</v>
      </c>
      <c r="AF37" s="44" t="s">
        <v>33</v>
      </c>
      <c r="AG37" s="46" t="s">
        <v>34</v>
      </c>
      <c r="AH37" s="46" t="s">
        <v>208</v>
      </c>
      <c r="AI37" s="44" t="s">
        <v>33</v>
      </c>
      <c r="AJ37" s="46" t="s">
        <v>34</v>
      </c>
      <c r="AK37" s="46" t="s">
        <v>208</v>
      </c>
      <c r="AL37" s="44" t="s">
        <v>33</v>
      </c>
      <c r="AM37" s="46" t="s">
        <v>34</v>
      </c>
      <c r="AN37" s="46" t="s">
        <v>208</v>
      </c>
      <c r="AO37" s="44" t="s">
        <v>33</v>
      </c>
      <c r="AP37" s="46" t="s">
        <v>34</v>
      </c>
      <c r="AQ37" s="46" t="s">
        <v>208</v>
      </c>
      <c r="AR37" s="44" t="s">
        <v>33</v>
      </c>
      <c r="AS37" s="46" t="s">
        <v>34</v>
      </c>
      <c r="AT37" s="46" t="s">
        <v>211</v>
      </c>
    </row>
    <row r="38" spans="1:52">
      <c r="A38" s="59">
        <v>-5</v>
      </c>
      <c r="B38" s="97"/>
      <c r="C38" s="97"/>
      <c r="D38" s="97"/>
      <c r="E38" s="97"/>
      <c r="F38" s="97"/>
      <c r="G38" s="97"/>
      <c r="H38" s="97"/>
      <c r="I38" s="97"/>
      <c r="J38" s="97"/>
      <c r="K38" s="97">
        <v>5.4609045226127915</v>
      </c>
      <c r="L38" s="97">
        <v>0</v>
      </c>
      <c r="M38" s="97">
        <v>0</v>
      </c>
      <c r="N38" s="97"/>
      <c r="O38" s="97"/>
      <c r="P38" s="97"/>
      <c r="Q38" s="39"/>
      <c r="R38" s="39"/>
      <c r="S38" s="39"/>
      <c r="T38" s="97"/>
      <c r="U38" s="97"/>
      <c r="V38" s="97"/>
      <c r="W38" s="98"/>
      <c r="X38" s="98"/>
      <c r="Y38" s="98"/>
      <c r="Z38" s="98"/>
      <c r="AA38" s="98"/>
      <c r="AB38" s="98"/>
      <c r="AC38" s="98"/>
      <c r="AD38" s="98"/>
      <c r="AE38" s="98"/>
      <c r="AF38" s="97"/>
      <c r="AG38" s="97"/>
      <c r="AH38" s="97"/>
      <c r="AI38" s="39"/>
      <c r="AJ38" s="98"/>
      <c r="AK38" s="98"/>
      <c r="AL38" s="98"/>
      <c r="AM38" s="98"/>
      <c r="AN38" s="98"/>
      <c r="AO38" s="97"/>
      <c r="AP38" s="97"/>
      <c r="AQ38" s="97"/>
      <c r="AR38" s="98"/>
      <c r="AS38" s="98"/>
      <c r="AT38" s="98"/>
      <c r="AW38" s="59"/>
      <c r="AX38" s="59"/>
      <c r="AY38" s="59"/>
      <c r="AZ38" s="79"/>
    </row>
    <row r="39" spans="1:52">
      <c r="A39" s="59">
        <f>A38+1</f>
        <v>-4</v>
      </c>
      <c r="B39" s="97"/>
      <c r="C39" s="97"/>
      <c r="D39" s="97"/>
      <c r="E39" s="97"/>
      <c r="F39" s="97"/>
      <c r="G39" s="97"/>
      <c r="H39" s="97"/>
      <c r="I39" s="97"/>
      <c r="J39" s="97"/>
      <c r="K39" s="97">
        <v>10.921809045225583</v>
      </c>
      <c r="L39" s="97">
        <v>0</v>
      </c>
      <c r="M39" s="97">
        <v>0</v>
      </c>
      <c r="N39" s="97"/>
      <c r="O39" s="97"/>
      <c r="P39" s="97"/>
      <c r="Q39" s="39"/>
      <c r="R39" s="39"/>
      <c r="S39" s="39"/>
      <c r="T39" s="97"/>
      <c r="U39" s="97"/>
      <c r="V39" s="97"/>
      <c r="W39" s="98"/>
      <c r="X39" s="98"/>
      <c r="Y39" s="98"/>
      <c r="Z39" s="98"/>
      <c r="AA39" s="98"/>
      <c r="AB39" s="98"/>
      <c r="AC39" s="98"/>
      <c r="AD39" s="98"/>
      <c r="AE39" s="98"/>
      <c r="AF39" s="97"/>
      <c r="AG39" s="97"/>
      <c r="AH39" s="97"/>
      <c r="AI39" s="39"/>
      <c r="AJ39" s="98"/>
      <c r="AK39" s="98"/>
      <c r="AL39" s="98"/>
      <c r="AM39" s="98"/>
      <c r="AN39" s="98"/>
      <c r="AO39" s="97"/>
      <c r="AP39" s="98"/>
      <c r="AQ39" s="98"/>
      <c r="AR39" s="98"/>
      <c r="AS39" s="98"/>
      <c r="AT39" s="98"/>
      <c r="AW39" s="59"/>
      <c r="AX39" s="59"/>
      <c r="AY39" s="59"/>
      <c r="AZ39" s="79"/>
    </row>
    <row r="40" spans="1:52">
      <c r="A40" s="59">
        <f t="shared" ref="A40:A67" si="0">A39+1</f>
        <v>-3</v>
      </c>
      <c r="B40" s="97"/>
      <c r="C40" s="97"/>
      <c r="D40" s="97"/>
      <c r="E40" s="97"/>
      <c r="F40" s="97"/>
      <c r="G40" s="97"/>
      <c r="H40" s="97"/>
      <c r="I40" s="97"/>
      <c r="J40" s="97"/>
      <c r="K40" s="97">
        <v>260.90291457285122</v>
      </c>
      <c r="L40" s="97">
        <v>3.4299497487435469</v>
      </c>
      <c r="M40" s="97">
        <v>2.0309547738692451</v>
      </c>
      <c r="N40" s="97"/>
      <c r="O40" s="97"/>
      <c r="P40" s="97"/>
      <c r="Q40" s="39"/>
      <c r="R40" s="39"/>
      <c r="S40" s="39"/>
      <c r="T40" s="97"/>
      <c r="U40" s="97"/>
      <c r="V40" s="97"/>
      <c r="W40" s="98"/>
      <c r="X40" s="98"/>
      <c r="Y40" s="98"/>
      <c r="Z40" s="98"/>
      <c r="AA40" s="98"/>
      <c r="AB40" s="98"/>
      <c r="AC40" s="98"/>
      <c r="AD40" s="98"/>
      <c r="AE40" s="98"/>
      <c r="AF40" s="97"/>
      <c r="AG40" s="97"/>
      <c r="AH40" s="97"/>
      <c r="AI40" s="39"/>
      <c r="AJ40" s="98"/>
      <c r="AK40" s="98"/>
      <c r="AL40" s="98"/>
      <c r="AM40" s="98"/>
      <c r="AN40" s="98"/>
      <c r="AO40" s="97"/>
      <c r="AP40" s="98"/>
      <c r="AQ40" s="98"/>
      <c r="AR40" s="98"/>
      <c r="AS40" s="98"/>
      <c r="AT40" s="98"/>
      <c r="AW40" s="59"/>
      <c r="AX40" s="59"/>
      <c r="AY40" s="59"/>
      <c r="AZ40" s="79"/>
    </row>
    <row r="41" spans="1:52">
      <c r="A41" s="59">
        <f t="shared" si="0"/>
        <v>-2</v>
      </c>
      <c r="B41" s="97"/>
      <c r="C41" s="97"/>
      <c r="D41" s="97"/>
      <c r="E41" s="97"/>
      <c r="F41" s="97"/>
      <c r="G41" s="97"/>
      <c r="H41" s="97"/>
      <c r="I41" s="97"/>
      <c r="J41" s="97"/>
      <c r="K41" s="97">
        <v>510.8840201004769</v>
      </c>
      <c r="L41" s="97">
        <v>6.8598994974870937</v>
      </c>
      <c r="M41" s="97">
        <v>4.0619095477384901</v>
      </c>
      <c r="N41" s="97"/>
      <c r="O41" s="97"/>
      <c r="P41" s="97"/>
      <c r="Q41" s="39"/>
      <c r="R41" s="39"/>
      <c r="S41" s="39"/>
      <c r="T41" s="97"/>
      <c r="U41" s="97"/>
      <c r="V41" s="97"/>
      <c r="W41" s="98"/>
      <c r="X41" s="98"/>
      <c r="Y41" s="98"/>
      <c r="Z41" s="98"/>
      <c r="AA41" s="98"/>
      <c r="AB41" s="98"/>
      <c r="AC41" s="98"/>
      <c r="AD41" s="98"/>
      <c r="AE41" s="98"/>
      <c r="AF41" s="97"/>
      <c r="AG41" s="97"/>
      <c r="AH41" s="97"/>
      <c r="AI41" s="39"/>
      <c r="AJ41" s="98"/>
      <c r="AK41" s="98"/>
      <c r="AL41" s="98"/>
      <c r="AM41" s="98"/>
      <c r="AN41" s="98"/>
      <c r="AO41" s="97"/>
      <c r="AP41" s="98"/>
      <c r="AQ41" s="98"/>
      <c r="AR41" s="98"/>
      <c r="AS41" s="98"/>
      <c r="AT41" s="98"/>
      <c r="AW41" s="59"/>
      <c r="AX41" s="59"/>
      <c r="AY41" s="59"/>
      <c r="AZ41" s="79"/>
    </row>
    <row r="42" spans="1:52">
      <c r="A42" s="59">
        <f t="shared" si="0"/>
        <v>-1</v>
      </c>
      <c r="B42" s="97"/>
      <c r="C42" s="97"/>
      <c r="D42" s="97"/>
      <c r="E42" s="97"/>
      <c r="F42" s="97"/>
      <c r="G42" s="97"/>
      <c r="H42" s="97"/>
      <c r="I42" s="97"/>
      <c r="J42" s="97"/>
      <c r="K42" s="97">
        <v>1409.2076381908842</v>
      </c>
      <c r="L42" s="97">
        <v>295.24100502511084</v>
      </c>
      <c r="M42" s="97">
        <v>232.92783919596823</v>
      </c>
      <c r="N42" s="97"/>
      <c r="O42" s="97"/>
      <c r="P42" s="97"/>
      <c r="Q42" s="39"/>
      <c r="R42" s="39"/>
      <c r="S42" s="39"/>
      <c r="T42" s="97"/>
      <c r="U42" s="97"/>
      <c r="V42" s="97"/>
      <c r="W42" s="98"/>
      <c r="X42" s="98"/>
      <c r="Y42" s="98"/>
      <c r="Z42" s="98"/>
      <c r="AA42" s="98"/>
      <c r="AB42" s="98"/>
      <c r="AC42" s="98"/>
      <c r="AD42" s="98"/>
      <c r="AE42" s="98"/>
      <c r="AF42" s="97"/>
      <c r="AG42" s="97"/>
      <c r="AH42" s="97"/>
      <c r="AI42" s="39"/>
      <c r="AJ42" s="98"/>
      <c r="AK42" s="98"/>
      <c r="AL42" s="98"/>
      <c r="AM42" s="98"/>
      <c r="AN42" s="98"/>
      <c r="AO42" s="97"/>
      <c r="AP42" s="98"/>
      <c r="AQ42" s="98"/>
      <c r="AR42" s="98"/>
      <c r="AS42" s="98"/>
      <c r="AT42" s="98"/>
      <c r="AW42" s="59"/>
      <c r="AX42" s="59"/>
      <c r="AY42" s="59"/>
      <c r="AZ42" s="79"/>
    </row>
    <row r="43" spans="1:52">
      <c r="A43" s="59">
        <f t="shared" si="0"/>
        <v>0</v>
      </c>
      <c r="B43" s="97"/>
      <c r="C43" s="97"/>
      <c r="D43" s="97"/>
      <c r="E43" s="97"/>
      <c r="F43" s="97"/>
      <c r="G43" s="97"/>
      <c r="H43" s="97"/>
      <c r="I43" s="97"/>
      <c r="J43" s="97"/>
      <c r="K43" s="97">
        <v>2307.5312562812915</v>
      </c>
      <c r="L43" s="97">
        <v>583.62211055273463</v>
      </c>
      <c r="M43" s="97">
        <v>461.79376884419798</v>
      </c>
      <c r="N43" s="97"/>
      <c r="O43" s="97"/>
      <c r="P43" s="97"/>
      <c r="Q43" s="39"/>
      <c r="R43" s="39"/>
      <c r="S43" s="39"/>
      <c r="T43" s="97"/>
      <c r="U43" s="97"/>
      <c r="V43" s="97"/>
      <c r="W43" s="98"/>
      <c r="X43" s="98"/>
      <c r="Y43" s="98"/>
      <c r="Z43" s="98"/>
      <c r="AA43" s="98"/>
      <c r="AB43" s="98"/>
      <c r="AC43" s="98"/>
      <c r="AD43" s="98"/>
      <c r="AE43" s="98"/>
      <c r="AF43" s="97"/>
      <c r="AG43" s="97"/>
      <c r="AH43" s="97"/>
      <c r="AI43" s="39"/>
      <c r="AJ43" s="98"/>
      <c r="AK43" s="98"/>
      <c r="AL43" s="98"/>
      <c r="AM43" s="98"/>
      <c r="AN43" s="98"/>
      <c r="AO43" s="97"/>
      <c r="AP43" s="98"/>
      <c r="AQ43" s="98"/>
      <c r="AR43" s="98"/>
      <c r="AS43" s="98"/>
      <c r="AT43" s="98"/>
      <c r="AW43" s="59"/>
      <c r="AX43" s="59"/>
      <c r="AY43" s="59"/>
      <c r="AZ43" s="79"/>
    </row>
    <row r="44" spans="1:52">
      <c r="A44" s="59">
        <f t="shared" si="0"/>
        <v>1</v>
      </c>
      <c r="B44" s="97"/>
      <c r="C44" s="97"/>
      <c r="D44" s="97"/>
      <c r="E44" s="97"/>
      <c r="F44" s="97"/>
      <c r="G44" s="97"/>
      <c r="H44" s="97"/>
      <c r="I44" s="97"/>
      <c r="J44" s="97"/>
      <c r="K44" s="97">
        <v>3199.6558793968247</v>
      </c>
      <c r="L44" s="97">
        <v>1517.5911557788186</v>
      </c>
      <c r="M44" s="97">
        <v>1302.8984924622462</v>
      </c>
      <c r="N44" s="97"/>
      <c r="O44" s="97"/>
      <c r="P44" s="97"/>
      <c r="Q44" s="39"/>
      <c r="R44" s="39"/>
      <c r="S44" s="39"/>
      <c r="T44" s="97"/>
      <c r="U44" s="97"/>
      <c r="V44" s="97"/>
      <c r="W44" s="98"/>
      <c r="X44" s="98"/>
      <c r="Y44" s="98"/>
      <c r="Z44" s="98"/>
      <c r="AA44" s="98"/>
      <c r="AB44" s="98"/>
      <c r="AC44" s="98"/>
      <c r="AD44" s="98"/>
      <c r="AE44" s="98"/>
      <c r="AF44" s="97"/>
      <c r="AG44" s="97"/>
      <c r="AH44" s="97"/>
      <c r="AI44" s="39"/>
      <c r="AJ44" s="98"/>
      <c r="AK44" s="98"/>
      <c r="AL44" s="98"/>
      <c r="AM44" s="98"/>
      <c r="AN44" s="98"/>
      <c r="AO44" s="97"/>
      <c r="AP44" s="98"/>
      <c r="AQ44" s="98"/>
      <c r="AR44" s="98"/>
      <c r="AS44" s="98"/>
      <c r="AT44" s="98"/>
      <c r="AW44" s="59"/>
      <c r="AX44" s="59"/>
      <c r="AY44" s="59"/>
      <c r="AZ44" s="79"/>
    </row>
    <row r="45" spans="1:52">
      <c r="A45" s="59">
        <f t="shared" si="0"/>
        <v>2</v>
      </c>
      <c r="B45" s="97"/>
      <c r="C45" s="97"/>
      <c r="D45" s="97"/>
      <c r="E45" s="97"/>
      <c r="F45" s="97"/>
      <c r="G45" s="97"/>
      <c r="H45" s="97"/>
      <c r="I45" s="97"/>
      <c r="J45" s="97"/>
      <c r="K45" s="97">
        <v>4091.7805025123575</v>
      </c>
      <c r="L45" s="97">
        <v>2451.5602010049024</v>
      </c>
      <c r="M45" s="97">
        <v>2144.0032160802944</v>
      </c>
      <c r="N45" s="97"/>
      <c r="O45" s="97"/>
      <c r="P45" s="97"/>
      <c r="Q45" s="39"/>
      <c r="R45" s="39"/>
      <c r="S45" s="39"/>
      <c r="T45" s="97"/>
      <c r="U45" s="97"/>
      <c r="V45" s="97"/>
      <c r="W45" s="98"/>
      <c r="X45" s="98"/>
      <c r="Y45" s="98"/>
      <c r="Z45" s="98"/>
      <c r="AA45" s="98"/>
      <c r="AB45" s="98"/>
      <c r="AC45" s="98"/>
      <c r="AD45" s="98"/>
      <c r="AE45" s="98"/>
      <c r="AF45" s="97"/>
      <c r="AG45" s="97"/>
      <c r="AH45" s="97"/>
      <c r="AI45" s="39"/>
      <c r="AJ45" s="98"/>
      <c r="AK45" s="98"/>
      <c r="AL45" s="98"/>
      <c r="AM45" s="98"/>
      <c r="AN45" s="98"/>
      <c r="AO45" s="97"/>
      <c r="AP45" s="98"/>
      <c r="AQ45" s="98"/>
      <c r="AR45" s="98"/>
      <c r="AS45" s="98"/>
      <c r="AT45" s="98"/>
      <c r="AW45" s="59"/>
      <c r="AX45" s="59"/>
      <c r="AY45" s="59"/>
      <c r="AZ45" s="79"/>
    </row>
    <row r="46" spans="1:52">
      <c r="A46" s="59">
        <f t="shared" si="0"/>
        <v>3</v>
      </c>
      <c r="B46" s="97"/>
      <c r="C46" s="97"/>
      <c r="D46" s="97"/>
      <c r="E46" s="97"/>
      <c r="F46" s="97"/>
      <c r="G46" s="97"/>
      <c r="H46" s="97"/>
      <c r="I46" s="97"/>
      <c r="J46" s="97"/>
      <c r="K46" s="97">
        <v>4734.1893467334312</v>
      </c>
      <c r="L46" s="97">
        <v>3363.0440201003339</v>
      </c>
      <c r="M46" s="97">
        <v>3025.1191959797479</v>
      </c>
      <c r="N46" s="97"/>
      <c r="O46" s="97"/>
      <c r="P46" s="97"/>
      <c r="Q46" s="39"/>
      <c r="R46" s="39"/>
      <c r="S46" s="39"/>
      <c r="T46" s="97"/>
      <c r="U46" s="97"/>
      <c r="V46" s="97"/>
      <c r="W46" s="98"/>
      <c r="X46" s="98"/>
      <c r="Y46" s="98"/>
      <c r="Z46" s="98"/>
      <c r="AA46" s="98"/>
      <c r="AB46" s="98"/>
      <c r="AC46" s="98"/>
      <c r="AD46" s="98"/>
      <c r="AE46" s="98"/>
      <c r="AF46" s="97"/>
      <c r="AG46" s="97"/>
      <c r="AH46" s="97"/>
      <c r="AI46" s="39"/>
      <c r="AJ46" s="98"/>
      <c r="AK46" s="98"/>
      <c r="AL46" s="98"/>
      <c r="AM46" s="98"/>
      <c r="AN46" s="98"/>
      <c r="AO46" s="97"/>
      <c r="AP46" s="98"/>
      <c r="AQ46" s="98"/>
      <c r="AR46" s="98"/>
      <c r="AS46" s="98"/>
      <c r="AT46" s="98"/>
      <c r="AW46" s="59"/>
      <c r="AX46" s="59"/>
      <c r="AY46" s="59"/>
      <c r="AZ46" s="79"/>
    </row>
    <row r="47" spans="1:52">
      <c r="A47" s="59">
        <f t="shared" si="0"/>
        <v>4</v>
      </c>
      <c r="B47" s="97"/>
      <c r="C47" s="97"/>
      <c r="D47" s="97"/>
      <c r="E47" s="97"/>
      <c r="F47" s="97"/>
      <c r="G47" s="97"/>
      <c r="H47" s="97"/>
      <c r="I47" s="97"/>
      <c r="J47" s="97"/>
      <c r="K47" s="97">
        <v>5376.5981909545044</v>
      </c>
      <c r="L47" s="97">
        <v>4274.5278391957654</v>
      </c>
      <c r="M47" s="97">
        <v>3906.2351758792015</v>
      </c>
      <c r="N47" s="97"/>
      <c r="O47" s="97"/>
      <c r="P47" s="97"/>
      <c r="Q47" s="39"/>
      <c r="R47" s="39"/>
      <c r="S47" s="39"/>
      <c r="T47" s="97"/>
      <c r="U47" s="97"/>
      <c r="V47" s="97"/>
      <c r="W47" s="98"/>
      <c r="X47" s="98"/>
      <c r="Y47" s="98"/>
      <c r="Z47" s="98"/>
      <c r="AA47" s="98"/>
      <c r="AB47" s="98"/>
      <c r="AC47" s="98"/>
      <c r="AD47" s="98"/>
      <c r="AE47" s="98"/>
      <c r="AF47" s="97"/>
      <c r="AG47" s="97"/>
      <c r="AH47" s="97"/>
      <c r="AI47" s="39"/>
      <c r="AJ47" s="98"/>
      <c r="AK47" s="98"/>
      <c r="AL47" s="98"/>
      <c r="AM47" s="98"/>
      <c r="AN47" s="98"/>
      <c r="AO47" s="97"/>
      <c r="AP47" s="98"/>
      <c r="AQ47" s="98"/>
      <c r="AR47" s="98"/>
      <c r="AS47" s="98"/>
      <c r="AT47" s="98"/>
      <c r="AW47" s="59"/>
      <c r="AX47" s="59"/>
      <c r="AY47" s="59"/>
      <c r="AZ47" s="79"/>
    </row>
    <row r="48" spans="1:52">
      <c r="A48" s="59">
        <f t="shared" si="0"/>
        <v>5</v>
      </c>
      <c r="B48" s="97"/>
      <c r="C48" s="97"/>
      <c r="D48" s="97"/>
      <c r="E48" s="97"/>
      <c r="F48" s="97"/>
      <c r="G48" s="97"/>
      <c r="H48" s="97"/>
      <c r="I48" s="97"/>
      <c r="J48" s="97"/>
      <c r="K48" s="97">
        <v>5840.5869346730742</v>
      </c>
      <c r="L48" s="97">
        <v>4927.0383919595515</v>
      </c>
      <c r="M48" s="97">
        <v>4526.7907537686169</v>
      </c>
      <c r="N48" s="97"/>
      <c r="O48" s="97"/>
      <c r="P48" s="97"/>
      <c r="Q48" s="39"/>
      <c r="R48" s="39"/>
      <c r="S48" s="39"/>
      <c r="T48" s="97"/>
      <c r="U48" s="97"/>
      <c r="V48" s="97"/>
      <c r="W48" s="98"/>
      <c r="X48" s="98"/>
      <c r="Y48" s="98"/>
      <c r="Z48" s="98"/>
      <c r="AA48" s="98"/>
      <c r="AB48" s="98"/>
      <c r="AC48" s="98"/>
      <c r="AD48" s="98"/>
      <c r="AE48" s="98"/>
      <c r="AF48" s="97"/>
      <c r="AG48" s="97"/>
      <c r="AH48" s="97"/>
      <c r="AI48" s="39"/>
      <c r="AJ48" s="98"/>
      <c r="AK48" s="98"/>
      <c r="AL48" s="98"/>
      <c r="AM48" s="98"/>
      <c r="AN48" s="98"/>
      <c r="AO48" s="97"/>
      <c r="AP48" s="98"/>
      <c r="AQ48" s="98"/>
      <c r="AR48" s="98"/>
      <c r="AS48" s="98"/>
      <c r="AT48" s="98"/>
      <c r="AW48" s="59"/>
      <c r="AX48" s="59"/>
      <c r="AY48" s="59"/>
      <c r="AZ48" s="79"/>
    </row>
    <row r="49" spans="1:52">
      <c r="A49" s="59">
        <f t="shared" si="0"/>
        <v>6</v>
      </c>
      <c r="B49" s="97"/>
      <c r="C49" s="97"/>
      <c r="D49" s="97"/>
      <c r="E49" s="97"/>
      <c r="F49" s="97"/>
      <c r="G49" s="97"/>
      <c r="H49" s="97"/>
      <c r="I49" s="97"/>
      <c r="J49" s="97"/>
      <c r="K49" s="97">
        <v>6304.575678391644</v>
      </c>
      <c r="L49" s="97">
        <v>5579.5489447233385</v>
      </c>
      <c r="M49" s="97">
        <v>5147.3463316580337</v>
      </c>
      <c r="N49" s="97"/>
      <c r="O49" s="97"/>
      <c r="P49" s="97"/>
      <c r="Q49" s="39"/>
      <c r="R49" s="39"/>
      <c r="S49" s="39"/>
      <c r="T49" s="97"/>
      <c r="U49" s="97"/>
      <c r="V49" s="97"/>
      <c r="W49" s="98"/>
      <c r="X49" s="98"/>
      <c r="Y49" s="98"/>
      <c r="Z49" s="98"/>
      <c r="AA49" s="98"/>
      <c r="AB49" s="98"/>
      <c r="AC49" s="98"/>
      <c r="AD49" s="98"/>
      <c r="AE49" s="98"/>
      <c r="AF49" s="97"/>
      <c r="AG49" s="97"/>
      <c r="AH49" s="97"/>
      <c r="AI49" s="39"/>
      <c r="AJ49" s="98"/>
      <c r="AK49" s="98"/>
      <c r="AL49" s="98"/>
      <c r="AM49" s="98"/>
      <c r="AN49" s="98"/>
      <c r="AO49" s="97"/>
      <c r="AP49" s="98"/>
      <c r="AQ49" s="98"/>
      <c r="AR49" s="98"/>
      <c r="AS49" s="98"/>
      <c r="AT49" s="98"/>
      <c r="AW49" s="59"/>
      <c r="AX49" s="59"/>
      <c r="AY49" s="59"/>
      <c r="AZ49" s="79"/>
    </row>
    <row r="50" spans="1:52">
      <c r="A50" s="59">
        <f t="shared" si="0"/>
        <v>7</v>
      </c>
      <c r="B50" s="97"/>
      <c r="C50" s="97"/>
      <c r="D50" s="97"/>
      <c r="E50" s="97"/>
      <c r="F50" s="97"/>
      <c r="G50" s="97"/>
      <c r="H50" s="97"/>
      <c r="I50" s="97"/>
      <c r="J50" s="97"/>
      <c r="K50" s="97">
        <v>7208.538693466975</v>
      </c>
      <c r="L50" s="97">
        <v>6003.5167839192973</v>
      </c>
      <c r="M50" s="97">
        <v>5581.6136683414288</v>
      </c>
      <c r="N50" s="97"/>
      <c r="O50" s="97"/>
      <c r="P50" s="97"/>
      <c r="Q50" s="39"/>
      <c r="R50" s="39"/>
      <c r="S50" s="39"/>
      <c r="T50" s="97"/>
      <c r="U50" s="97"/>
      <c r="V50" s="97"/>
      <c r="W50" s="98"/>
      <c r="X50" s="98"/>
      <c r="Y50" s="98"/>
      <c r="Z50" s="98"/>
      <c r="AA50" s="98"/>
      <c r="AB50" s="98"/>
      <c r="AC50" s="98"/>
      <c r="AD50" s="98"/>
      <c r="AE50" s="98"/>
      <c r="AF50" s="97"/>
      <c r="AG50" s="97"/>
      <c r="AH50" s="97"/>
      <c r="AI50" s="39"/>
      <c r="AJ50" s="98"/>
      <c r="AK50" s="98"/>
      <c r="AL50" s="98"/>
      <c r="AM50" s="98"/>
      <c r="AN50" s="98"/>
      <c r="AO50" s="97"/>
      <c r="AP50" s="98"/>
      <c r="AQ50" s="98"/>
      <c r="AR50" s="98"/>
      <c r="AS50" s="98"/>
      <c r="AT50" s="98"/>
      <c r="AW50" s="59"/>
      <c r="AX50" s="59"/>
      <c r="AY50" s="59"/>
      <c r="AZ50" s="79"/>
    </row>
    <row r="51" spans="1:52">
      <c r="A51" s="59">
        <f t="shared" si="0"/>
        <v>8</v>
      </c>
      <c r="B51" s="97"/>
      <c r="C51" s="97"/>
      <c r="D51" s="97"/>
      <c r="E51" s="97"/>
      <c r="F51" s="97"/>
      <c r="G51" s="97"/>
      <c r="H51" s="97"/>
      <c r="I51" s="97"/>
      <c r="J51" s="97"/>
      <c r="K51" s="97">
        <v>8112.5017085423069</v>
      </c>
      <c r="L51" s="97">
        <v>6427.4846231152551</v>
      </c>
      <c r="M51" s="97">
        <v>6015.8810050248239</v>
      </c>
      <c r="N51" s="97"/>
      <c r="O51" s="97"/>
      <c r="P51" s="97"/>
      <c r="Q51" s="39"/>
      <c r="R51" s="39"/>
      <c r="S51" s="39"/>
      <c r="T51" s="97"/>
      <c r="U51" s="97"/>
      <c r="V51" s="97"/>
      <c r="W51" s="98"/>
      <c r="X51" s="98"/>
      <c r="Y51" s="98"/>
      <c r="Z51" s="98"/>
      <c r="AA51" s="98"/>
      <c r="AB51" s="98"/>
      <c r="AC51" s="98"/>
      <c r="AD51" s="98"/>
      <c r="AE51" s="98"/>
      <c r="AF51" s="97"/>
      <c r="AG51" s="97"/>
      <c r="AH51" s="97"/>
      <c r="AI51" s="39"/>
      <c r="AJ51" s="98"/>
      <c r="AK51" s="98"/>
      <c r="AL51" s="98"/>
      <c r="AM51" s="98"/>
      <c r="AN51" s="98"/>
      <c r="AO51" s="97"/>
      <c r="AP51" s="98"/>
      <c r="AQ51" s="98"/>
      <c r="AR51" s="98"/>
      <c r="AS51" s="98"/>
      <c r="AT51" s="98"/>
      <c r="AW51" s="59"/>
      <c r="AX51" s="59"/>
      <c r="AY51" s="59"/>
      <c r="AZ51" s="79"/>
    </row>
    <row r="52" spans="1:52">
      <c r="A52" s="59">
        <f t="shared" si="0"/>
        <v>9</v>
      </c>
      <c r="B52" s="97"/>
      <c r="C52" s="97"/>
      <c r="D52" s="97"/>
      <c r="E52" s="97"/>
      <c r="F52" s="97"/>
      <c r="G52" s="97"/>
      <c r="H52" s="97"/>
      <c r="I52" s="97"/>
      <c r="J52" s="97"/>
      <c r="K52" s="97">
        <v>9231.4275376879796</v>
      </c>
      <c r="L52" s="97">
        <v>7137.4745728639646</v>
      </c>
      <c r="M52" s="97">
        <v>6305.3378894469197</v>
      </c>
      <c r="N52" s="97"/>
      <c r="O52" s="97"/>
      <c r="P52" s="97"/>
      <c r="Q52" s="39"/>
      <c r="R52" s="39"/>
      <c r="S52" s="39"/>
      <c r="T52" s="97"/>
      <c r="U52" s="97"/>
      <c r="V52" s="97"/>
      <c r="W52" s="98"/>
      <c r="X52" s="98"/>
      <c r="Y52" s="98"/>
      <c r="Z52" s="98"/>
      <c r="AA52" s="98"/>
      <c r="AB52" s="98"/>
      <c r="AC52" s="98"/>
      <c r="AD52" s="98"/>
      <c r="AE52" s="98"/>
      <c r="AF52" s="97"/>
      <c r="AG52" s="97"/>
      <c r="AH52" s="97"/>
      <c r="AI52" s="39"/>
      <c r="AJ52" s="98"/>
      <c r="AK52" s="98"/>
      <c r="AL52" s="98"/>
      <c r="AM52" s="98"/>
      <c r="AN52" s="98"/>
      <c r="AO52" s="97"/>
      <c r="AP52" s="98"/>
      <c r="AQ52" s="98"/>
      <c r="AR52" s="98"/>
      <c r="AS52" s="98"/>
      <c r="AT52" s="98"/>
      <c r="AW52" s="59"/>
      <c r="AX52" s="59"/>
      <c r="AY52" s="59"/>
      <c r="AZ52" s="79"/>
    </row>
    <row r="53" spans="1:52">
      <c r="A53" s="59">
        <f t="shared" si="0"/>
        <v>10</v>
      </c>
      <c r="B53" s="97"/>
      <c r="C53" s="97"/>
      <c r="D53" s="97"/>
      <c r="E53" s="97"/>
      <c r="F53" s="97"/>
      <c r="G53" s="97"/>
      <c r="H53" s="97"/>
      <c r="I53" s="97"/>
      <c r="J53" s="97"/>
      <c r="K53" s="97">
        <v>10350.353366833651</v>
      </c>
      <c r="L53" s="97">
        <v>7847.4645226126722</v>
      </c>
      <c r="M53" s="97">
        <v>6594.7947738690164</v>
      </c>
      <c r="N53" s="97"/>
      <c r="O53" s="97"/>
      <c r="P53" s="97"/>
      <c r="Q53" s="39"/>
      <c r="R53" s="39"/>
      <c r="S53" s="39"/>
      <c r="T53" s="97"/>
      <c r="U53" s="97"/>
      <c r="V53" s="97"/>
      <c r="W53" s="98"/>
      <c r="X53" s="98"/>
      <c r="Y53" s="98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W53" s="59"/>
      <c r="AX53" s="59"/>
      <c r="AY53" s="59"/>
      <c r="AZ53" s="79"/>
    </row>
    <row r="54" spans="1:52">
      <c r="A54" s="59">
        <f t="shared" si="0"/>
        <v>11</v>
      </c>
      <c r="B54" s="97"/>
      <c r="C54" s="97"/>
      <c r="D54" s="97"/>
      <c r="E54" s="97"/>
      <c r="F54" s="97"/>
      <c r="G54" s="97"/>
      <c r="H54" s="97"/>
      <c r="I54" s="97"/>
      <c r="J54" s="97"/>
      <c r="K54" s="97">
        <v>10840.594974873829</v>
      </c>
      <c r="L54" s="97">
        <v>8981.8178894467874</v>
      </c>
      <c r="M54" s="97">
        <v>6914.5760804016636</v>
      </c>
      <c r="N54" s="97"/>
      <c r="O54" s="97"/>
      <c r="P54" s="97"/>
      <c r="Q54" s="39"/>
      <c r="R54" s="39"/>
      <c r="S54" s="39"/>
      <c r="T54" s="97"/>
      <c r="U54" s="97"/>
      <c r="V54" s="97"/>
      <c r="W54" s="98"/>
      <c r="X54" s="98"/>
      <c r="Y54" s="98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W54" s="59"/>
      <c r="AX54" s="59"/>
      <c r="AY54" s="59"/>
      <c r="AZ54" s="79"/>
    </row>
    <row r="55" spans="1:52">
      <c r="A55" s="59">
        <f t="shared" si="0"/>
        <v>12</v>
      </c>
      <c r="B55" s="97"/>
      <c r="C55" s="97"/>
      <c r="D55" s="97"/>
      <c r="E55" s="97"/>
      <c r="F55" s="97"/>
      <c r="G55" s="97"/>
      <c r="H55" s="97"/>
      <c r="I55" s="97"/>
      <c r="J55" s="97"/>
      <c r="K55" s="97">
        <v>11330.836582914006</v>
      </c>
      <c r="L55" s="97">
        <v>10116.171256280901</v>
      </c>
      <c r="M55" s="97">
        <v>7234.3573869343109</v>
      </c>
      <c r="N55" s="97"/>
      <c r="O55" s="97"/>
      <c r="P55" s="97"/>
      <c r="Q55" s="39"/>
      <c r="R55" s="39"/>
      <c r="S55" s="39"/>
      <c r="T55" s="97"/>
      <c r="U55" s="97"/>
      <c r="V55" s="97"/>
      <c r="W55" s="98"/>
      <c r="X55" s="98"/>
      <c r="Y55" s="98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W55" s="59"/>
      <c r="AX55" s="59"/>
      <c r="AY55" s="59"/>
      <c r="AZ55" s="79"/>
    </row>
    <row r="56" spans="1:52">
      <c r="A56" s="59">
        <f t="shared" si="0"/>
        <v>13</v>
      </c>
      <c r="B56" s="97"/>
      <c r="C56" s="97"/>
      <c r="D56" s="97"/>
      <c r="E56" s="97"/>
      <c r="F56" s="97"/>
      <c r="G56" s="97"/>
      <c r="H56" s="97"/>
      <c r="I56" s="97"/>
      <c r="J56" s="97"/>
      <c r="K56" s="97">
        <v>11765.764824120015</v>
      </c>
      <c r="L56" s="97">
        <v>10978.260904522063</v>
      </c>
      <c r="M56" s="97">
        <v>7582.4659296478612</v>
      </c>
      <c r="N56" s="97"/>
      <c r="O56" s="97"/>
      <c r="P56" s="97"/>
      <c r="Q56" s="39"/>
      <c r="R56" s="39"/>
      <c r="S56" s="39"/>
      <c r="T56" s="97"/>
      <c r="U56" s="97"/>
      <c r="V56" s="97"/>
      <c r="W56" s="98"/>
      <c r="X56" s="98"/>
      <c r="Y56" s="98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W56" s="59"/>
      <c r="AX56" s="59"/>
      <c r="AY56" s="59"/>
      <c r="AZ56" s="79"/>
    </row>
    <row r="57" spans="1:52">
      <c r="A57" s="59">
        <f t="shared" si="0"/>
        <v>14</v>
      </c>
      <c r="B57" s="97"/>
      <c r="C57" s="97"/>
      <c r="D57" s="97"/>
      <c r="E57" s="97"/>
      <c r="F57" s="97"/>
      <c r="G57" s="97"/>
      <c r="H57" s="97"/>
      <c r="I57" s="97"/>
      <c r="J57" s="97"/>
      <c r="K57" s="97">
        <v>12200.693065326022</v>
      </c>
      <c r="L57" s="97">
        <v>11840.350552763226</v>
      </c>
      <c r="M57" s="97">
        <v>7930.5744723614116</v>
      </c>
      <c r="N57" s="97"/>
      <c r="O57" s="97"/>
      <c r="P57" s="97"/>
      <c r="Q57" s="39"/>
      <c r="R57" s="39"/>
      <c r="S57" s="39"/>
      <c r="T57" s="97"/>
      <c r="U57" s="97"/>
      <c r="V57" s="97"/>
      <c r="W57" s="98"/>
      <c r="X57" s="98"/>
      <c r="Y57" s="98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W57" s="59"/>
      <c r="AX57" s="59"/>
      <c r="AY57" s="59"/>
      <c r="AZ57" s="79"/>
    </row>
    <row r="58" spans="1:52">
      <c r="A58" s="59">
        <f t="shared" si="0"/>
        <v>15</v>
      </c>
      <c r="B58" s="97"/>
      <c r="C58" s="97"/>
      <c r="D58" s="97"/>
      <c r="E58" s="97"/>
      <c r="F58" s="97"/>
      <c r="G58" s="97"/>
      <c r="H58" s="97"/>
      <c r="I58" s="97"/>
      <c r="J58" s="97"/>
      <c r="K58" s="97">
        <v>12620.19376884359</v>
      </c>
      <c r="L58" s="97">
        <v>12390.613869346113</v>
      </c>
      <c r="M58" s="97">
        <v>8266.2319597985806</v>
      </c>
      <c r="N58" s="97"/>
      <c r="O58" s="97"/>
      <c r="P58" s="97"/>
      <c r="Q58" s="42"/>
      <c r="R58" s="42"/>
      <c r="S58" s="42"/>
      <c r="T58" s="97"/>
      <c r="U58" s="97"/>
      <c r="V58" s="97"/>
      <c r="W58" s="98"/>
      <c r="X58" s="98"/>
      <c r="Y58" s="98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</row>
    <row r="59" spans="1:52">
      <c r="A59" s="59">
        <f t="shared" si="0"/>
        <v>16</v>
      </c>
      <c r="B59" s="97"/>
      <c r="C59" s="97"/>
      <c r="D59" s="97"/>
      <c r="E59" s="97"/>
      <c r="F59" s="97"/>
      <c r="G59" s="97"/>
      <c r="H59" s="97"/>
      <c r="I59" s="97"/>
      <c r="J59" s="97"/>
      <c r="K59" s="97">
        <v>13039.694472361156</v>
      </c>
      <c r="L59" s="97">
        <v>12940.877185929001</v>
      </c>
      <c r="M59" s="97">
        <v>8601.8894472357497</v>
      </c>
      <c r="N59" s="97"/>
      <c r="O59" s="97"/>
      <c r="P59" s="97"/>
      <c r="Q59" s="97"/>
      <c r="R59" s="97"/>
      <c r="S59" s="97"/>
      <c r="T59" s="97"/>
      <c r="U59" s="97"/>
      <c r="V59" s="97"/>
      <c r="W59" s="98"/>
      <c r="X59" s="98"/>
      <c r="Y59" s="98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W59" s="59"/>
      <c r="AX59" s="59"/>
      <c r="AY59" s="59"/>
      <c r="AZ59" s="79"/>
    </row>
    <row r="60" spans="1:52">
      <c r="A60" s="59">
        <f t="shared" si="0"/>
        <v>17</v>
      </c>
      <c r="B60" s="97"/>
      <c r="C60" s="97"/>
      <c r="D60" s="97"/>
      <c r="E60" s="97"/>
      <c r="F60" s="97"/>
      <c r="G60" s="97"/>
      <c r="H60" s="97"/>
      <c r="I60" s="97"/>
      <c r="J60" s="97"/>
      <c r="K60" s="97">
        <v>13226.002010049589</v>
      </c>
      <c r="L60" s="97">
        <v>13161.161005024467</v>
      </c>
      <c r="M60" s="97">
        <v>8841.1272361804622</v>
      </c>
      <c r="N60" s="97"/>
      <c r="O60" s="97"/>
      <c r="P60" s="97"/>
      <c r="Q60" s="39"/>
      <c r="R60" s="39"/>
      <c r="S60" s="39"/>
      <c r="T60" s="97"/>
      <c r="U60" s="97"/>
      <c r="V60" s="97"/>
      <c r="W60" s="98"/>
      <c r="X60" s="98"/>
      <c r="Y60" s="98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</row>
    <row r="61" spans="1:52">
      <c r="A61" s="59">
        <f t="shared" si="0"/>
        <v>18</v>
      </c>
      <c r="B61" s="97"/>
      <c r="C61" s="97"/>
      <c r="D61" s="97"/>
      <c r="E61" s="97"/>
      <c r="F61" s="97"/>
      <c r="G61" s="97"/>
      <c r="H61" s="97"/>
      <c r="I61" s="97"/>
      <c r="J61" s="97"/>
      <c r="K61" s="97">
        <v>13412.309547738021</v>
      </c>
      <c r="L61" s="97">
        <v>13381.444824119933</v>
      </c>
      <c r="M61" s="97">
        <v>9080.3650251251747</v>
      </c>
      <c r="N61" s="97"/>
      <c r="O61" s="97"/>
      <c r="P61" s="97"/>
      <c r="Q61" s="97"/>
      <c r="R61" s="97"/>
      <c r="S61" s="97"/>
      <c r="T61" s="97"/>
      <c r="U61" s="97"/>
      <c r="V61" s="97"/>
      <c r="W61" s="98"/>
      <c r="X61" s="98"/>
      <c r="Y61" s="98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</row>
    <row r="62" spans="1:52">
      <c r="A62" s="59">
        <f t="shared" si="0"/>
        <v>19</v>
      </c>
      <c r="B62" s="97"/>
      <c r="C62" s="97"/>
      <c r="D62" s="97"/>
      <c r="E62" s="97"/>
      <c r="F62" s="97"/>
      <c r="G62" s="97"/>
      <c r="H62" s="97"/>
      <c r="I62" s="97"/>
      <c r="J62" s="97"/>
      <c r="K62" s="97">
        <v>13435.952562813398</v>
      </c>
      <c r="L62" s="97">
        <v>13418.986130652595</v>
      </c>
      <c r="M62" s="97">
        <v>9303.9388944718958</v>
      </c>
      <c r="N62" s="97"/>
      <c r="O62" s="97"/>
      <c r="P62" s="97"/>
      <c r="Q62" s="98"/>
      <c r="R62" s="98"/>
      <c r="S62" s="98"/>
      <c r="T62" s="97"/>
      <c r="U62" s="97"/>
      <c r="V62" s="97"/>
      <c r="W62" s="98"/>
      <c r="X62" s="98"/>
      <c r="Y62" s="98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</row>
    <row r="63" spans="1:52">
      <c r="A63" s="59">
        <f t="shared" si="0"/>
        <v>20</v>
      </c>
      <c r="B63" s="97"/>
      <c r="C63" s="97"/>
      <c r="D63" s="97"/>
      <c r="E63" s="97"/>
      <c r="F63" s="97"/>
      <c r="G63" s="97"/>
      <c r="H63" s="97"/>
      <c r="I63" s="97"/>
      <c r="J63" s="97"/>
      <c r="K63" s="97">
        <v>13459.595577888775</v>
      </c>
      <c r="L63" s="97">
        <v>13456.527437185256</v>
      </c>
      <c r="M63" s="97">
        <v>9527.5127638186186</v>
      </c>
      <c r="N63" s="97"/>
      <c r="O63" s="97"/>
      <c r="P63" s="97"/>
      <c r="Q63" s="98"/>
      <c r="R63" s="98"/>
      <c r="S63" s="98"/>
      <c r="T63" s="97"/>
      <c r="U63" s="97"/>
      <c r="V63" s="97"/>
      <c r="W63" s="98"/>
      <c r="X63" s="98"/>
      <c r="Y63" s="98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</row>
    <row r="64" spans="1:52">
      <c r="A64" s="59">
        <f t="shared" si="0"/>
        <v>21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8"/>
      <c r="R64" s="98"/>
      <c r="S64" s="98"/>
      <c r="T64" s="97"/>
      <c r="U64" s="97"/>
      <c r="V64" s="97"/>
      <c r="W64" s="98"/>
      <c r="X64" s="98"/>
      <c r="Y64" s="98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</row>
    <row r="65" spans="1:46">
      <c r="A65" s="59">
        <f t="shared" si="0"/>
        <v>22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8"/>
      <c r="R65" s="98"/>
      <c r="S65" s="98"/>
      <c r="T65" s="97"/>
      <c r="U65" s="97"/>
      <c r="V65" s="97"/>
      <c r="W65" s="98"/>
      <c r="X65" s="98"/>
      <c r="Y65" s="98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</row>
    <row r="66" spans="1:46">
      <c r="A66" s="59">
        <f t="shared" si="0"/>
        <v>23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8"/>
      <c r="R66" s="98"/>
      <c r="S66" s="98"/>
      <c r="T66" s="97"/>
      <c r="U66" s="97"/>
      <c r="V66" s="97"/>
      <c r="W66" s="98"/>
      <c r="X66" s="98"/>
      <c r="Y66" s="98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</row>
    <row r="67" spans="1:46">
      <c r="A67" s="59">
        <f t="shared" si="0"/>
        <v>24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8"/>
      <c r="R67" s="98"/>
      <c r="S67" s="98"/>
      <c r="T67" s="97"/>
      <c r="U67" s="97"/>
      <c r="V67" s="97"/>
      <c r="W67" s="98"/>
      <c r="X67" s="98"/>
      <c r="Y67" s="98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</row>
    <row r="68" spans="1:46">
      <c r="A68" s="77"/>
      <c r="B68" s="78" t="str">
        <f t="shared" ref="B68:AT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/>
      </c>
      <c r="C68" s="78" t="str">
        <f t="shared" si="1"/>
        <v/>
      </c>
      <c r="D68" s="78" t="str">
        <f t="shared" si="1"/>
        <v/>
      </c>
      <c r="E68" s="78" t="str">
        <f t="shared" si="1"/>
        <v/>
      </c>
      <c r="F68" s="78" t="str">
        <f t="shared" si="1"/>
        <v/>
      </c>
      <c r="G68" s="78" t="str">
        <f t="shared" si="1"/>
        <v/>
      </c>
      <c r="H68" s="78" t="str">
        <f t="shared" si="1"/>
        <v/>
      </c>
      <c r="I68" s="78" t="str">
        <f t="shared" si="1"/>
        <v/>
      </c>
      <c r="J68" s="78" t="str">
        <f t="shared" si="1"/>
        <v/>
      </c>
      <c r="K68" s="78">
        <f t="shared" si="1"/>
        <v>9.0335036778863511</v>
      </c>
      <c r="L68" s="78">
        <f t="shared" si="1"/>
        <v>11.262706438432827</v>
      </c>
      <c r="M68" s="78">
        <f t="shared" si="1"/>
        <v>18.835915817386809</v>
      </c>
      <c r="N68" s="78" t="str">
        <f t="shared" si="1"/>
        <v/>
      </c>
      <c r="O68" s="78" t="str">
        <f t="shared" si="1"/>
        <v/>
      </c>
      <c r="P68" s="78" t="str">
        <f t="shared" si="1"/>
        <v/>
      </c>
      <c r="Q68" s="78" t="str">
        <f t="shared" si="1"/>
        <v/>
      </c>
      <c r="R68" s="78" t="str">
        <f t="shared" si="1"/>
        <v/>
      </c>
      <c r="S68" s="78" t="str">
        <f t="shared" si="1"/>
        <v/>
      </c>
      <c r="T68" s="78" t="str">
        <f t="shared" si="1"/>
        <v/>
      </c>
      <c r="U68" s="78" t="str">
        <f t="shared" si="1"/>
        <v/>
      </c>
      <c r="V68" s="78" t="str">
        <f t="shared" si="1"/>
        <v/>
      </c>
      <c r="W68" s="78" t="str">
        <f t="shared" si="1"/>
        <v/>
      </c>
      <c r="X68" s="78" t="str">
        <f t="shared" si="1"/>
        <v/>
      </c>
      <c r="Y68" s="78" t="str">
        <f t="shared" si="1"/>
        <v/>
      </c>
      <c r="Z68" s="78" t="str">
        <f t="shared" si="1"/>
        <v/>
      </c>
      <c r="AA68" s="78" t="str">
        <f t="shared" si="1"/>
        <v/>
      </c>
      <c r="AB68" s="78" t="str">
        <f t="shared" si="1"/>
        <v/>
      </c>
      <c r="AC68" s="78" t="str">
        <f t="shared" si="1"/>
        <v/>
      </c>
      <c r="AD68" s="78" t="str">
        <f t="shared" si="1"/>
        <v/>
      </c>
      <c r="AE68" s="78" t="str">
        <f t="shared" si="1"/>
        <v/>
      </c>
      <c r="AF68" s="78" t="str">
        <f t="shared" si="1"/>
        <v/>
      </c>
      <c r="AG68" s="78" t="str">
        <f t="shared" si="1"/>
        <v/>
      </c>
      <c r="AH68" s="78" t="str">
        <f t="shared" si="1"/>
        <v/>
      </c>
      <c r="AI68" s="78" t="str">
        <f t="shared" si="1"/>
        <v/>
      </c>
      <c r="AJ68" s="78" t="str">
        <f t="shared" si="1"/>
        <v/>
      </c>
      <c r="AK68" s="78" t="str">
        <f t="shared" si="1"/>
        <v/>
      </c>
      <c r="AL68" s="78" t="str">
        <f t="shared" si="1"/>
        <v/>
      </c>
      <c r="AM68" s="78" t="str">
        <f t="shared" si="1"/>
        <v/>
      </c>
      <c r="AN68" s="78" t="str">
        <f t="shared" si="1"/>
        <v/>
      </c>
      <c r="AO68" s="78" t="str">
        <f t="shared" si="1"/>
        <v/>
      </c>
      <c r="AP68" s="78" t="str">
        <f t="shared" si="1"/>
        <v/>
      </c>
      <c r="AQ68" s="78" t="str">
        <f t="shared" si="1"/>
        <v/>
      </c>
      <c r="AR68" s="78" t="str">
        <f t="shared" si="1"/>
        <v/>
      </c>
      <c r="AS68" s="78" t="str">
        <f t="shared" si="1"/>
        <v/>
      </c>
      <c r="AT68" s="78" t="str">
        <f t="shared" si="1"/>
        <v/>
      </c>
    </row>
    <row r="69" spans="1:46">
      <c r="A69" s="77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AO69" s="78"/>
    </row>
    <row r="70" spans="1:46">
      <c r="E70" s="63"/>
      <c r="F70" s="63"/>
      <c r="G70" s="63"/>
      <c r="H70" s="63"/>
      <c r="I70" s="63"/>
      <c r="J70" s="63"/>
      <c r="K70" s="63"/>
      <c r="L70" s="63"/>
      <c r="M70" s="63"/>
      <c r="Z70" s="87"/>
      <c r="AA70" s="87"/>
      <c r="AB70" s="87"/>
    </row>
    <row r="71" spans="1:46">
      <c r="E71" s="63"/>
      <c r="F71" s="63"/>
      <c r="G71" s="63"/>
      <c r="H71" s="63"/>
      <c r="I71" s="63"/>
      <c r="J71" s="63"/>
      <c r="K71" s="63"/>
      <c r="L71" s="63"/>
      <c r="M71" s="63"/>
      <c r="Z71" s="87"/>
      <c r="AA71" s="87"/>
      <c r="AB71" s="87"/>
    </row>
    <row r="72" spans="1:46">
      <c r="B72" s="61"/>
      <c r="C72" s="61"/>
      <c r="D72" s="61"/>
      <c r="E72" s="61"/>
      <c r="F72" s="61"/>
      <c r="G72" s="61"/>
      <c r="H72" s="61"/>
      <c r="I72" s="61"/>
      <c r="J72" s="61"/>
      <c r="K72" s="63"/>
      <c r="L72" s="63"/>
      <c r="M72" s="63"/>
      <c r="Z72" s="87"/>
      <c r="AA72" s="87"/>
      <c r="AB72" s="87"/>
    </row>
    <row r="73" spans="1:46">
      <c r="E73" s="63"/>
      <c r="F73" s="63"/>
      <c r="G73" s="63"/>
      <c r="H73" s="63"/>
      <c r="I73" s="63"/>
      <c r="J73" s="63"/>
      <c r="K73" s="63"/>
      <c r="L73" s="63"/>
      <c r="M73" s="63"/>
      <c r="Z73" s="87"/>
      <c r="AA73" s="87"/>
      <c r="AB73" s="87"/>
    </row>
    <row r="74" spans="1:46">
      <c r="E74" s="67"/>
      <c r="F74" s="67"/>
      <c r="G74" s="67"/>
      <c r="H74" s="67"/>
      <c r="I74" s="67"/>
      <c r="J74" s="67"/>
      <c r="K74" s="63"/>
      <c r="L74" s="63"/>
      <c r="M74" s="63"/>
      <c r="Z74" s="87"/>
      <c r="AA74" s="87"/>
      <c r="AB74" s="87"/>
    </row>
    <row r="75" spans="1:46">
      <c r="E75" s="67"/>
      <c r="F75" s="67"/>
      <c r="G75" s="67"/>
      <c r="H75" s="67"/>
      <c r="I75" s="67"/>
      <c r="J75" s="67"/>
      <c r="K75" s="63"/>
      <c r="L75" s="63"/>
      <c r="M75" s="63"/>
      <c r="Z75" s="87"/>
      <c r="AA75" s="87"/>
      <c r="AB75" s="87"/>
    </row>
    <row r="76" spans="1:46">
      <c r="E76" s="67"/>
      <c r="F76" s="67"/>
      <c r="G76" s="67"/>
      <c r="H76" s="67"/>
      <c r="I76" s="67"/>
      <c r="J76" s="67"/>
      <c r="K76" s="63"/>
      <c r="L76" s="63"/>
      <c r="M76" s="63"/>
      <c r="Z76" s="87"/>
      <c r="AA76" s="87"/>
      <c r="AB76" s="87"/>
    </row>
    <row r="77" spans="1:46">
      <c r="E77" s="67"/>
      <c r="F77" s="67"/>
      <c r="G77" s="67"/>
      <c r="H77" s="87"/>
      <c r="I77" s="87"/>
      <c r="J77" s="87"/>
      <c r="K77" s="63"/>
      <c r="L77" s="63"/>
      <c r="M77" s="63"/>
      <c r="Z77" s="87"/>
      <c r="AA77" s="87"/>
      <c r="AB77" s="87"/>
    </row>
    <row r="78" spans="1:46">
      <c r="E78" s="67"/>
      <c r="F78" s="67"/>
      <c r="G78" s="67"/>
      <c r="H78" s="87"/>
      <c r="I78" s="87"/>
      <c r="J78" s="87"/>
      <c r="K78" s="63"/>
      <c r="L78" s="63"/>
      <c r="M78" s="63"/>
      <c r="Z78" s="87"/>
      <c r="AA78" s="87"/>
      <c r="AB78" s="87"/>
    </row>
    <row r="79" spans="1:46">
      <c r="E79" s="67"/>
      <c r="F79" s="67"/>
      <c r="G79" s="67"/>
      <c r="H79" s="87"/>
      <c r="I79" s="87"/>
      <c r="J79" s="87"/>
      <c r="K79" s="63"/>
      <c r="L79" s="63"/>
      <c r="M79" s="63"/>
      <c r="Z79" s="87"/>
      <c r="AA79" s="87"/>
      <c r="AB79" s="87"/>
    </row>
    <row r="80" spans="1:46">
      <c r="E80" s="67"/>
      <c r="F80" s="67"/>
      <c r="G80" s="67"/>
      <c r="H80" s="87"/>
      <c r="I80" s="87"/>
      <c r="J80" s="87"/>
      <c r="K80" s="63"/>
      <c r="L80" s="63"/>
      <c r="M80" s="63"/>
      <c r="Z80" s="87"/>
      <c r="AA80" s="87"/>
      <c r="AB80" s="87"/>
    </row>
    <row r="81" spans="1:31">
      <c r="E81" s="67"/>
      <c r="F81" s="67"/>
      <c r="G81" s="67"/>
      <c r="H81" s="87"/>
      <c r="I81" s="87"/>
      <c r="J81" s="87"/>
      <c r="K81" s="63"/>
      <c r="L81" s="63"/>
      <c r="M81" s="63"/>
      <c r="Z81" s="87"/>
      <c r="AA81" s="87"/>
      <c r="AB81" s="87"/>
    </row>
    <row r="82" spans="1:31">
      <c r="E82" s="67"/>
      <c r="F82" s="67"/>
      <c r="G82" s="67"/>
      <c r="H82" s="87"/>
      <c r="I82" s="87"/>
      <c r="J82" s="87"/>
      <c r="K82" s="63"/>
      <c r="L82" s="63"/>
      <c r="M82" s="63"/>
      <c r="Z82" s="87"/>
      <c r="AA82" s="87"/>
      <c r="AB82" s="87"/>
    </row>
    <row r="83" spans="1:31">
      <c r="H83" s="87"/>
      <c r="I83" s="87"/>
      <c r="J83" s="87"/>
      <c r="N83" s="68"/>
      <c r="O83" s="68"/>
      <c r="P83" s="68"/>
      <c r="Z83" s="87"/>
      <c r="AA83" s="87"/>
      <c r="AB83" s="87"/>
      <c r="AC83" s="61"/>
      <c r="AD83" s="61"/>
      <c r="AE83" s="61"/>
    </row>
    <row r="84" spans="1:31">
      <c r="A84" s="66"/>
      <c r="H84" s="87"/>
      <c r="I84" s="87"/>
      <c r="J84" s="87"/>
      <c r="Z84" s="87"/>
      <c r="AA84" s="87"/>
      <c r="AB84" s="87"/>
      <c r="AC84" s="61"/>
      <c r="AD84" s="61"/>
      <c r="AE84" s="61"/>
    </row>
    <row r="85" spans="1:31">
      <c r="E85" s="69"/>
      <c r="F85" s="69"/>
      <c r="G85" s="69"/>
      <c r="H85" s="87"/>
      <c r="I85" s="87"/>
      <c r="J85" s="87"/>
      <c r="K85" s="63"/>
      <c r="L85" s="63"/>
      <c r="M85" s="63"/>
    </row>
    <row r="86" spans="1:31">
      <c r="H86" s="87"/>
      <c r="I86" s="87"/>
      <c r="J86" s="87"/>
      <c r="K86" s="63"/>
      <c r="L86" s="63"/>
      <c r="M86" s="63"/>
    </row>
    <row r="87" spans="1:31">
      <c r="E87" s="67"/>
      <c r="F87" s="67"/>
      <c r="G87" s="67"/>
      <c r="H87" s="87"/>
      <c r="I87" s="87"/>
      <c r="J87" s="87"/>
      <c r="K87" s="63"/>
      <c r="L87" s="63"/>
      <c r="M87" s="63"/>
    </row>
    <row r="88" spans="1:31">
      <c r="E88" s="67"/>
      <c r="F88" s="67"/>
      <c r="G88" s="67"/>
      <c r="H88" s="87"/>
      <c r="I88" s="87"/>
      <c r="J88" s="87"/>
      <c r="K88" s="63"/>
      <c r="L88" s="63"/>
      <c r="M88" s="63"/>
    </row>
    <row r="89" spans="1:31">
      <c r="E89" s="67"/>
      <c r="F89" s="67"/>
      <c r="G89" s="67"/>
      <c r="H89" s="87"/>
      <c r="I89" s="87"/>
      <c r="J89" s="87"/>
      <c r="K89" s="63"/>
      <c r="L89" s="63"/>
      <c r="M89" s="63"/>
    </row>
    <row r="90" spans="1:31">
      <c r="E90" s="67"/>
      <c r="F90" s="67"/>
      <c r="G90" s="67"/>
      <c r="H90" s="87"/>
      <c r="I90" s="87"/>
      <c r="J90" s="87"/>
      <c r="K90" s="63"/>
      <c r="L90" s="63"/>
      <c r="M90" s="63"/>
    </row>
    <row r="91" spans="1:31">
      <c r="E91" s="67"/>
      <c r="F91" s="67"/>
      <c r="G91" s="67"/>
      <c r="H91" s="99"/>
      <c r="I91" s="99"/>
      <c r="J91" s="99"/>
      <c r="K91" s="63"/>
      <c r="L91" s="63"/>
      <c r="M91" s="63"/>
    </row>
    <row r="92" spans="1:31">
      <c r="E92" s="67"/>
      <c r="F92" s="67"/>
      <c r="G92" s="67"/>
      <c r="H92" s="67"/>
      <c r="I92" s="67"/>
      <c r="J92" s="67"/>
      <c r="K92" s="63"/>
      <c r="L92" s="63"/>
      <c r="M92" s="63"/>
    </row>
    <row r="93" spans="1:31">
      <c r="E93" s="67"/>
      <c r="F93" s="67"/>
      <c r="G93" s="67"/>
      <c r="H93" s="67"/>
      <c r="I93" s="67"/>
      <c r="J93" s="67"/>
      <c r="K93" s="63"/>
      <c r="L93" s="63"/>
      <c r="M93" s="63"/>
    </row>
    <row r="94" spans="1:31">
      <c r="E94" s="67"/>
      <c r="F94" s="67"/>
      <c r="G94" s="67"/>
      <c r="H94" s="67"/>
      <c r="I94" s="67"/>
      <c r="J94" s="67"/>
      <c r="K94" s="63"/>
      <c r="L94" s="63"/>
      <c r="M94" s="63"/>
    </row>
    <row r="95" spans="1:31">
      <c r="E95" s="67"/>
      <c r="F95" s="67"/>
      <c r="G95" s="67"/>
      <c r="H95" s="67"/>
      <c r="I95" s="67"/>
      <c r="J95" s="67"/>
      <c r="K95" s="63"/>
      <c r="L95" s="63"/>
      <c r="M95" s="63"/>
    </row>
    <row r="96" spans="1:31">
      <c r="E96" s="67"/>
      <c r="F96" s="67"/>
      <c r="G96" s="67"/>
      <c r="H96" s="67"/>
      <c r="I96" s="67"/>
      <c r="J96" s="67"/>
      <c r="K96" s="63"/>
      <c r="L96" s="63"/>
      <c r="M96" s="63"/>
    </row>
    <row r="97" spans="1:31">
      <c r="K97" s="63"/>
      <c r="L97" s="63"/>
      <c r="M97" s="63"/>
    </row>
    <row r="98" spans="1:31">
      <c r="K98" s="63"/>
      <c r="L98" s="63"/>
      <c r="M98" s="63"/>
    </row>
    <row r="100" spans="1:31">
      <c r="A100" s="66"/>
      <c r="Z100" s="61"/>
      <c r="AA100" s="61"/>
      <c r="AB100" s="61"/>
      <c r="AC100" s="61"/>
      <c r="AD100" s="61"/>
      <c r="AE100" s="61"/>
    </row>
    <row r="101" spans="1:31">
      <c r="E101" s="69"/>
      <c r="F101" s="69"/>
      <c r="G101" s="69"/>
      <c r="H101" s="69"/>
      <c r="I101" s="69"/>
      <c r="J101" s="69"/>
      <c r="K101" s="69"/>
      <c r="L101" s="69"/>
      <c r="M101" s="69"/>
    </row>
    <row r="103" spans="1:31">
      <c r="E103" s="67"/>
      <c r="F103" s="67"/>
      <c r="G103" s="67"/>
      <c r="H103" s="67"/>
      <c r="I103" s="67"/>
      <c r="J103" s="67"/>
      <c r="K103" s="67"/>
      <c r="L103" s="67"/>
      <c r="M103" s="67"/>
    </row>
    <row r="104" spans="1:31">
      <c r="E104" s="67"/>
      <c r="F104" s="67"/>
      <c r="G104" s="67"/>
      <c r="H104" s="67"/>
      <c r="I104" s="67"/>
      <c r="J104" s="67"/>
      <c r="K104" s="67"/>
      <c r="L104" s="67"/>
      <c r="M104" s="67"/>
    </row>
    <row r="105" spans="1:31">
      <c r="E105" s="67"/>
      <c r="F105" s="67"/>
      <c r="G105" s="67"/>
      <c r="H105" s="67"/>
      <c r="I105" s="67"/>
      <c r="J105" s="67"/>
      <c r="K105" s="67"/>
      <c r="L105" s="67"/>
      <c r="M105" s="67"/>
    </row>
    <row r="106" spans="1:31">
      <c r="E106" s="67"/>
      <c r="F106" s="67"/>
      <c r="G106" s="67"/>
      <c r="H106" s="67"/>
      <c r="I106" s="67"/>
      <c r="J106" s="67"/>
      <c r="K106" s="67"/>
      <c r="L106" s="67"/>
      <c r="M106" s="67"/>
    </row>
    <row r="107" spans="1:31">
      <c r="E107" s="67"/>
      <c r="F107" s="67"/>
      <c r="G107" s="67"/>
      <c r="H107" s="67"/>
      <c r="I107" s="67"/>
      <c r="J107" s="67"/>
      <c r="K107" s="67"/>
      <c r="L107" s="67"/>
      <c r="M107" s="67"/>
    </row>
    <row r="108" spans="1:31">
      <c r="E108" s="67"/>
      <c r="F108" s="67"/>
      <c r="G108" s="67"/>
      <c r="H108" s="67"/>
      <c r="I108" s="67"/>
      <c r="J108" s="67"/>
      <c r="K108" s="67"/>
      <c r="L108" s="67"/>
      <c r="M108" s="67"/>
    </row>
    <row r="109" spans="1:31">
      <c r="E109" s="67"/>
      <c r="F109" s="67"/>
      <c r="G109" s="67"/>
      <c r="H109" s="67"/>
      <c r="I109" s="67"/>
      <c r="J109" s="67"/>
      <c r="K109" s="67"/>
      <c r="L109" s="67"/>
      <c r="M109" s="67"/>
    </row>
    <row r="110" spans="1:31">
      <c r="E110" s="67"/>
      <c r="F110" s="67"/>
      <c r="G110" s="67"/>
      <c r="H110" s="67"/>
      <c r="I110" s="67"/>
      <c r="J110" s="67"/>
      <c r="K110" s="67"/>
      <c r="L110" s="67"/>
      <c r="M110" s="67"/>
      <c r="N110" s="68"/>
      <c r="O110" s="68"/>
      <c r="P110" s="68"/>
    </row>
    <row r="111" spans="1:31">
      <c r="E111" s="67"/>
      <c r="F111" s="67"/>
      <c r="G111" s="67"/>
      <c r="H111" s="67"/>
      <c r="I111" s="67"/>
      <c r="J111" s="67"/>
      <c r="K111" s="67"/>
      <c r="L111" s="67"/>
      <c r="M111" s="67"/>
    </row>
    <row r="112" spans="1:31">
      <c r="E112" s="67"/>
      <c r="F112" s="67"/>
      <c r="G112" s="67"/>
      <c r="H112" s="67"/>
      <c r="I112" s="67"/>
      <c r="J112" s="67"/>
      <c r="K112" s="67"/>
      <c r="L112" s="67"/>
      <c r="M112" s="67"/>
      <c r="N112" s="68"/>
      <c r="O112" s="68"/>
      <c r="P112" s="68"/>
    </row>
    <row r="114" spans="2:31">
      <c r="N114" s="68"/>
      <c r="O114" s="68"/>
      <c r="P114" s="68"/>
    </row>
    <row r="115" spans="2:31">
      <c r="T115" s="70"/>
      <c r="U115" s="70"/>
      <c r="V115" s="70"/>
    </row>
    <row r="116" spans="2:31">
      <c r="N116" s="61"/>
      <c r="O116" s="61"/>
      <c r="P116" s="61"/>
      <c r="T116" s="70"/>
      <c r="U116" s="70"/>
      <c r="V116" s="70"/>
    </row>
    <row r="117" spans="2:31">
      <c r="T117" s="70"/>
      <c r="U117" s="70"/>
      <c r="V117" s="70"/>
    </row>
    <row r="118" spans="2:31">
      <c r="E118" s="71"/>
      <c r="F118" s="71"/>
      <c r="G118" s="71"/>
      <c r="H118" s="71"/>
      <c r="I118" s="71"/>
      <c r="J118" s="71"/>
      <c r="K118" s="71"/>
      <c r="L118" s="71"/>
      <c r="M118" s="71"/>
      <c r="N118" s="72"/>
      <c r="O118" s="72"/>
      <c r="P118" s="72"/>
      <c r="T118" s="70"/>
      <c r="U118" s="70"/>
      <c r="V118" s="70"/>
    </row>
    <row r="119" spans="2:31">
      <c r="E119" s="71"/>
      <c r="F119" s="71"/>
      <c r="G119" s="71"/>
      <c r="H119" s="71"/>
      <c r="I119" s="71"/>
      <c r="J119" s="71"/>
      <c r="K119" s="71"/>
      <c r="L119" s="71"/>
      <c r="M119" s="71"/>
      <c r="N119" s="68"/>
      <c r="O119" s="68"/>
      <c r="P119" s="68"/>
      <c r="T119" s="70"/>
      <c r="U119" s="70"/>
      <c r="V119" s="70"/>
    </row>
    <row r="120" spans="2:31">
      <c r="E120" s="71"/>
      <c r="F120" s="71"/>
      <c r="G120" s="71"/>
      <c r="H120" s="71"/>
      <c r="I120" s="71"/>
      <c r="J120" s="71"/>
      <c r="K120" s="71"/>
      <c r="L120" s="71"/>
      <c r="M120" s="71"/>
      <c r="N120" s="68"/>
      <c r="O120" s="68"/>
      <c r="P120" s="68"/>
      <c r="T120" s="70"/>
      <c r="U120" s="70"/>
      <c r="V120" s="70"/>
    </row>
    <row r="121" spans="2:31">
      <c r="E121" s="71"/>
      <c r="F121" s="71"/>
      <c r="G121" s="71"/>
      <c r="H121" s="71"/>
      <c r="I121" s="71"/>
      <c r="J121" s="71"/>
      <c r="K121" s="71"/>
      <c r="L121" s="71"/>
      <c r="M121" s="71"/>
      <c r="N121" s="68"/>
      <c r="O121" s="68"/>
      <c r="P121" s="68"/>
      <c r="T121" s="70"/>
      <c r="U121" s="70"/>
      <c r="V121" s="70"/>
    </row>
    <row r="122" spans="2:31">
      <c r="E122" s="71"/>
      <c r="F122" s="71"/>
      <c r="G122" s="71"/>
      <c r="H122" s="71"/>
      <c r="I122" s="71"/>
      <c r="J122" s="71"/>
      <c r="K122" s="71"/>
      <c r="L122" s="71"/>
      <c r="M122" s="71"/>
      <c r="N122" s="68"/>
      <c r="O122" s="68"/>
      <c r="P122" s="68"/>
      <c r="T122" s="70"/>
      <c r="U122" s="70"/>
      <c r="V122" s="70"/>
    </row>
    <row r="123" spans="2:31">
      <c r="E123" s="71"/>
      <c r="F123" s="71"/>
      <c r="G123" s="71"/>
      <c r="H123" s="71"/>
      <c r="I123" s="71"/>
      <c r="J123" s="71"/>
      <c r="K123" s="71"/>
      <c r="L123" s="71"/>
      <c r="M123" s="71"/>
      <c r="N123" s="68"/>
      <c r="O123" s="68"/>
      <c r="P123" s="68"/>
      <c r="T123" s="70"/>
      <c r="U123" s="70"/>
      <c r="V123" s="70"/>
    </row>
    <row r="124" spans="2:31">
      <c r="E124" s="71"/>
      <c r="F124" s="71"/>
      <c r="G124" s="71"/>
      <c r="H124" s="71"/>
      <c r="I124" s="71"/>
      <c r="J124" s="71"/>
      <c r="K124" s="71"/>
      <c r="L124" s="71"/>
      <c r="M124" s="71"/>
      <c r="N124" s="68"/>
      <c r="O124" s="68"/>
      <c r="P124" s="68"/>
      <c r="T124" s="70"/>
      <c r="U124" s="70"/>
      <c r="V124" s="70"/>
    </row>
    <row r="125" spans="2:31">
      <c r="E125" s="71"/>
      <c r="F125" s="71"/>
      <c r="G125" s="71"/>
      <c r="H125" s="71"/>
      <c r="I125" s="71"/>
      <c r="J125" s="71"/>
      <c r="K125" s="71"/>
      <c r="L125" s="71"/>
      <c r="M125" s="71"/>
      <c r="T125" s="73"/>
      <c r="U125" s="73"/>
      <c r="V125" s="73"/>
    </row>
    <row r="126" spans="2:31">
      <c r="B126" s="74"/>
      <c r="C126" s="74"/>
      <c r="D126" s="74"/>
      <c r="E126" s="71"/>
      <c r="F126" s="71"/>
      <c r="G126" s="71"/>
      <c r="H126" s="71"/>
      <c r="I126" s="71"/>
      <c r="J126" s="71"/>
      <c r="K126" s="71"/>
      <c r="L126" s="71"/>
      <c r="M126" s="71"/>
      <c r="Q126" s="74"/>
      <c r="R126" s="74"/>
      <c r="S126" s="74"/>
      <c r="Z126" s="74"/>
      <c r="AA126" s="74"/>
      <c r="AB126" s="74"/>
      <c r="AC126" s="74"/>
      <c r="AD126" s="74"/>
      <c r="AE126" s="74"/>
    </row>
  </sheetData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BA126"/>
  <sheetViews>
    <sheetView workbookViewId="0">
      <selection activeCell="L38" sqref="L38:L63"/>
    </sheetView>
  </sheetViews>
  <sheetFormatPr defaultColWidth="9.140625" defaultRowHeight="12.75"/>
  <cols>
    <col min="1" max="4" width="8.7109375" style="63" customWidth="1"/>
    <col min="5" max="13" width="8.7109375" style="62" customWidth="1"/>
    <col min="14" max="47" width="8.7109375" style="63" customWidth="1"/>
    <col min="48" max="16384" width="9.140625" style="63"/>
  </cols>
  <sheetData>
    <row r="1" spans="1:53" ht="15.75">
      <c r="A1" s="82"/>
    </row>
    <row r="2" spans="1:53" ht="15.75">
      <c r="A2" s="82"/>
    </row>
    <row r="3" spans="1:53">
      <c r="A3" s="75" t="s">
        <v>4</v>
      </c>
      <c r="B3" s="75" t="s">
        <v>1</v>
      </c>
      <c r="C3" s="75"/>
      <c r="D3" s="75"/>
      <c r="E3" s="75" t="s">
        <v>6</v>
      </c>
      <c r="F3" s="75"/>
      <c r="G3" s="75"/>
      <c r="H3" s="75"/>
      <c r="I3" s="75"/>
      <c r="J3" s="75"/>
      <c r="N3" s="62"/>
      <c r="O3" s="62"/>
      <c r="P3" s="62"/>
      <c r="Z3" s="59"/>
      <c r="AA3" s="59"/>
      <c r="AB3" s="59"/>
      <c r="AC3" s="60"/>
      <c r="AD3" s="60"/>
      <c r="AE3" s="60"/>
      <c r="AF3" s="59"/>
      <c r="AG3" s="59"/>
      <c r="AH3" s="59"/>
      <c r="AI3" s="59"/>
      <c r="AJ3" s="61" t="s">
        <v>2</v>
      </c>
      <c r="AK3" s="80">
        <f>'MCS Table'!R25*10^3</f>
        <v>14256</v>
      </c>
      <c r="AL3" s="61" t="s">
        <v>3</v>
      </c>
    </row>
    <row r="4" spans="1:53">
      <c r="A4" s="76">
        <v>0.7</v>
      </c>
      <c r="B4" s="81">
        <f>AVERAGE(B68:AS68)</f>
        <v>13.568199248388334</v>
      </c>
      <c r="C4" s="81"/>
      <c r="D4" s="81"/>
      <c r="E4" s="65">
        <f>ABS(MIN(B68:AS68)-MAX(B68:AS68))</f>
        <v>8.1209555463164609</v>
      </c>
      <c r="F4" s="65"/>
      <c r="G4" s="65"/>
      <c r="H4" s="65"/>
      <c r="I4" s="65"/>
      <c r="J4" s="65"/>
      <c r="AJ4" s="61" t="s">
        <v>7</v>
      </c>
      <c r="AK4" s="79">
        <f>A4*AK3</f>
        <v>9979.1999999999989</v>
      </c>
      <c r="AL4" s="61" t="s">
        <v>3</v>
      </c>
      <c r="AM4" s="61"/>
    </row>
    <row r="5" spans="1:53">
      <c r="A5" s="76"/>
      <c r="B5" s="81"/>
      <c r="C5" s="81"/>
      <c r="D5" s="81"/>
      <c r="E5" s="65"/>
      <c r="F5" s="65"/>
      <c r="G5" s="65"/>
      <c r="H5" s="65"/>
      <c r="I5" s="65"/>
      <c r="J5" s="65"/>
      <c r="AJ5" s="61"/>
      <c r="AK5" s="61"/>
      <c r="AL5" s="61"/>
      <c r="AM5" s="61"/>
      <c r="AN5" s="61"/>
      <c r="AO5" s="79"/>
      <c r="AP5" s="61"/>
      <c r="AQ5" s="61"/>
    </row>
    <row r="6" spans="1:53">
      <c r="A6" s="76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53">
      <c r="A7" s="64"/>
      <c r="E7" s="65"/>
      <c r="F7" s="65"/>
      <c r="G7" s="65"/>
      <c r="H7" s="65"/>
      <c r="I7" s="65"/>
      <c r="J7" s="65"/>
      <c r="K7" s="65"/>
      <c r="L7" s="65"/>
      <c r="M7" s="65"/>
      <c r="N7" s="66"/>
      <c r="O7" s="66"/>
      <c r="P7" s="66"/>
    </row>
    <row r="8" spans="1:53">
      <c r="A8" s="64"/>
      <c r="E8" s="65"/>
      <c r="F8" s="65"/>
      <c r="G8" s="65"/>
      <c r="H8" s="65"/>
      <c r="I8" s="65"/>
      <c r="J8" s="65"/>
      <c r="K8" s="65"/>
      <c r="L8" s="65"/>
      <c r="M8" s="65"/>
      <c r="N8" s="66"/>
      <c r="O8" s="66"/>
      <c r="P8" s="66"/>
    </row>
    <row r="9" spans="1:53">
      <c r="A9" s="64"/>
      <c r="E9" s="65"/>
      <c r="F9" s="65"/>
      <c r="G9" s="65"/>
      <c r="H9" s="65"/>
      <c r="I9" s="65"/>
      <c r="J9" s="65"/>
      <c r="K9" s="65"/>
      <c r="L9" s="65"/>
      <c r="M9" s="65"/>
      <c r="N9" s="66"/>
      <c r="O9" s="66"/>
      <c r="P9" s="66"/>
      <c r="AZ9" s="59"/>
      <c r="BA9" s="59"/>
    </row>
    <row r="10" spans="1:53">
      <c r="A10" s="64"/>
      <c r="E10" s="65"/>
      <c r="F10" s="65"/>
      <c r="G10" s="65"/>
      <c r="H10" s="65"/>
      <c r="I10" s="65"/>
      <c r="J10" s="65"/>
      <c r="K10" s="65"/>
      <c r="L10" s="65"/>
      <c r="M10" s="65"/>
      <c r="N10" s="66"/>
      <c r="O10" s="66"/>
      <c r="P10" s="66"/>
      <c r="AZ10" s="59"/>
      <c r="BA10" s="59"/>
    </row>
    <row r="11" spans="1:53">
      <c r="A11" s="64"/>
      <c r="E11" s="65"/>
      <c r="F11" s="65"/>
      <c r="G11" s="65"/>
      <c r="H11" s="65"/>
      <c r="I11" s="65"/>
      <c r="J11" s="65"/>
      <c r="K11" s="65"/>
      <c r="L11" s="65"/>
      <c r="M11" s="65"/>
      <c r="N11" s="66"/>
      <c r="O11" s="66"/>
      <c r="P11" s="66"/>
      <c r="AZ11" s="59"/>
      <c r="BA11" s="59"/>
    </row>
    <row r="12" spans="1:53">
      <c r="A12" s="64"/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66"/>
      <c r="P12" s="66"/>
      <c r="AZ12" s="59"/>
      <c r="BA12" s="59"/>
    </row>
    <row r="13" spans="1:53">
      <c r="A13" s="64"/>
      <c r="E13" s="65"/>
      <c r="F13" s="65"/>
      <c r="G13" s="65"/>
      <c r="H13" s="65"/>
      <c r="I13" s="65"/>
      <c r="J13" s="65"/>
      <c r="K13" s="65"/>
      <c r="L13" s="65"/>
      <c r="M13" s="65"/>
      <c r="N13" s="66"/>
      <c r="O13" s="66"/>
      <c r="P13" s="66"/>
      <c r="AU13" s="59"/>
      <c r="AZ13" s="59"/>
      <c r="BA13" s="59"/>
    </row>
    <row r="14" spans="1:53">
      <c r="A14" s="64"/>
      <c r="E14" s="65"/>
      <c r="F14" s="65"/>
      <c r="G14" s="65"/>
      <c r="H14" s="65"/>
      <c r="I14" s="65"/>
      <c r="J14" s="65"/>
      <c r="K14" s="65"/>
      <c r="L14" s="65"/>
      <c r="M14" s="65"/>
      <c r="N14" s="66"/>
      <c r="O14" s="66"/>
      <c r="P14" s="66"/>
      <c r="AU14" s="59"/>
      <c r="AZ14" s="59"/>
      <c r="BA14" s="59"/>
    </row>
    <row r="15" spans="1:53">
      <c r="A15" s="64"/>
      <c r="E15" s="65"/>
      <c r="F15" s="65"/>
      <c r="G15" s="65"/>
      <c r="H15" s="65"/>
      <c r="I15" s="65"/>
      <c r="J15" s="65"/>
      <c r="K15" s="65"/>
      <c r="L15" s="65"/>
      <c r="M15" s="65"/>
      <c r="N15" s="66"/>
      <c r="O15" s="66"/>
      <c r="P15" s="66"/>
      <c r="AU15" s="59"/>
      <c r="AZ15" s="59"/>
      <c r="BA15" s="59"/>
    </row>
    <row r="16" spans="1:53">
      <c r="A16" s="64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6"/>
      <c r="P16" s="66"/>
      <c r="AU16" s="59"/>
      <c r="AZ16" s="59"/>
      <c r="BA16" s="59"/>
    </row>
    <row r="17" spans="1:53">
      <c r="A17" s="64"/>
      <c r="E17" s="65"/>
      <c r="F17" s="65"/>
      <c r="G17" s="65"/>
      <c r="H17" s="65"/>
      <c r="I17" s="65"/>
      <c r="J17" s="65"/>
      <c r="K17" s="65"/>
      <c r="L17" s="65"/>
      <c r="M17" s="65"/>
      <c r="N17" s="66"/>
      <c r="O17" s="66"/>
      <c r="P17" s="66"/>
      <c r="AU17" s="59"/>
      <c r="AZ17" s="59"/>
      <c r="BA17" s="59"/>
    </row>
    <row r="18" spans="1:53">
      <c r="A18" s="64"/>
      <c r="E18" s="65"/>
      <c r="F18" s="65"/>
      <c r="G18" s="65"/>
      <c r="H18" s="65"/>
      <c r="I18" s="65"/>
      <c r="J18" s="65"/>
      <c r="K18" s="65"/>
      <c r="L18" s="65"/>
      <c r="M18" s="65"/>
      <c r="N18" s="66"/>
      <c r="O18" s="66"/>
      <c r="P18" s="66"/>
      <c r="AU18" s="59"/>
      <c r="AZ18" s="59"/>
      <c r="BA18" s="59"/>
    </row>
    <row r="19" spans="1:53">
      <c r="A19" s="64"/>
      <c r="E19" s="65"/>
      <c r="F19" s="65"/>
      <c r="G19" s="65"/>
      <c r="H19" s="65"/>
      <c r="I19" s="65"/>
      <c r="J19" s="65"/>
      <c r="K19" s="65"/>
      <c r="L19" s="65"/>
      <c r="M19" s="65"/>
      <c r="N19" s="66"/>
      <c r="O19" s="66"/>
      <c r="P19" s="66"/>
      <c r="AU19" s="59"/>
      <c r="AZ19" s="59"/>
      <c r="BA19" s="59"/>
    </row>
    <row r="20" spans="1:53">
      <c r="A20" s="64"/>
      <c r="E20" s="65"/>
      <c r="F20" s="65"/>
      <c r="G20" s="65"/>
      <c r="H20" s="65"/>
      <c r="I20" s="65"/>
      <c r="J20" s="65"/>
      <c r="K20" s="65"/>
      <c r="L20" s="65"/>
      <c r="M20" s="65"/>
      <c r="N20" s="66"/>
      <c r="O20" s="66"/>
      <c r="P20" s="66"/>
      <c r="AU20" s="59"/>
      <c r="AZ20" s="59"/>
      <c r="BA20" s="59"/>
    </row>
    <row r="21" spans="1:53">
      <c r="A21" s="64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66"/>
      <c r="P21" s="66"/>
      <c r="AU21" s="59"/>
      <c r="AZ21" s="59"/>
      <c r="BA21" s="59"/>
    </row>
    <row r="22" spans="1:53">
      <c r="A22" s="64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66"/>
      <c r="P22" s="66"/>
      <c r="AU22" s="59"/>
      <c r="AZ22" s="59"/>
      <c r="BA22" s="59"/>
    </row>
    <row r="23" spans="1:53">
      <c r="A23" s="64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66"/>
      <c r="P23" s="66"/>
      <c r="AU23" s="59"/>
      <c r="AZ23" s="59"/>
      <c r="BA23" s="59"/>
    </row>
    <row r="24" spans="1:53">
      <c r="A24" s="64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66"/>
      <c r="P24" s="66"/>
      <c r="AZ24" s="59"/>
      <c r="BA24" s="59"/>
    </row>
    <row r="25" spans="1:53">
      <c r="A25" s="64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66"/>
      <c r="P25" s="66"/>
      <c r="AZ25" s="59"/>
      <c r="BA25" s="59"/>
    </row>
    <row r="26" spans="1:53">
      <c r="A26" s="64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66"/>
      <c r="P26" s="66"/>
      <c r="AZ26" s="59"/>
      <c r="BA26" s="59"/>
    </row>
    <row r="27" spans="1:53">
      <c r="A27" s="64"/>
      <c r="E27" s="65"/>
      <c r="F27" s="65"/>
      <c r="G27" s="65"/>
      <c r="H27" s="65"/>
      <c r="I27" s="65"/>
      <c r="J27" s="65"/>
      <c r="K27" s="65"/>
      <c r="L27" s="65"/>
      <c r="M27" s="65"/>
      <c r="N27" s="66"/>
      <c r="O27" s="66"/>
      <c r="P27" s="66"/>
      <c r="AZ27" s="59"/>
      <c r="BA27" s="59"/>
    </row>
    <row r="28" spans="1:53">
      <c r="A28" s="64"/>
      <c r="E28" s="65"/>
      <c r="F28" s="65"/>
      <c r="G28" s="65"/>
      <c r="H28" s="65"/>
      <c r="I28" s="65"/>
      <c r="J28" s="65"/>
      <c r="K28" s="65"/>
      <c r="L28" s="65"/>
      <c r="M28" s="65"/>
      <c r="N28" s="66"/>
      <c r="O28" s="66"/>
      <c r="P28" s="66"/>
      <c r="AZ28" s="59"/>
      <c r="BA28" s="59"/>
    </row>
    <row r="29" spans="1:53">
      <c r="A29" s="64"/>
      <c r="E29" s="65"/>
      <c r="F29" s="65"/>
      <c r="G29" s="65"/>
      <c r="H29" s="65"/>
      <c r="I29" s="65"/>
      <c r="J29" s="65"/>
      <c r="K29" s="65"/>
      <c r="L29" s="65"/>
      <c r="M29" s="65"/>
      <c r="N29" s="66"/>
      <c r="O29" s="66"/>
      <c r="P29" s="66"/>
      <c r="AZ29" s="59"/>
      <c r="BA29" s="59"/>
    </row>
    <row r="30" spans="1:53">
      <c r="A30" s="64"/>
      <c r="E30" s="65"/>
      <c r="F30" s="65"/>
      <c r="G30" s="65"/>
      <c r="H30" s="65"/>
      <c r="I30" s="65"/>
      <c r="J30" s="65"/>
      <c r="K30" s="65"/>
      <c r="L30" s="65"/>
      <c r="M30" s="65"/>
      <c r="N30" s="66"/>
      <c r="O30" s="66"/>
      <c r="P30" s="66"/>
    </row>
    <row r="31" spans="1:53">
      <c r="A31" s="64"/>
      <c r="E31" s="65"/>
      <c r="F31" s="65"/>
      <c r="G31" s="65"/>
      <c r="H31" s="65"/>
      <c r="I31" s="65"/>
      <c r="J31" s="65"/>
      <c r="K31" s="65"/>
      <c r="L31" s="65"/>
      <c r="M31" s="65"/>
      <c r="N31" s="66"/>
      <c r="O31" s="66"/>
      <c r="P31" s="66"/>
    </row>
    <row r="32" spans="1:53">
      <c r="A32" s="64"/>
      <c r="E32" s="65"/>
      <c r="F32" s="65"/>
      <c r="G32" s="65"/>
      <c r="H32" s="65"/>
      <c r="I32" s="65"/>
      <c r="J32" s="65"/>
      <c r="K32" s="65"/>
      <c r="L32" s="65"/>
      <c r="M32" s="65"/>
      <c r="N32" s="66"/>
      <c r="O32" s="66"/>
      <c r="P32" s="66"/>
    </row>
    <row r="33" spans="1:52">
      <c r="A33" s="64"/>
      <c r="E33" s="65"/>
      <c r="F33" s="65"/>
      <c r="G33" s="65"/>
      <c r="H33" s="65"/>
      <c r="I33" s="65"/>
      <c r="J33" s="65"/>
      <c r="K33" s="65"/>
      <c r="L33" s="65"/>
      <c r="M33" s="65"/>
      <c r="N33" s="66"/>
      <c r="O33" s="66"/>
      <c r="P33" s="66"/>
    </row>
    <row r="34" spans="1:52">
      <c r="A34" s="64"/>
      <c r="E34" s="65"/>
      <c r="F34" s="65"/>
      <c r="G34" s="65"/>
      <c r="H34" s="65"/>
      <c r="I34" s="65"/>
      <c r="J34" s="65"/>
      <c r="K34" s="65"/>
      <c r="L34" s="65"/>
      <c r="M34" s="65"/>
      <c r="N34" s="66"/>
      <c r="O34" s="66"/>
      <c r="P34" s="66"/>
    </row>
    <row r="35" spans="1:52">
      <c r="A35" s="64"/>
      <c r="E35" s="65"/>
      <c r="F35" s="65"/>
      <c r="G35" s="65"/>
      <c r="H35" s="65"/>
      <c r="I35" s="65"/>
      <c r="J35" s="65"/>
      <c r="K35" s="65"/>
      <c r="L35" s="65"/>
      <c r="M35" s="65"/>
      <c r="N35" s="66"/>
      <c r="O35" s="66"/>
      <c r="P35" s="66"/>
    </row>
    <row r="36" spans="1:52" s="45" customFormat="1" ht="62.25">
      <c r="A36" s="43" t="s">
        <v>19</v>
      </c>
      <c r="B36" s="158" t="s">
        <v>9</v>
      </c>
      <c r="C36" s="159"/>
      <c r="D36" s="160"/>
      <c r="E36" s="158" t="s">
        <v>35</v>
      </c>
      <c r="F36" s="159"/>
      <c r="G36" s="160"/>
      <c r="H36" s="158" t="s">
        <v>12</v>
      </c>
      <c r="I36" s="159"/>
      <c r="J36" s="160"/>
      <c r="K36" s="158" t="s">
        <v>8</v>
      </c>
      <c r="L36" s="159"/>
      <c r="M36" s="160"/>
      <c r="N36" s="158" t="s">
        <v>11</v>
      </c>
      <c r="O36" s="159"/>
      <c r="P36" s="160"/>
      <c r="Q36" s="158" t="s">
        <v>5</v>
      </c>
      <c r="R36" s="159"/>
      <c r="S36" s="160"/>
      <c r="T36" s="158" t="s">
        <v>13</v>
      </c>
      <c r="U36" s="159"/>
      <c r="V36" s="160"/>
      <c r="W36" s="158" t="s">
        <v>15</v>
      </c>
      <c r="X36" s="159"/>
      <c r="Y36" s="160"/>
      <c r="Z36" s="158" t="s">
        <v>14</v>
      </c>
      <c r="AA36" s="159"/>
      <c r="AB36" s="160"/>
      <c r="AC36" s="158" t="s">
        <v>0</v>
      </c>
      <c r="AD36" s="159"/>
      <c r="AE36" s="160"/>
      <c r="AF36" s="158" t="s">
        <v>36</v>
      </c>
      <c r="AG36" s="159"/>
      <c r="AH36" s="160"/>
      <c r="AI36" s="158" t="s">
        <v>21</v>
      </c>
      <c r="AJ36" s="159"/>
      <c r="AK36" s="160"/>
      <c r="AL36" s="158"/>
      <c r="AM36" s="159"/>
      <c r="AN36" s="160"/>
      <c r="AO36" s="158"/>
      <c r="AP36" s="159"/>
      <c r="AQ36" s="160"/>
      <c r="AR36" s="158"/>
      <c r="AS36" s="159"/>
      <c r="AT36" s="160"/>
    </row>
    <row r="37" spans="1:52" s="45" customFormat="1" ht="57.75" customHeight="1">
      <c r="A37" s="43"/>
      <c r="B37" s="44" t="s">
        <v>33</v>
      </c>
      <c r="C37" s="46" t="s">
        <v>34</v>
      </c>
      <c r="D37" s="46" t="s">
        <v>208</v>
      </c>
      <c r="E37" s="44" t="s">
        <v>33</v>
      </c>
      <c r="F37" s="46" t="s">
        <v>34</v>
      </c>
      <c r="G37" s="46" t="s">
        <v>208</v>
      </c>
      <c r="H37" s="44" t="s">
        <v>33</v>
      </c>
      <c r="I37" s="46" t="s">
        <v>34</v>
      </c>
      <c r="J37" s="46" t="s">
        <v>208</v>
      </c>
      <c r="K37" s="44" t="s">
        <v>33</v>
      </c>
      <c r="L37" s="46" t="s">
        <v>34</v>
      </c>
      <c r="M37" s="46" t="s">
        <v>208</v>
      </c>
      <c r="N37" s="44" t="s">
        <v>33</v>
      </c>
      <c r="O37" s="46" t="s">
        <v>34</v>
      </c>
      <c r="P37" s="46" t="s">
        <v>208</v>
      </c>
      <c r="Q37" s="44" t="s">
        <v>33</v>
      </c>
      <c r="R37" s="46" t="s">
        <v>34</v>
      </c>
      <c r="S37" s="46" t="s">
        <v>208</v>
      </c>
      <c r="T37" s="44" t="s">
        <v>33</v>
      </c>
      <c r="U37" s="46" t="s">
        <v>34</v>
      </c>
      <c r="V37" s="46" t="s">
        <v>208</v>
      </c>
      <c r="W37" s="44" t="s">
        <v>33</v>
      </c>
      <c r="X37" s="46" t="s">
        <v>34</v>
      </c>
      <c r="Y37" s="46" t="s">
        <v>208</v>
      </c>
      <c r="Z37" s="44" t="s">
        <v>33</v>
      </c>
      <c r="AA37" s="46" t="s">
        <v>34</v>
      </c>
      <c r="AB37" s="46" t="s">
        <v>208</v>
      </c>
      <c r="AC37" s="44" t="s">
        <v>33</v>
      </c>
      <c r="AD37" s="46" t="s">
        <v>34</v>
      </c>
      <c r="AE37" s="46" t="s">
        <v>208</v>
      </c>
      <c r="AF37" s="44" t="s">
        <v>33</v>
      </c>
      <c r="AG37" s="46" t="s">
        <v>34</v>
      </c>
      <c r="AH37" s="46" t="s">
        <v>208</v>
      </c>
      <c r="AI37" s="44" t="s">
        <v>33</v>
      </c>
      <c r="AJ37" s="46" t="s">
        <v>34</v>
      </c>
      <c r="AK37" s="46" t="s">
        <v>208</v>
      </c>
      <c r="AL37" s="44" t="s">
        <v>33</v>
      </c>
      <c r="AM37" s="46" t="s">
        <v>34</v>
      </c>
      <c r="AN37" s="46" t="s">
        <v>208</v>
      </c>
      <c r="AO37" s="44" t="s">
        <v>33</v>
      </c>
      <c r="AP37" s="46" t="s">
        <v>34</v>
      </c>
      <c r="AQ37" s="46" t="s">
        <v>208</v>
      </c>
      <c r="AR37" s="44" t="s">
        <v>33</v>
      </c>
      <c r="AS37" s="46" t="s">
        <v>34</v>
      </c>
      <c r="AT37" s="46" t="s">
        <v>211</v>
      </c>
    </row>
    <row r="38" spans="1:52">
      <c r="A38" s="59">
        <v>-5</v>
      </c>
      <c r="B38" s="97"/>
      <c r="C38" s="97"/>
      <c r="D38" s="97"/>
      <c r="E38" s="97"/>
      <c r="F38" s="97"/>
      <c r="G38" s="97"/>
      <c r="H38" s="97"/>
      <c r="I38" s="97"/>
      <c r="J38" s="97"/>
      <c r="K38" s="97">
        <v>0.68020100502509162</v>
      </c>
      <c r="L38" s="97">
        <v>0</v>
      </c>
      <c r="M38" s="97">
        <v>0</v>
      </c>
      <c r="N38" s="97"/>
      <c r="O38" s="97"/>
      <c r="P38" s="97"/>
      <c r="Q38" s="39"/>
      <c r="R38" s="39"/>
      <c r="S38" s="39"/>
      <c r="T38" s="97"/>
      <c r="U38" s="97"/>
      <c r="V38" s="97"/>
      <c r="W38" s="98"/>
      <c r="X38" s="98"/>
      <c r="Y38" s="98"/>
      <c r="Z38" s="98"/>
      <c r="AA38" s="98"/>
      <c r="AB38" s="98"/>
      <c r="AC38" s="98"/>
      <c r="AD38" s="98"/>
      <c r="AE38" s="98"/>
      <c r="AF38" s="97"/>
      <c r="AG38" s="97"/>
      <c r="AH38" s="97"/>
      <c r="AI38" s="39"/>
      <c r="AJ38" s="98"/>
      <c r="AK38" s="98"/>
      <c r="AL38" s="98"/>
      <c r="AM38" s="98"/>
      <c r="AN38" s="98"/>
      <c r="AO38" s="97"/>
      <c r="AP38" s="97"/>
      <c r="AQ38" s="97"/>
      <c r="AR38" s="98"/>
      <c r="AS38" s="98"/>
      <c r="AT38" s="98"/>
      <c r="AW38" s="59"/>
      <c r="AX38" s="59"/>
      <c r="AY38" s="59"/>
      <c r="AZ38" s="79"/>
    </row>
    <row r="39" spans="1:52">
      <c r="A39" s="59">
        <f>A38+1</f>
        <v>-4</v>
      </c>
      <c r="B39" s="97"/>
      <c r="C39" s="97"/>
      <c r="D39" s="97"/>
      <c r="E39" s="97"/>
      <c r="F39" s="97"/>
      <c r="G39" s="97"/>
      <c r="H39" s="97"/>
      <c r="I39" s="97"/>
      <c r="J39" s="97"/>
      <c r="K39" s="97">
        <v>1.3604020100501832</v>
      </c>
      <c r="L39" s="97">
        <v>0</v>
      </c>
      <c r="M39" s="97">
        <v>0</v>
      </c>
      <c r="N39" s="97"/>
      <c r="O39" s="97"/>
      <c r="P39" s="97"/>
      <c r="Q39" s="39"/>
      <c r="R39" s="39"/>
      <c r="S39" s="39"/>
      <c r="T39" s="97"/>
      <c r="U39" s="97"/>
      <c r="V39" s="97"/>
      <c r="W39" s="98"/>
      <c r="X39" s="98"/>
      <c r="Y39" s="98"/>
      <c r="Z39" s="98"/>
      <c r="AA39" s="98"/>
      <c r="AB39" s="98"/>
      <c r="AC39" s="98"/>
      <c r="AD39" s="98"/>
      <c r="AE39" s="98"/>
      <c r="AF39" s="97"/>
      <c r="AG39" s="97"/>
      <c r="AH39" s="97"/>
      <c r="AI39" s="39"/>
      <c r="AJ39" s="98"/>
      <c r="AK39" s="98"/>
      <c r="AL39" s="98"/>
      <c r="AM39" s="98"/>
      <c r="AN39" s="98"/>
      <c r="AO39" s="97"/>
      <c r="AP39" s="98"/>
      <c r="AQ39" s="98"/>
      <c r="AR39" s="98"/>
      <c r="AS39" s="98"/>
      <c r="AT39" s="98"/>
      <c r="AW39" s="59"/>
      <c r="AX39" s="59"/>
      <c r="AY39" s="59"/>
      <c r="AZ39" s="79"/>
    </row>
    <row r="40" spans="1:52">
      <c r="A40" s="59">
        <f t="shared" ref="A40:A67" si="0">A39+1</f>
        <v>-3</v>
      </c>
      <c r="B40" s="97"/>
      <c r="C40" s="97"/>
      <c r="D40" s="97"/>
      <c r="E40" s="97"/>
      <c r="F40" s="97"/>
      <c r="G40" s="97"/>
      <c r="H40" s="97"/>
      <c r="I40" s="97"/>
      <c r="J40" s="97"/>
      <c r="K40" s="97">
        <v>51.753165829143136</v>
      </c>
      <c r="L40" s="97">
        <v>0</v>
      </c>
      <c r="M40" s="97">
        <v>0</v>
      </c>
      <c r="N40" s="97"/>
      <c r="O40" s="97"/>
      <c r="P40" s="97"/>
      <c r="Q40" s="39"/>
      <c r="R40" s="39"/>
      <c r="S40" s="39"/>
      <c r="T40" s="97"/>
      <c r="U40" s="97"/>
      <c r="V40" s="97"/>
      <c r="W40" s="98"/>
      <c r="X40" s="98"/>
      <c r="Y40" s="98"/>
      <c r="Z40" s="98"/>
      <c r="AA40" s="98"/>
      <c r="AB40" s="98"/>
      <c r="AC40" s="98"/>
      <c r="AD40" s="98"/>
      <c r="AE40" s="98"/>
      <c r="AF40" s="97"/>
      <c r="AG40" s="97"/>
      <c r="AH40" s="97"/>
      <c r="AI40" s="39"/>
      <c r="AJ40" s="98"/>
      <c r="AK40" s="98"/>
      <c r="AL40" s="98"/>
      <c r="AM40" s="98"/>
      <c r="AN40" s="98"/>
      <c r="AO40" s="97"/>
      <c r="AP40" s="98"/>
      <c r="AQ40" s="98"/>
      <c r="AR40" s="98"/>
      <c r="AS40" s="98"/>
      <c r="AT40" s="98"/>
      <c r="AW40" s="59"/>
      <c r="AX40" s="59"/>
      <c r="AY40" s="59"/>
      <c r="AZ40" s="79"/>
    </row>
    <row r="41" spans="1:52">
      <c r="A41" s="59">
        <f t="shared" si="0"/>
        <v>-2</v>
      </c>
      <c r="B41" s="97"/>
      <c r="C41" s="97"/>
      <c r="D41" s="97"/>
      <c r="E41" s="97"/>
      <c r="F41" s="97"/>
      <c r="G41" s="97"/>
      <c r="H41" s="97"/>
      <c r="I41" s="97"/>
      <c r="J41" s="97"/>
      <c r="K41" s="97">
        <v>102.14592964823609</v>
      </c>
      <c r="L41" s="97">
        <v>0</v>
      </c>
      <c r="M41" s="97">
        <v>0</v>
      </c>
      <c r="N41" s="97"/>
      <c r="O41" s="97"/>
      <c r="P41" s="97"/>
      <c r="Q41" s="39"/>
      <c r="R41" s="39"/>
      <c r="S41" s="39"/>
      <c r="T41" s="97"/>
      <c r="U41" s="97"/>
      <c r="V41" s="97"/>
      <c r="W41" s="98"/>
      <c r="X41" s="98"/>
      <c r="Y41" s="98"/>
      <c r="Z41" s="98"/>
      <c r="AA41" s="98"/>
      <c r="AB41" s="98"/>
      <c r="AC41" s="98"/>
      <c r="AD41" s="98"/>
      <c r="AE41" s="98"/>
      <c r="AF41" s="97"/>
      <c r="AG41" s="97"/>
      <c r="AH41" s="97"/>
      <c r="AI41" s="39"/>
      <c r="AJ41" s="98"/>
      <c r="AK41" s="98"/>
      <c r="AL41" s="98"/>
      <c r="AM41" s="98"/>
      <c r="AN41" s="98"/>
      <c r="AO41" s="97"/>
      <c r="AP41" s="98"/>
      <c r="AQ41" s="98"/>
      <c r="AR41" s="98"/>
      <c r="AS41" s="98"/>
      <c r="AT41" s="98"/>
      <c r="AW41" s="59"/>
      <c r="AX41" s="59"/>
      <c r="AY41" s="59"/>
      <c r="AZ41" s="79"/>
    </row>
    <row r="42" spans="1:52">
      <c r="A42" s="59">
        <f t="shared" si="0"/>
        <v>-1</v>
      </c>
      <c r="B42" s="97"/>
      <c r="C42" s="97"/>
      <c r="D42" s="97"/>
      <c r="E42" s="97"/>
      <c r="F42" s="97"/>
      <c r="G42" s="97"/>
      <c r="H42" s="97"/>
      <c r="I42" s="97"/>
      <c r="J42" s="97"/>
      <c r="K42" s="97">
        <v>727.43879396981276</v>
      </c>
      <c r="L42" s="97">
        <v>33.792964824118911</v>
      </c>
      <c r="M42" s="97">
        <v>21.607236180903442</v>
      </c>
      <c r="N42" s="97"/>
      <c r="O42" s="97"/>
      <c r="P42" s="97"/>
      <c r="Q42" s="39"/>
      <c r="R42" s="39"/>
      <c r="S42" s="39"/>
      <c r="T42" s="97"/>
      <c r="U42" s="97"/>
      <c r="V42" s="97"/>
      <c r="W42" s="98"/>
      <c r="X42" s="98"/>
      <c r="Y42" s="98"/>
      <c r="Z42" s="98"/>
      <c r="AA42" s="98"/>
      <c r="AB42" s="98"/>
      <c r="AC42" s="98"/>
      <c r="AD42" s="98"/>
      <c r="AE42" s="98"/>
      <c r="AF42" s="97"/>
      <c r="AG42" s="97"/>
      <c r="AH42" s="97"/>
      <c r="AI42" s="39"/>
      <c r="AJ42" s="98"/>
      <c r="AK42" s="98"/>
      <c r="AL42" s="98"/>
      <c r="AM42" s="98"/>
      <c r="AN42" s="98"/>
      <c r="AO42" s="97"/>
      <c r="AP42" s="98"/>
      <c r="AQ42" s="98"/>
      <c r="AR42" s="98"/>
      <c r="AS42" s="98"/>
      <c r="AT42" s="98"/>
      <c r="AW42" s="59"/>
      <c r="AX42" s="59"/>
      <c r="AY42" s="59"/>
      <c r="AZ42" s="79"/>
    </row>
    <row r="43" spans="1:52">
      <c r="A43" s="59">
        <f t="shared" si="0"/>
        <v>0</v>
      </c>
      <c r="B43" s="97"/>
      <c r="C43" s="97"/>
      <c r="D43" s="97"/>
      <c r="E43" s="97"/>
      <c r="F43" s="97"/>
      <c r="G43" s="97"/>
      <c r="H43" s="97"/>
      <c r="I43" s="97"/>
      <c r="J43" s="97"/>
      <c r="K43" s="97">
        <v>1352.7316582913895</v>
      </c>
      <c r="L43" s="97">
        <v>67.585929648237823</v>
      </c>
      <c r="M43" s="97">
        <v>43.214472361806884</v>
      </c>
      <c r="N43" s="97"/>
      <c r="O43" s="97"/>
      <c r="P43" s="97"/>
      <c r="Q43" s="39"/>
      <c r="R43" s="39"/>
      <c r="S43" s="39"/>
      <c r="T43" s="97"/>
      <c r="U43" s="97"/>
      <c r="V43" s="97"/>
      <c r="W43" s="98"/>
      <c r="X43" s="98"/>
      <c r="Y43" s="98"/>
      <c r="Z43" s="98"/>
      <c r="AA43" s="98"/>
      <c r="AB43" s="98"/>
      <c r="AC43" s="98"/>
      <c r="AD43" s="98"/>
      <c r="AE43" s="98"/>
      <c r="AF43" s="97"/>
      <c r="AG43" s="97"/>
      <c r="AH43" s="97"/>
      <c r="AI43" s="39"/>
      <c r="AJ43" s="98"/>
      <c r="AK43" s="98"/>
      <c r="AL43" s="98"/>
      <c r="AM43" s="98"/>
      <c r="AN43" s="98"/>
      <c r="AO43" s="97"/>
      <c r="AP43" s="98"/>
      <c r="AQ43" s="98"/>
      <c r="AR43" s="98"/>
      <c r="AS43" s="98"/>
      <c r="AT43" s="98"/>
      <c r="AW43" s="59"/>
      <c r="AX43" s="59"/>
      <c r="AY43" s="59"/>
      <c r="AZ43" s="79"/>
    </row>
    <row r="44" spans="1:52">
      <c r="A44" s="59">
        <f t="shared" si="0"/>
        <v>1</v>
      </c>
      <c r="B44" s="97"/>
      <c r="C44" s="97"/>
      <c r="D44" s="97"/>
      <c r="E44" s="97"/>
      <c r="F44" s="97"/>
      <c r="G44" s="97"/>
      <c r="H44" s="97"/>
      <c r="I44" s="97"/>
      <c r="J44" s="97"/>
      <c r="K44" s="97">
        <v>2400.9792964822914</v>
      </c>
      <c r="L44" s="97">
        <v>687.45165829142286</v>
      </c>
      <c r="M44" s="97">
        <v>546.41849246228412</v>
      </c>
      <c r="N44" s="97"/>
      <c r="O44" s="97"/>
      <c r="P44" s="97"/>
      <c r="Q44" s="39"/>
      <c r="R44" s="39"/>
      <c r="S44" s="39"/>
      <c r="T44" s="97"/>
      <c r="U44" s="97"/>
      <c r="V44" s="97"/>
      <c r="W44" s="98"/>
      <c r="X44" s="98"/>
      <c r="Y44" s="98"/>
      <c r="Z44" s="98"/>
      <c r="AA44" s="98"/>
      <c r="AB44" s="98"/>
      <c r="AC44" s="98"/>
      <c r="AD44" s="98"/>
      <c r="AE44" s="98"/>
      <c r="AF44" s="97"/>
      <c r="AG44" s="97"/>
      <c r="AH44" s="97"/>
      <c r="AI44" s="39"/>
      <c r="AJ44" s="98"/>
      <c r="AK44" s="98"/>
      <c r="AL44" s="98"/>
      <c r="AM44" s="98"/>
      <c r="AN44" s="98"/>
      <c r="AO44" s="97"/>
      <c r="AP44" s="98"/>
      <c r="AQ44" s="98"/>
      <c r="AR44" s="98"/>
      <c r="AS44" s="98"/>
      <c r="AT44" s="98"/>
      <c r="AW44" s="59"/>
      <c r="AX44" s="59"/>
      <c r="AY44" s="59"/>
      <c r="AZ44" s="79"/>
    </row>
    <row r="45" spans="1:52">
      <c r="A45" s="59">
        <f t="shared" si="0"/>
        <v>2</v>
      </c>
      <c r="B45" s="97"/>
      <c r="C45" s="97"/>
      <c r="D45" s="97"/>
      <c r="E45" s="97"/>
      <c r="F45" s="97"/>
      <c r="G45" s="97"/>
      <c r="H45" s="97"/>
      <c r="I45" s="97"/>
      <c r="J45" s="97"/>
      <c r="K45" s="97">
        <v>3449.2269346731937</v>
      </c>
      <c r="L45" s="97">
        <v>1307.3173869346081</v>
      </c>
      <c r="M45" s="97">
        <v>1049.6225125627616</v>
      </c>
      <c r="N45" s="97"/>
      <c r="O45" s="97"/>
      <c r="P45" s="97"/>
      <c r="Q45" s="39"/>
      <c r="R45" s="39"/>
      <c r="S45" s="39"/>
      <c r="T45" s="97"/>
      <c r="U45" s="97"/>
      <c r="V45" s="97"/>
      <c r="W45" s="98"/>
      <c r="X45" s="98"/>
      <c r="Y45" s="98"/>
      <c r="Z45" s="98"/>
      <c r="AA45" s="98"/>
      <c r="AB45" s="98"/>
      <c r="AC45" s="98"/>
      <c r="AD45" s="98"/>
      <c r="AE45" s="98"/>
      <c r="AF45" s="97"/>
      <c r="AG45" s="97"/>
      <c r="AH45" s="97"/>
      <c r="AI45" s="39"/>
      <c r="AJ45" s="98"/>
      <c r="AK45" s="98"/>
      <c r="AL45" s="98"/>
      <c r="AM45" s="98"/>
      <c r="AN45" s="98"/>
      <c r="AO45" s="97"/>
      <c r="AP45" s="98"/>
      <c r="AQ45" s="98"/>
      <c r="AR45" s="98"/>
      <c r="AS45" s="98"/>
      <c r="AT45" s="98"/>
      <c r="AW45" s="59"/>
      <c r="AX45" s="59"/>
      <c r="AY45" s="59"/>
      <c r="AZ45" s="79"/>
    </row>
    <row r="46" spans="1:52">
      <c r="A46" s="59">
        <f t="shared" si="0"/>
        <v>3</v>
      </c>
      <c r="B46" s="97"/>
      <c r="C46" s="97"/>
      <c r="D46" s="97"/>
      <c r="E46" s="97"/>
      <c r="F46" s="97"/>
      <c r="G46" s="97"/>
      <c r="H46" s="97"/>
      <c r="I46" s="97"/>
      <c r="J46" s="97"/>
      <c r="K46" s="97">
        <v>4291.2434170852121</v>
      </c>
      <c r="L46" s="97">
        <v>2401.7752763817894</v>
      </c>
      <c r="M46" s="97">
        <v>2019.2707537687429</v>
      </c>
      <c r="N46" s="97"/>
      <c r="O46" s="97"/>
      <c r="P46" s="97"/>
      <c r="Q46" s="39"/>
      <c r="R46" s="39"/>
      <c r="S46" s="39"/>
      <c r="T46" s="97"/>
      <c r="U46" s="97"/>
      <c r="V46" s="97"/>
      <c r="W46" s="98"/>
      <c r="X46" s="98"/>
      <c r="Y46" s="98"/>
      <c r="Z46" s="98"/>
      <c r="AA46" s="98"/>
      <c r="AB46" s="98"/>
      <c r="AC46" s="98"/>
      <c r="AD46" s="98"/>
      <c r="AE46" s="98"/>
      <c r="AF46" s="97"/>
      <c r="AG46" s="97"/>
      <c r="AH46" s="97"/>
      <c r="AI46" s="39"/>
      <c r="AJ46" s="98"/>
      <c r="AK46" s="98"/>
      <c r="AL46" s="98"/>
      <c r="AM46" s="98"/>
      <c r="AN46" s="98"/>
      <c r="AO46" s="97"/>
      <c r="AP46" s="98"/>
      <c r="AQ46" s="98"/>
      <c r="AR46" s="98"/>
      <c r="AS46" s="98"/>
      <c r="AT46" s="98"/>
      <c r="AW46" s="59"/>
      <c r="AX46" s="59"/>
      <c r="AY46" s="59"/>
      <c r="AZ46" s="79"/>
    </row>
    <row r="47" spans="1:52">
      <c r="A47" s="59">
        <f t="shared" si="0"/>
        <v>4</v>
      </c>
      <c r="B47" s="97"/>
      <c r="C47" s="97"/>
      <c r="D47" s="97"/>
      <c r="E47" s="97"/>
      <c r="F47" s="97"/>
      <c r="G47" s="97"/>
      <c r="H47" s="97"/>
      <c r="I47" s="97"/>
      <c r="J47" s="97"/>
      <c r="K47" s="97">
        <v>5133.2598994972304</v>
      </c>
      <c r="L47" s="97">
        <v>3496.2331658289709</v>
      </c>
      <c r="M47" s="97">
        <v>2988.9189949747247</v>
      </c>
      <c r="N47" s="97"/>
      <c r="O47" s="97"/>
      <c r="P47" s="97"/>
      <c r="Q47" s="39"/>
      <c r="R47" s="39"/>
      <c r="S47" s="39"/>
      <c r="T47" s="97"/>
      <c r="U47" s="97"/>
      <c r="V47" s="97"/>
      <c r="W47" s="98"/>
      <c r="X47" s="98"/>
      <c r="Y47" s="98"/>
      <c r="Z47" s="98"/>
      <c r="AA47" s="98"/>
      <c r="AB47" s="98"/>
      <c r="AC47" s="98"/>
      <c r="AD47" s="98"/>
      <c r="AE47" s="98"/>
      <c r="AF47" s="97"/>
      <c r="AG47" s="97"/>
      <c r="AH47" s="97"/>
      <c r="AI47" s="39"/>
      <c r="AJ47" s="98"/>
      <c r="AK47" s="98"/>
      <c r="AL47" s="98"/>
      <c r="AM47" s="98"/>
      <c r="AN47" s="98"/>
      <c r="AO47" s="97"/>
      <c r="AP47" s="98"/>
      <c r="AQ47" s="98"/>
      <c r="AR47" s="98"/>
      <c r="AS47" s="98"/>
      <c r="AT47" s="98"/>
      <c r="AW47" s="59"/>
      <c r="AX47" s="59"/>
      <c r="AY47" s="59"/>
      <c r="AZ47" s="79"/>
    </row>
    <row r="48" spans="1:52">
      <c r="A48" s="59">
        <f t="shared" si="0"/>
        <v>5</v>
      </c>
      <c r="B48" s="97"/>
      <c r="C48" s="97"/>
      <c r="D48" s="97"/>
      <c r="E48" s="97"/>
      <c r="F48" s="97"/>
      <c r="G48" s="97"/>
      <c r="H48" s="97"/>
      <c r="I48" s="97"/>
      <c r="J48" s="97"/>
      <c r="K48" s="97">
        <v>5734.5286432157936</v>
      </c>
      <c r="L48" s="97">
        <v>4431.5384924620894</v>
      </c>
      <c r="M48" s="97">
        <v>3886.4948743716645</v>
      </c>
      <c r="N48" s="97"/>
      <c r="O48" s="97"/>
      <c r="P48" s="97"/>
      <c r="Q48" s="39"/>
      <c r="R48" s="39"/>
      <c r="S48" s="39"/>
      <c r="T48" s="97"/>
      <c r="U48" s="97"/>
      <c r="V48" s="97"/>
      <c r="W48" s="98"/>
      <c r="X48" s="98"/>
      <c r="Y48" s="98"/>
      <c r="Z48" s="98"/>
      <c r="AA48" s="98"/>
      <c r="AB48" s="98"/>
      <c r="AC48" s="98"/>
      <c r="AD48" s="98"/>
      <c r="AE48" s="98"/>
      <c r="AF48" s="97"/>
      <c r="AG48" s="97"/>
      <c r="AH48" s="97"/>
      <c r="AI48" s="39"/>
      <c r="AJ48" s="98"/>
      <c r="AK48" s="98"/>
      <c r="AL48" s="98"/>
      <c r="AM48" s="98"/>
      <c r="AN48" s="98"/>
      <c r="AO48" s="97"/>
      <c r="AP48" s="98"/>
      <c r="AQ48" s="98"/>
      <c r="AR48" s="98"/>
      <c r="AS48" s="98"/>
      <c r="AT48" s="98"/>
      <c r="AW48" s="59"/>
      <c r="AX48" s="59"/>
      <c r="AY48" s="59"/>
      <c r="AZ48" s="79"/>
    </row>
    <row r="49" spans="1:52">
      <c r="A49" s="59">
        <f t="shared" si="0"/>
        <v>6</v>
      </c>
      <c r="B49" s="97"/>
      <c r="C49" s="97"/>
      <c r="D49" s="97"/>
      <c r="E49" s="97"/>
      <c r="F49" s="97"/>
      <c r="G49" s="97"/>
      <c r="H49" s="97"/>
      <c r="I49" s="97"/>
      <c r="J49" s="97"/>
      <c r="K49" s="97">
        <v>6335.7973869343559</v>
      </c>
      <c r="L49" s="97">
        <v>5366.8438190952083</v>
      </c>
      <c r="M49" s="97">
        <v>4784.0707537686039</v>
      </c>
      <c r="N49" s="97"/>
      <c r="O49" s="97"/>
      <c r="P49" s="97"/>
      <c r="Q49" s="39"/>
      <c r="R49" s="39"/>
      <c r="S49" s="39"/>
      <c r="T49" s="97"/>
      <c r="U49" s="97"/>
      <c r="V49" s="97"/>
      <c r="W49" s="98"/>
      <c r="X49" s="98"/>
      <c r="Y49" s="98"/>
      <c r="Z49" s="98"/>
      <c r="AA49" s="98"/>
      <c r="AB49" s="98"/>
      <c r="AC49" s="98"/>
      <c r="AD49" s="98"/>
      <c r="AE49" s="98"/>
      <c r="AF49" s="97"/>
      <c r="AG49" s="97"/>
      <c r="AH49" s="97"/>
      <c r="AI49" s="39"/>
      <c r="AJ49" s="98"/>
      <c r="AK49" s="98"/>
      <c r="AL49" s="98"/>
      <c r="AM49" s="98"/>
      <c r="AN49" s="98"/>
      <c r="AO49" s="97"/>
      <c r="AP49" s="98"/>
      <c r="AQ49" s="98"/>
      <c r="AR49" s="98"/>
      <c r="AS49" s="98"/>
      <c r="AT49" s="98"/>
      <c r="AW49" s="59"/>
      <c r="AX49" s="59"/>
      <c r="AY49" s="59"/>
      <c r="AZ49" s="79"/>
    </row>
    <row r="50" spans="1:52">
      <c r="A50" s="59">
        <f t="shared" si="0"/>
        <v>7</v>
      </c>
      <c r="B50" s="97"/>
      <c r="C50" s="97"/>
      <c r="D50" s="97"/>
      <c r="E50" s="97"/>
      <c r="F50" s="97"/>
      <c r="G50" s="97"/>
      <c r="H50" s="97"/>
      <c r="I50" s="97"/>
      <c r="J50" s="97"/>
      <c r="K50" s="97">
        <v>6822.2713567835781</v>
      </c>
      <c r="L50" s="97">
        <v>5968.4164824117606</v>
      </c>
      <c r="M50" s="97">
        <v>5398.6540703514893</v>
      </c>
      <c r="N50" s="97"/>
      <c r="O50" s="97"/>
      <c r="P50" s="97"/>
      <c r="Q50" s="39"/>
      <c r="R50" s="39"/>
      <c r="S50" s="39"/>
      <c r="T50" s="97"/>
      <c r="U50" s="97"/>
      <c r="V50" s="97"/>
      <c r="W50" s="98"/>
      <c r="X50" s="98"/>
      <c r="Y50" s="98"/>
      <c r="Z50" s="98"/>
      <c r="AA50" s="98"/>
      <c r="AB50" s="98"/>
      <c r="AC50" s="98"/>
      <c r="AD50" s="98"/>
      <c r="AE50" s="98"/>
      <c r="AF50" s="97"/>
      <c r="AG50" s="97"/>
      <c r="AH50" s="97"/>
      <c r="AI50" s="39"/>
      <c r="AJ50" s="98"/>
      <c r="AK50" s="98"/>
      <c r="AL50" s="98"/>
      <c r="AM50" s="98"/>
      <c r="AN50" s="98"/>
      <c r="AO50" s="97"/>
      <c r="AP50" s="98"/>
      <c r="AQ50" s="98"/>
      <c r="AR50" s="98"/>
      <c r="AS50" s="98"/>
      <c r="AT50" s="98"/>
      <c r="AW50" s="59"/>
      <c r="AX50" s="59"/>
      <c r="AY50" s="59"/>
      <c r="AZ50" s="79"/>
    </row>
    <row r="51" spans="1:52">
      <c r="A51" s="59">
        <f t="shared" si="0"/>
        <v>8</v>
      </c>
      <c r="B51" s="97"/>
      <c r="C51" s="97"/>
      <c r="D51" s="97"/>
      <c r="E51" s="97"/>
      <c r="F51" s="97"/>
      <c r="G51" s="97"/>
      <c r="H51" s="97"/>
      <c r="I51" s="97"/>
      <c r="J51" s="97"/>
      <c r="K51" s="97">
        <v>7308.7453266327993</v>
      </c>
      <c r="L51" s="97">
        <v>6569.9891457283147</v>
      </c>
      <c r="M51" s="97">
        <v>6013.2373869343728</v>
      </c>
      <c r="N51" s="97"/>
      <c r="O51" s="97"/>
      <c r="P51" s="97"/>
      <c r="Q51" s="39"/>
      <c r="R51" s="39"/>
      <c r="S51" s="39"/>
      <c r="T51" s="97"/>
      <c r="U51" s="97"/>
      <c r="V51" s="97"/>
      <c r="W51" s="98"/>
      <c r="X51" s="98"/>
      <c r="Y51" s="98"/>
      <c r="Z51" s="98"/>
      <c r="AA51" s="98"/>
      <c r="AB51" s="98"/>
      <c r="AC51" s="98"/>
      <c r="AD51" s="98"/>
      <c r="AE51" s="98"/>
      <c r="AF51" s="97"/>
      <c r="AG51" s="97"/>
      <c r="AH51" s="97"/>
      <c r="AI51" s="39"/>
      <c r="AJ51" s="98"/>
      <c r="AK51" s="98"/>
      <c r="AL51" s="98"/>
      <c r="AM51" s="98"/>
      <c r="AN51" s="98"/>
      <c r="AO51" s="97"/>
      <c r="AP51" s="98"/>
      <c r="AQ51" s="98"/>
      <c r="AR51" s="98"/>
      <c r="AS51" s="98"/>
      <c r="AT51" s="98"/>
      <c r="AW51" s="59"/>
      <c r="AX51" s="59"/>
      <c r="AY51" s="59"/>
      <c r="AZ51" s="79"/>
    </row>
    <row r="52" spans="1:52">
      <c r="A52" s="59">
        <f t="shared" si="0"/>
        <v>9</v>
      </c>
      <c r="B52" s="97"/>
      <c r="C52" s="97"/>
      <c r="D52" s="97"/>
      <c r="E52" s="97"/>
      <c r="F52" s="97"/>
      <c r="G52" s="97"/>
      <c r="H52" s="97"/>
      <c r="I52" s="97"/>
      <c r="J52" s="97"/>
      <c r="K52" s="97">
        <v>8501.9481407030908</v>
      </c>
      <c r="L52" s="97">
        <v>7112.340904522257</v>
      </c>
      <c r="M52" s="97">
        <v>6384.2074371856097</v>
      </c>
      <c r="N52" s="97"/>
      <c r="O52" s="97"/>
      <c r="P52" s="97"/>
      <c r="Q52" s="39"/>
      <c r="R52" s="39"/>
      <c r="S52" s="39"/>
      <c r="T52" s="97"/>
      <c r="U52" s="97"/>
      <c r="V52" s="97"/>
      <c r="W52" s="98"/>
      <c r="X52" s="98"/>
      <c r="Y52" s="98"/>
      <c r="Z52" s="98"/>
      <c r="AA52" s="98"/>
      <c r="AB52" s="98"/>
      <c r="AC52" s="98"/>
      <c r="AD52" s="98"/>
      <c r="AE52" s="98"/>
      <c r="AF52" s="97"/>
      <c r="AG52" s="97"/>
      <c r="AH52" s="97"/>
      <c r="AI52" s="39"/>
      <c r="AJ52" s="98"/>
      <c r="AK52" s="98"/>
      <c r="AL52" s="98"/>
      <c r="AM52" s="98"/>
      <c r="AN52" s="98"/>
      <c r="AO52" s="97"/>
      <c r="AP52" s="98"/>
      <c r="AQ52" s="98"/>
      <c r="AR52" s="98"/>
      <c r="AS52" s="98"/>
      <c r="AT52" s="98"/>
      <c r="AW52" s="59"/>
      <c r="AX52" s="59"/>
      <c r="AY52" s="59"/>
      <c r="AZ52" s="79"/>
    </row>
    <row r="53" spans="1:52">
      <c r="A53" s="59">
        <f t="shared" si="0"/>
        <v>10</v>
      </c>
      <c r="B53" s="97"/>
      <c r="C53" s="97"/>
      <c r="D53" s="97"/>
      <c r="E53" s="97"/>
      <c r="F53" s="97"/>
      <c r="G53" s="97"/>
      <c r="H53" s="97"/>
      <c r="I53" s="97"/>
      <c r="J53" s="97"/>
      <c r="K53" s="97">
        <v>9695.150954773384</v>
      </c>
      <c r="L53" s="97">
        <v>7654.6926633161993</v>
      </c>
      <c r="M53" s="97">
        <v>6755.1774874368475</v>
      </c>
      <c r="N53" s="97"/>
      <c r="O53" s="97"/>
      <c r="P53" s="97"/>
      <c r="Q53" s="39"/>
      <c r="R53" s="39"/>
      <c r="S53" s="39"/>
      <c r="T53" s="97"/>
      <c r="U53" s="97"/>
      <c r="V53" s="97"/>
      <c r="W53" s="98"/>
      <c r="X53" s="98"/>
      <c r="Y53" s="98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W53" s="59"/>
      <c r="AX53" s="59"/>
      <c r="AY53" s="59"/>
      <c r="AZ53" s="79"/>
    </row>
    <row r="54" spans="1:52">
      <c r="A54" s="59">
        <f t="shared" si="0"/>
        <v>11</v>
      </c>
      <c r="B54" s="97"/>
      <c r="C54" s="97"/>
      <c r="D54" s="97"/>
      <c r="E54" s="97"/>
      <c r="F54" s="97"/>
      <c r="G54" s="97"/>
      <c r="H54" s="97"/>
      <c r="I54" s="97"/>
      <c r="J54" s="97"/>
      <c r="K54" s="97">
        <v>10675.856080401474</v>
      </c>
      <c r="L54" s="97">
        <v>8826.7368844216689</v>
      </c>
      <c r="M54" s="97">
        <v>7084.1342713564291</v>
      </c>
      <c r="N54" s="97"/>
      <c r="O54" s="97"/>
      <c r="P54" s="97"/>
      <c r="Q54" s="39"/>
      <c r="R54" s="39"/>
      <c r="S54" s="39"/>
      <c r="T54" s="97"/>
      <c r="U54" s="97"/>
      <c r="V54" s="97"/>
      <c r="W54" s="98"/>
      <c r="X54" s="98"/>
      <c r="Y54" s="98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W54" s="59"/>
      <c r="AX54" s="59"/>
      <c r="AY54" s="59"/>
      <c r="AZ54" s="79"/>
    </row>
    <row r="55" spans="1:52">
      <c r="A55" s="59">
        <f t="shared" si="0"/>
        <v>12</v>
      </c>
      <c r="B55" s="97"/>
      <c r="C55" s="97"/>
      <c r="D55" s="97"/>
      <c r="E55" s="97"/>
      <c r="F55" s="97"/>
      <c r="G55" s="97"/>
      <c r="H55" s="97"/>
      <c r="I55" s="97"/>
      <c r="J55" s="97"/>
      <c r="K55" s="97">
        <v>11656.561206029566</v>
      </c>
      <c r="L55" s="97">
        <v>9998.7811055271359</v>
      </c>
      <c r="M55" s="97">
        <v>7413.0910552760106</v>
      </c>
      <c r="N55" s="97"/>
      <c r="O55" s="97"/>
      <c r="P55" s="97"/>
      <c r="Q55" s="39"/>
      <c r="R55" s="39"/>
      <c r="S55" s="39"/>
      <c r="T55" s="97"/>
      <c r="U55" s="97"/>
      <c r="V55" s="97"/>
      <c r="W55" s="98"/>
      <c r="X55" s="98"/>
      <c r="Y55" s="98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W55" s="59"/>
      <c r="AX55" s="59"/>
      <c r="AY55" s="59"/>
      <c r="AZ55" s="79"/>
    </row>
    <row r="56" spans="1:52">
      <c r="A56" s="59">
        <f t="shared" si="0"/>
        <v>13</v>
      </c>
      <c r="B56" s="97"/>
      <c r="C56" s="97"/>
      <c r="D56" s="97"/>
      <c r="E56" s="97"/>
      <c r="F56" s="97"/>
      <c r="G56" s="97"/>
      <c r="H56" s="97"/>
      <c r="I56" s="97"/>
      <c r="J56" s="97"/>
      <c r="K56" s="97">
        <v>12127.303718592357</v>
      </c>
      <c r="L56" s="97">
        <v>11028.09889447181</v>
      </c>
      <c r="M56" s="97">
        <v>7837.6233165825215</v>
      </c>
      <c r="N56" s="97"/>
      <c r="O56" s="97"/>
      <c r="P56" s="97"/>
      <c r="Q56" s="39"/>
      <c r="R56" s="39"/>
      <c r="S56" s="39"/>
      <c r="T56" s="97"/>
      <c r="U56" s="97"/>
      <c r="V56" s="97"/>
      <c r="W56" s="98"/>
      <c r="X56" s="98"/>
      <c r="Y56" s="98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W56" s="59"/>
      <c r="AX56" s="59"/>
      <c r="AY56" s="59"/>
      <c r="AZ56" s="79"/>
    </row>
    <row r="57" spans="1:52">
      <c r="A57" s="59">
        <f t="shared" si="0"/>
        <v>14</v>
      </c>
      <c r="B57" s="97"/>
      <c r="C57" s="97"/>
      <c r="D57" s="97"/>
      <c r="E57" s="97"/>
      <c r="F57" s="97"/>
      <c r="G57" s="97"/>
      <c r="H57" s="97"/>
      <c r="I57" s="97"/>
      <c r="J57" s="97"/>
      <c r="K57" s="97">
        <v>12598.046231155147</v>
      </c>
      <c r="L57" s="97">
        <v>12057.416683416483</v>
      </c>
      <c r="M57" s="97">
        <v>8262.1555778890342</v>
      </c>
      <c r="N57" s="97"/>
      <c r="O57" s="97"/>
      <c r="P57" s="97"/>
      <c r="Q57" s="39"/>
      <c r="R57" s="39"/>
      <c r="S57" s="39"/>
      <c r="T57" s="97"/>
      <c r="U57" s="97"/>
      <c r="V57" s="97"/>
      <c r="W57" s="98"/>
      <c r="X57" s="98"/>
      <c r="Y57" s="98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W57" s="59"/>
      <c r="AX57" s="59"/>
      <c r="AY57" s="59"/>
      <c r="AZ57" s="79"/>
    </row>
    <row r="58" spans="1:52">
      <c r="A58" s="59">
        <f t="shared" si="0"/>
        <v>15</v>
      </c>
      <c r="B58" s="97"/>
      <c r="C58" s="97"/>
      <c r="D58" s="97"/>
      <c r="E58" s="97"/>
      <c r="F58" s="97"/>
      <c r="G58" s="97"/>
      <c r="H58" s="97"/>
      <c r="I58" s="97"/>
      <c r="J58" s="97"/>
      <c r="K58" s="97">
        <v>13079.425929647587</v>
      </c>
      <c r="L58" s="97">
        <v>12736.416482411421</v>
      </c>
      <c r="M58" s="97">
        <v>8702.0430150749398</v>
      </c>
      <c r="N58" s="97"/>
      <c r="O58" s="97"/>
      <c r="P58" s="97"/>
      <c r="Q58" s="42"/>
      <c r="R58" s="42"/>
      <c r="S58" s="42"/>
      <c r="T58" s="97"/>
      <c r="U58" s="97"/>
      <c r="V58" s="97"/>
      <c r="W58" s="98"/>
      <c r="X58" s="98"/>
      <c r="Y58" s="98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</row>
    <row r="59" spans="1:52">
      <c r="A59" s="59">
        <f t="shared" si="0"/>
        <v>16</v>
      </c>
      <c r="B59" s="97"/>
      <c r="C59" s="97"/>
      <c r="D59" s="97"/>
      <c r="E59" s="97"/>
      <c r="F59" s="97"/>
      <c r="G59" s="97"/>
      <c r="H59" s="97"/>
      <c r="I59" s="97"/>
      <c r="J59" s="97"/>
      <c r="K59" s="97">
        <v>13560.805628140024</v>
      </c>
      <c r="L59" s="97">
        <v>13415.416281406364</v>
      </c>
      <c r="M59" s="97">
        <v>9141.9304522608472</v>
      </c>
      <c r="N59" s="97"/>
      <c r="O59" s="97"/>
      <c r="P59" s="97"/>
      <c r="Q59" s="97"/>
      <c r="R59" s="97"/>
      <c r="S59" s="97"/>
      <c r="T59" s="97"/>
      <c r="U59" s="97"/>
      <c r="V59" s="97"/>
      <c r="W59" s="98"/>
      <c r="X59" s="98"/>
      <c r="Y59" s="98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W59" s="59"/>
      <c r="AX59" s="59"/>
      <c r="AY59" s="59"/>
      <c r="AZ59" s="79"/>
    </row>
    <row r="60" spans="1:52">
      <c r="A60" s="59">
        <f t="shared" si="0"/>
        <v>17</v>
      </c>
      <c r="B60" s="97"/>
      <c r="C60" s="97"/>
      <c r="D60" s="97"/>
      <c r="E60" s="97"/>
      <c r="F60" s="97"/>
      <c r="G60" s="97"/>
      <c r="H60" s="97"/>
      <c r="I60" s="97"/>
      <c r="J60" s="97"/>
      <c r="K60" s="97">
        <v>13921.934472361112</v>
      </c>
      <c r="L60" s="97">
        <v>13814.491658290766</v>
      </c>
      <c r="M60" s="97">
        <v>9507.3141708537933</v>
      </c>
      <c r="N60" s="97"/>
      <c r="O60" s="97"/>
      <c r="P60" s="97"/>
      <c r="Q60" s="39"/>
      <c r="R60" s="39"/>
      <c r="S60" s="39"/>
      <c r="T60" s="97"/>
      <c r="U60" s="97"/>
      <c r="V60" s="97"/>
      <c r="W60" s="98"/>
      <c r="X60" s="98"/>
      <c r="Y60" s="98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</row>
    <row r="61" spans="1:52">
      <c r="A61" s="59">
        <f t="shared" si="0"/>
        <v>18</v>
      </c>
      <c r="B61" s="97"/>
      <c r="C61" s="97"/>
      <c r="D61" s="97"/>
      <c r="E61" s="97"/>
      <c r="F61" s="97"/>
      <c r="G61" s="97"/>
      <c r="H61" s="97"/>
      <c r="I61" s="97"/>
      <c r="J61" s="97"/>
      <c r="K61" s="97">
        <v>14283.0633165822</v>
      </c>
      <c r="L61" s="97">
        <v>14213.567035175167</v>
      </c>
      <c r="M61" s="97">
        <v>9872.6978894467411</v>
      </c>
      <c r="N61" s="97"/>
      <c r="O61" s="97"/>
      <c r="P61" s="97"/>
      <c r="Q61" s="97"/>
      <c r="R61" s="97"/>
      <c r="S61" s="97"/>
      <c r="T61" s="97"/>
      <c r="U61" s="97"/>
      <c r="V61" s="97"/>
      <c r="W61" s="98"/>
      <c r="X61" s="98"/>
      <c r="Y61" s="98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</row>
    <row r="62" spans="1:52">
      <c r="A62" s="59">
        <f t="shared" si="0"/>
        <v>19</v>
      </c>
      <c r="B62" s="97"/>
      <c r="C62" s="97"/>
      <c r="D62" s="97"/>
      <c r="E62" s="97"/>
      <c r="F62" s="97"/>
      <c r="G62" s="97"/>
      <c r="H62" s="97"/>
      <c r="I62" s="97"/>
      <c r="J62" s="97"/>
      <c r="K62" s="97">
        <v>14367.842412059583</v>
      </c>
      <c r="L62" s="97">
        <v>14331.835175878678</v>
      </c>
      <c r="M62" s="97">
        <v>10127.773266331151</v>
      </c>
      <c r="N62" s="97"/>
      <c r="O62" s="97"/>
      <c r="P62" s="97"/>
      <c r="Q62" s="98"/>
      <c r="R62" s="98"/>
      <c r="S62" s="98"/>
      <c r="T62" s="97"/>
      <c r="U62" s="97"/>
      <c r="V62" s="97"/>
      <c r="W62" s="98"/>
      <c r="X62" s="98"/>
      <c r="Y62" s="98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</row>
    <row r="63" spans="1:52">
      <c r="A63" s="59">
        <f t="shared" si="0"/>
        <v>20</v>
      </c>
      <c r="B63" s="97"/>
      <c r="C63" s="97"/>
      <c r="D63" s="97"/>
      <c r="E63" s="97"/>
      <c r="F63" s="97"/>
      <c r="G63" s="97"/>
      <c r="H63" s="97"/>
      <c r="I63" s="97"/>
      <c r="J63" s="97"/>
      <c r="K63" s="97">
        <v>14452.621507536964</v>
      </c>
      <c r="L63" s="97">
        <v>14450.10331658219</v>
      </c>
      <c r="M63" s="97">
        <v>10382.848643215559</v>
      </c>
      <c r="N63" s="97"/>
      <c r="O63" s="97"/>
      <c r="P63" s="97"/>
      <c r="Q63" s="98"/>
      <c r="R63" s="98"/>
      <c r="S63" s="98"/>
      <c r="T63" s="97"/>
      <c r="U63" s="97"/>
      <c r="V63" s="97"/>
      <c r="W63" s="98"/>
      <c r="X63" s="98"/>
      <c r="Y63" s="98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</row>
    <row r="64" spans="1:52">
      <c r="A64" s="59">
        <f t="shared" si="0"/>
        <v>21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8"/>
      <c r="R64" s="98"/>
      <c r="S64" s="98"/>
      <c r="T64" s="97"/>
      <c r="U64" s="97"/>
      <c r="V64" s="97"/>
      <c r="W64" s="98"/>
      <c r="X64" s="98"/>
      <c r="Y64" s="98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</row>
    <row r="65" spans="1:46">
      <c r="A65" s="59">
        <f t="shared" si="0"/>
        <v>22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8"/>
      <c r="R65" s="98"/>
      <c r="S65" s="98"/>
      <c r="T65" s="97"/>
      <c r="U65" s="97"/>
      <c r="V65" s="97"/>
      <c r="W65" s="98"/>
      <c r="X65" s="98"/>
      <c r="Y65" s="98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</row>
    <row r="66" spans="1:46">
      <c r="A66" s="59">
        <f t="shared" si="0"/>
        <v>23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8"/>
      <c r="R66" s="98"/>
      <c r="S66" s="98"/>
      <c r="T66" s="97"/>
      <c r="U66" s="97"/>
      <c r="V66" s="97"/>
      <c r="W66" s="98"/>
      <c r="X66" s="98"/>
      <c r="Y66" s="98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</row>
    <row r="67" spans="1:46">
      <c r="A67" s="59">
        <f t="shared" si="0"/>
        <v>24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8"/>
      <c r="R67" s="98"/>
      <c r="S67" s="98"/>
      <c r="T67" s="97"/>
      <c r="U67" s="97"/>
      <c r="V67" s="97"/>
      <c r="W67" s="98"/>
      <c r="X67" s="98"/>
      <c r="Y67" s="98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</row>
    <row r="68" spans="1:46">
      <c r="A68" s="77"/>
      <c r="B68" s="78" t="str">
        <f t="shared" ref="B68:AT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/>
      </c>
      <c r="C68" s="78" t="str">
        <f t="shared" si="1"/>
        <v/>
      </c>
      <c r="D68" s="78" t="str">
        <f t="shared" si="1"/>
        <v/>
      </c>
      <c r="E68" s="78" t="str">
        <f t="shared" si="1"/>
        <v/>
      </c>
      <c r="F68" s="78" t="str">
        <f t="shared" si="1"/>
        <v/>
      </c>
      <c r="G68" s="78" t="str">
        <f t="shared" si="1"/>
        <v/>
      </c>
      <c r="H68" s="78" t="str">
        <f t="shared" si="1"/>
        <v/>
      </c>
      <c r="I68" s="78" t="str">
        <f t="shared" si="1"/>
        <v/>
      </c>
      <c r="J68" s="78" t="str">
        <f t="shared" si="1"/>
        <v/>
      </c>
      <c r="K68" s="78">
        <f t="shared" si="1"/>
        <v>10.299682440218222</v>
      </c>
      <c r="L68" s="78">
        <f t="shared" si="1"/>
        <v>11.984277318412097</v>
      </c>
      <c r="M68" s="78">
        <f t="shared" si="1"/>
        <v>18.420637986534683</v>
      </c>
      <c r="N68" s="78" t="str">
        <f t="shared" si="1"/>
        <v/>
      </c>
      <c r="O68" s="78" t="str">
        <f t="shared" si="1"/>
        <v/>
      </c>
      <c r="P68" s="78" t="str">
        <f t="shared" si="1"/>
        <v/>
      </c>
      <c r="Q68" s="78" t="str">
        <f t="shared" si="1"/>
        <v/>
      </c>
      <c r="R68" s="78" t="str">
        <f t="shared" si="1"/>
        <v/>
      </c>
      <c r="S68" s="78" t="str">
        <f t="shared" si="1"/>
        <v/>
      </c>
      <c r="T68" s="78" t="str">
        <f t="shared" si="1"/>
        <v/>
      </c>
      <c r="U68" s="78" t="str">
        <f t="shared" si="1"/>
        <v/>
      </c>
      <c r="V68" s="78" t="str">
        <f t="shared" si="1"/>
        <v/>
      </c>
      <c r="W68" s="78" t="str">
        <f t="shared" si="1"/>
        <v/>
      </c>
      <c r="X68" s="78" t="str">
        <f t="shared" si="1"/>
        <v/>
      </c>
      <c r="Y68" s="78" t="str">
        <f t="shared" si="1"/>
        <v/>
      </c>
      <c r="Z68" s="78" t="str">
        <f t="shared" si="1"/>
        <v/>
      </c>
      <c r="AA68" s="78" t="str">
        <f t="shared" si="1"/>
        <v/>
      </c>
      <c r="AB68" s="78" t="str">
        <f t="shared" si="1"/>
        <v/>
      </c>
      <c r="AC68" s="78" t="str">
        <f t="shared" si="1"/>
        <v/>
      </c>
      <c r="AD68" s="78" t="str">
        <f t="shared" si="1"/>
        <v/>
      </c>
      <c r="AE68" s="78" t="str">
        <f t="shared" si="1"/>
        <v/>
      </c>
      <c r="AF68" s="78" t="str">
        <f t="shared" si="1"/>
        <v/>
      </c>
      <c r="AG68" s="78" t="str">
        <f t="shared" si="1"/>
        <v/>
      </c>
      <c r="AH68" s="78" t="str">
        <f t="shared" si="1"/>
        <v/>
      </c>
      <c r="AI68" s="78" t="str">
        <f t="shared" si="1"/>
        <v/>
      </c>
      <c r="AJ68" s="78" t="str">
        <f t="shared" si="1"/>
        <v/>
      </c>
      <c r="AK68" s="78" t="str">
        <f t="shared" si="1"/>
        <v/>
      </c>
      <c r="AL68" s="78" t="str">
        <f t="shared" si="1"/>
        <v/>
      </c>
      <c r="AM68" s="78" t="str">
        <f t="shared" si="1"/>
        <v/>
      </c>
      <c r="AN68" s="78" t="str">
        <f t="shared" si="1"/>
        <v/>
      </c>
      <c r="AO68" s="78" t="str">
        <f t="shared" si="1"/>
        <v/>
      </c>
      <c r="AP68" s="78" t="str">
        <f t="shared" si="1"/>
        <v/>
      </c>
      <c r="AQ68" s="78" t="str">
        <f t="shared" si="1"/>
        <v/>
      </c>
      <c r="AR68" s="78" t="str">
        <f t="shared" si="1"/>
        <v/>
      </c>
      <c r="AS68" s="78" t="str">
        <f t="shared" si="1"/>
        <v/>
      </c>
      <c r="AT68" s="78" t="str">
        <f t="shared" si="1"/>
        <v/>
      </c>
    </row>
    <row r="69" spans="1:46">
      <c r="A69" s="77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AO69" s="78"/>
    </row>
    <row r="70" spans="1:46">
      <c r="E70" s="63"/>
      <c r="F70" s="63"/>
      <c r="G70" s="63"/>
      <c r="H70" s="63"/>
      <c r="I70" s="63"/>
      <c r="J70" s="63"/>
      <c r="K70" s="63"/>
      <c r="L70" s="63"/>
      <c r="M70" s="63"/>
      <c r="Z70" s="87"/>
      <c r="AA70" s="87"/>
      <c r="AB70" s="87"/>
    </row>
    <row r="71" spans="1:46">
      <c r="E71" s="63"/>
      <c r="F71" s="63"/>
      <c r="G71" s="63"/>
      <c r="H71" s="63"/>
      <c r="I71" s="63"/>
      <c r="J71" s="63"/>
      <c r="K71" s="63"/>
      <c r="L71" s="63"/>
      <c r="M71" s="63"/>
      <c r="Z71" s="87"/>
      <c r="AA71" s="87"/>
      <c r="AB71" s="87"/>
    </row>
    <row r="72" spans="1:46">
      <c r="B72" s="61"/>
      <c r="C72" s="61"/>
      <c r="D72" s="61"/>
      <c r="E72" s="61"/>
      <c r="F72" s="61"/>
      <c r="G72" s="61"/>
      <c r="H72" s="61"/>
      <c r="I72" s="61"/>
      <c r="J72" s="61"/>
      <c r="K72" s="63"/>
      <c r="L72" s="63"/>
      <c r="M72" s="63"/>
      <c r="Z72" s="87"/>
      <c r="AA72" s="87"/>
      <c r="AB72" s="87"/>
    </row>
    <row r="73" spans="1:46">
      <c r="E73" s="63"/>
      <c r="F73" s="63"/>
      <c r="G73" s="63"/>
      <c r="H73" s="63"/>
      <c r="I73" s="63"/>
      <c r="J73" s="63"/>
      <c r="K73" s="63"/>
      <c r="L73" s="63"/>
      <c r="M73" s="63"/>
      <c r="Z73" s="87"/>
      <c r="AA73" s="87"/>
      <c r="AB73" s="87"/>
    </row>
    <row r="74" spans="1:46">
      <c r="E74" s="67"/>
      <c r="F74" s="67"/>
      <c r="G74" s="67"/>
      <c r="H74" s="67"/>
      <c r="I74" s="67"/>
      <c r="J74" s="67"/>
      <c r="K74" s="63"/>
      <c r="L74" s="63"/>
      <c r="M74" s="63"/>
      <c r="Z74" s="87"/>
      <c r="AA74" s="87"/>
      <c r="AB74" s="87"/>
    </row>
    <row r="75" spans="1:46">
      <c r="E75" s="67"/>
      <c r="F75" s="67"/>
      <c r="G75" s="67"/>
      <c r="H75" s="67"/>
      <c r="I75" s="67"/>
      <c r="J75" s="67"/>
      <c r="K75" s="63"/>
      <c r="L75" s="63"/>
      <c r="M75" s="63"/>
      <c r="Z75" s="87"/>
      <c r="AA75" s="87"/>
      <c r="AB75" s="87"/>
    </row>
    <row r="76" spans="1:46">
      <c r="E76" s="67"/>
      <c r="F76" s="67"/>
      <c r="G76" s="67"/>
      <c r="H76" s="67"/>
      <c r="I76" s="67"/>
      <c r="J76" s="67"/>
      <c r="K76" s="63"/>
      <c r="L76" s="63"/>
      <c r="M76" s="63"/>
      <c r="Z76" s="87"/>
      <c r="AA76" s="87"/>
      <c r="AB76" s="87"/>
    </row>
    <row r="77" spans="1:46">
      <c r="E77" s="67"/>
      <c r="F77" s="67"/>
      <c r="G77" s="67"/>
      <c r="H77" s="87"/>
      <c r="I77" s="87"/>
      <c r="J77" s="87"/>
      <c r="K77" s="63"/>
      <c r="L77" s="63"/>
      <c r="M77" s="63"/>
      <c r="Z77" s="87"/>
      <c r="AA77" s="87"/>
      <c r="AB77" s="87"/>
    </row>
    <row r="78" spans="1:46">
      <c r="E78" s="67"/>
      <c r="F78" s="67"/>
      <c r="G78" s="67"/>
      <c r="H78" s="87"/>
      <c r="I78" s="87"/>
      <c r="J78" s="87"/>
      <c r="K78" s="63"/>
      <c r="L78" s="63"/>
      <c r="M78" s="63"/>
      <c r="Z78" s="87"/>
      <c r="AA78" s="87"/>
      <c r="AB78" s="87"/>
    </row>
    <row r="79" spans="1:46">
      <c r="E79" s="67"/>
      <c r="F79" s="67"/>
      <c r="G79" s="67"/>
      <c r="H79" s="87"/>
      <c r="I79" s="87"/>
      <c r="J79" s="87"/>
      <c r="K79" s="63"/>
      <c r="L79" s="63"/>
      <c r="M79" s="63"/>
      <c r="Z79" s="87"/>
      <c r="AA79" s="87"/>
      <c r="AB79" s="87"/>
    </row>
    <row r="80" spans="1:46">
      <c r="E80" s="67"/>
      <c r="F80" s="67"/>
      <c r="G80" s="67"/>
      <c r="H80" s="87"/>
      <c r="I80" s="87"/>
      <c r="J80" s="87"/>
      <c r="K80" s="63"/>
      <c r="L80" s="63"/>
      <c r="M80" s="63"/>
      <c r="Z80" s="87"/>
      <c r="AA80" s="87"/>
      <c r="AB80" s="87"/>
    </row>
    <row r="81" spans="1:31">
      <c r="E81" s="67"/>
      <c r="F81" s="67"/>
      <c r="G81" s="67"/>
      <c r="H81" s="87"/>
      <c r="I81" s="87"/>
      <c r="J81" s="87"/>
      <c r="K81" s="63"/>
      <c r="L81" s="63"/>
      <c r="M81" s="63"/>
      <c r="Z81" s="87"/>
      <c r="AA81" s="87"/>
      <c r="AB81" s="87"/>
    </row>
    <row r="82" spans="1:31">
      <c r="E82" s="67"/>
      <c r="F82" s="67"/>
      <c r="G82" s="67"/>
      <c r="H82" s="87"/>
      <c r="I82" s="87"/>
      <c r="J82" s="87"/>
      <c r="K82" s="63"/>
      <c r="L82" s="63"/>
      <c r="M82" s="63"/>
      <c r="Z82" s="87"/>
      <c r="AA82" s="87"/>
      <c r="AB82" s="87"/>
    </row>
    <row r="83" spans="1:31">
      <c r="H83" s="87"/>
      <c r="I83" s="87"/>
      <c r="J83" s="87"/>
      <c r="N83" s="68"/>
      <c r="O83" s="68"/>
      <c r="P83" s="68"/>
      <c r="Z83" s="87"/>
      <c r="AA83" s="87"/>
      <c r="AB83" s="87"/>
      <c r="AC83" s="61"/>
      <c r="AD83" s="61"/>
      <c r="AE83" s="61"/>
    </row>
    <row r="84" spans="1:31">
      <c r="A84" s="66"/>
      <c r="H84" s="87"/>
      <c r="I84" s="87"/>
      <c r="J84" s="87"/>
      <c r="Z84" s="87"/>
      <c r="AA84" s="87"/>
      <c r="AB84" s="87"/>
      <c r="AC84" s="61"/>
      <c r="AD84" s="61"/>
      <c r="AE84" s="61"/>
    </row>
    <row r="85" spans="1:31">
      <c r="E85" s="69"/>
      <c r="F85" s="69"/>
      <c r="G85" s="69"/>
      <c r="H85" s="87"/>
      <c r="I85" s="87"/>
      <c r="J85" s="87"/>
      <c r="K85" s="63"/>
      <c r="L85" s="63"/>
      <c r="M85" s="63"/>
    </row>
    <row r="86" spans="1:31">
      <c r="H86" s="87"/>
      <c r="I86" s="87"/>
      <c r="J86" s="87"/>
      <c r="K86" s="63"/>
      <c r="L86" s="63"/>
      <c r="M86" s="63"/>
    </row>
    <row r="87" spans="1:31">
      <c r="E87" s="67"/>
      <c r="F87" s="67"/>
      <c r="G87" s="67"/>
      <c r="H87" s="87"/>
      <c r="I87" s="87"/>
      <c r="J87" s="87"/>
      <c r="K87" s="63"/>
      <c r="L87" s="63"/>
      <c r="M87" s="63"/>
    </row>
    <row r="88" spans="1:31">
      <c r="E88" s="67"/>
      <c r="F88" s="67"/>
      <c r="G88" s="67"/>
      <c r="H88" s="87"/>
      <c r="I88" s="87"/>
      <c r="J88" s="87"/>
      <c r="K88" s="63"/>
      <c r="L88" s="63"/>
      <c r="M88" s="63"/>
    </row>
    <row r="89" spans="1:31">
      <c r="E89" s="67"/>
      <c r="F89" s="67"/>
      <c r="G89" s="67"/>
      <c r="H89" s="87"/>
      <c r="I89" s="87"/>
      <c r="J89" s="87"/>
      <c r="K89" s="63"/>
      <c r="L89" s="63"/>
      <c r="M89" s="63"/>
    </row>
    <row r="90" spans="1:31">
      <c r="E90" s="67"/>
      <c r="F90" s="67"/>
      <c r="G90" s="67"/>
      <c r="H90" s="87"/>
      <c r="I90" s="87"/>
      <c r="J90" s="87"/>
      <c r="K90" s="63"/>
      <c r="L90" s="63"/>
      <c r="M90" s="63"/>
    </row>
    <row r="91" spans="1:31">
      <c r="E91" s="67"/>
      <c r="F91" s="67"/>
      <c r="G91" s="67"/>
      <c r="H91" s="99"/>
      <c r="I91" s="99"/>
      <c r="J91" s="99"/>
      <c r="K91" s="63"/>
      <c r="L91" s="63"/>
      <c r="M91" s="63"/>
    </row>
    <row r="92" spans="1:31">
      <c r="E92" s="67"/>
      <c r="F92" s="67"/>
      <c r="G92" s="67"/>
      <c r="H92" s="67"/>
      <c r="I92" s="67"/>
      <c r="J92" s="67"/>
      <c r="K92" s="63"/>
      <c r="L92" s="63"/>
      <c r="M92" s="63"/>
    </row>
    <row r="93" spans="1:31">
      <c r="E93" s="67"/>
      <c r="F93" s="67"/>
      <c r="G93" s="67"/>
      <c r="H93" s="67"/>
      <c r="I93" s="67"/>
      <c r="J93" s="67"/>
      <c r="K93" s="63"/>
      <c r="L93" s="63"/>
      <c r="M93" s="63"/>
    </row>
    <row r="94" spans="1:31">
      <c r="E94" s="67"/>
      <c r="F94" s="67"/>
      <c r="G94" s="67"/>
      <c r="H94" s="67"/>
      <c r="I94" s="67"/>
      <c r="J94" s="67"/>
      <c r="K94" s="63"/>
      <c r="L94" s="63"/>
      <c r="M94" s="63"/>
    </row>
    <row r="95" spans="1:31">
      <c r="E95" s="67"/>
      <c r="F95" s="67"/>
      <c r="G95" s="67"/>
      <c r="H95" s="67"/>
      <c r="I95" s="67"/>
      <c r="J95" s="67"/>
      <c r="K95" s="63"/>
      <c r="L95" s="63"/>
      <c r="M95" s="63"/>
    </row>
    <row r="96" spans="1:31">
      <c r="E96" s="67"/>
      <c r="F96" s="67"/>
      <c r="G96" s="67"/>
      <c r="H96" s="67"/>
      <c r="I96" s="67"/>
      <c r="J96" s="67"/>
      <c r="K96" s="63"/>
      <c r="L96" s="63"/>
      <c r="M96" s="63"/>
    </row>
    <row r="97" spans="1:31">
      <c r="K97" s="63"/>
      <c r="L97" s="63"/>
      <c r="M97" s="63"/>
    </row>
    <row r="98" spans="1:31">
      <c r="K98" s="63"/>
      <c r="L98" s="63"/>
      <c r="M98" s="63"/>
    </row>
    <row r="100" spans="1:31">
      <c r="A100" s="66"/>
      <c r="Z100" s="61"/>
      <c r="AA100" s="61"/>
      <c r="AB100" s="61"/>
      <c r="AC100" s="61"/>
      <c r="AD100" s="61"/>
      <c r="AE100" s="61"/>
    </row>
    <row r="101" spans="1:31">
      <c r="E101" s="69"/>
      <c r="F101" s="69"/>
      <c r="G101" s="69"/>
      <c r="H101" s="69"/>
      <c r="I101" s="69"/>
      <c r="J101" s="69"/>
      <c r="K101" s="69"/>
      <c r="L101" s="69"/>
      <c r="M101" s="69"/>
    </row>
    <row r="103" spans="1:31">
      <c r="E103" s="67"/>
      <c r="F103" s="67"/>
      <c r="G103" s="67"/>
      <c r="H103" s="67"/>
      <c r="I103" s="67"/>
      <c r="J103" s="67"/>
      <c r="K103" s="67"/>
      <c r="L103" s="67"/>
      <c r="M103" s="67"/>
    </row>
    <row r="104" spans="1:31">
      <c r="E104" s="67"/>
      <c r="F104" s="67"/>
      <c r="G104" s="67"/>
      <c r="H104" s="67"/>
      <c r="I104" s="67"/>
      <c r="J104" s="67"/>
      <c r="K104" s="67"/>
      <c r="L104" s="67"/>
      <c r="M104" s="67"/>
    </row>
    <row r="105" spans="1:31">
      <c r="E105" s="67"/>
      <c r="F105" s="67"/>
      <c r="G105" s="67"/>
      <c r="H105" s="67"/>
      <c r="I105" s="67"/>
      <c r="J105" s="67"/>
      <c r="K105" s="67"/>
      <c r="L105" s="67"/>
      <c r="M105" s="67"/>
    </row>
    <row r="106" spans="1:31">
      <c r="E106" s="67"/>
      <c r="F106" s="67"/>
      <c r="G106" s="67"/>
      <c r="H106" s="67"/>
      <c r="I106" s="67"/>
      <c r="J106" s="67"/>
      <c r="K106" s="67"/>
      <c r="L106" s="67"/>
      <c r="M106" s="67"/>
    </row>
    <row r="107" spans="1:31">
      <c r="E107" s="67"/>
      <c r="F107" s="67"/>
      <c r="G107" s="67"/>
      <c r="H107" s="67"/>
      <c r="I107" s="67"/>
      <c r="J107" s="67"/>
      <c r="K107" s="67"/>
      <c r="L107" s="67"/>
      <c r="M107" s="67"/>
    </row>
    <row r="108" spans="1:31">
      <c r="E108" s="67"/>
      <c r="F108" s="67"/>
      <c r="G108" s="67"/>
      <c r="H108" s="67"/>
      <c r="I108" s="67"/>
      <c r="J108" s="67"/>
      <c r="K108" s="67"/>
      <c r="L108" s="67"/>
      <c r="M108" s="67"/>
    </row>
    <row r="109" spans="1:31">
      <c r="E109" s="67"/>
      <c r="F109" s="67"/>
      <c r="G109" s="67"/>
      <c r="H109" s="67"/>
      <c r="I109" s="67"/>
      <c r="J109" s="67"/>
      <c r="K109" s="67"/>
      <c r="L109" s="67"/>
      <c r="M109" s="67"/>
    </row>
    <row r="110" spans="1:31">
      <c r="E110" s="67"/>
      <c r="F110" s="67"/>
      <c r="G110" s="67"/>
      <c r="H110" s="67"/>
      <c r="I110" s="67"/>
      <c r="J110" s="67"/>
      <c r="K110" s="67"/>
      <c r="L110" s="67"/>
      <c r="M110" s="67"/>
      <c r="N110" s="68"/>
      <c r="O110" s="68"/>
      <c r="P110" s="68"/>
    </row>
    <row r="111" spans="1:31">
      <c r="E111" s="67"/>
      <c r="F111" s="67"/>
      <c r="G111" s="67"/>
      <c r="H111" s="67"/>
      <c r="I111" s="67"/>
      <c r="J111" s="67"/>
      <c r="K111" s="67"/>
      <c r="L111" s="67"/>
      <c r="M111" s="67"/>
    </row>
    <row r="112" spans="1:31">
      <c r="E112" s="67"/>
      <c r="F112" s="67"/>
      <c r="G112" s="67"/>
      <c r="H112" s="67"/>
      <c r="I112" s="67"/>
      <c r="J112" s="67"/>
      <c r="K112" s="67"/>
      <c r="L112" s="67"/>
      <c r="M112" s="67"/>
      <c r="N112" s="68"/>
      <c r="O112" s="68"/>
      <c r="P112" s="68"/>
    </row>
    <row r="114" spans="2:31">
      <c r="N114" s="68"/>
      <c r="O114" s="68"/>
      <c r="P114" s="68"/>
    </row>
    <row r="115" spans="2:31">
      <c r="T115" s="70"/>
      <c r="U115" s="70"/>
      <c r="V115" s="70"/>
    </row>
    <row r="116" spans="2:31">
      <c r="N116" s="61"/>
      <c r="O116" s="61"/>
      <c r="P116" s="61"/>
      <c r="T116" s="70"/>
      <c r="U116" s="70"/>
      <c r="V116" s="70"/>
    </row>
    <row r="117" spans="2:31">
      <c r="T117" s="70"/>
      <c r="U117" s="70"/>
      <c r="V117" s="70"/>
    </row>
    <row r="118" spans="2:31">
      <c r="E118" s="71"/>
      <c r="F118" s="71"/>
      <c r="G118" s="71"/>
      <c r="H118" s="71"/>
      <c r="I118" s="71"/>
      <c r="J118" s="71"/>
      <c r="K118" s="71"/>
      <c r="L118" s="71"/>
      <c r="M118" s="71"/>
      <c r="N118" s="72"/>
      <c r="O118" s="72"/>
      <c r="P118" s="72"/>
      <c r="T118" s="70"/>
      <c r="U118" s="70"/>
      <c r="V118" s="70"/>
    </row>
    <row r="119" spans="2:31">
      <c r="E119" s="71"/>
      <c r="F119" s="71"/>
      <c r="G119" s="71"/>
      <c r="H119" s="71"/>
      <c r="I119" s="71"/>
      <c r="J119" s="71"/>
      <c r="K119" s="71"/>
      <c r="L119" s="71"/>
      <c r="M119" s="71"/>
      <c r="N119" s="68"/>
      <c r="O119" s="68"/>
      <c r="P119" s="68"/>
      <c r="T119" s="70"/>
      <c r="U119" s="70"/>
      <c r="V119" s="70"/>
    </row>
    <row r="120" spans="2:31">
      <c r="E120" s="71"/>
      <c r="F120" s="71"/>
      <c r="G120" s="71"/>
      <c r="H120" s="71"/>
      <c r="I120" s="71"/>
      <c r="J120" s="71"/>
      <c r="K120" s="71"/>
      <c r="L120" s="71"/>
      <c r="M120" s="71"/>
      <c r="N120" s="68"/>
      <c r="O120" s="68"/>
      <c r="P120" s="68"/>
      <c r="T120" s="70"/>
      <c r="U120" s="70"/>
      <c r="V120" s="70"/>
    </row>
    <row r="121" spans="2:31">
      <c r="E121" s="71"/>
      <c r="F121" s="71"/>
      <c r="G121" s="71"/>
      <c r="H121" s="71"/>
      <c r="I121" s="71"/>
      <c r="J121" s="71"/>
      <c r="K121" s="71"/>
      <c r="L121" s="71"/>
      <c r="M121" s="71"/>
      <c r="N121" s="68"/>
      <c r="O121" s="68"/>
      <c r="P121" s="68"/>
      <c r="T121" s="70"/>
      <c r="U121" s="70"/>
      <c r="V121" s="70"/>
    </row>
    <row r="122" spans="2:31">
      <c r="E122" s="71"/>
      <c r="F122" s="71"/>
      <c r="G122" s="71"/>
      <c r="H122" s="71"/>
      <c r="I122" s="71"/>
      <c r="J122" s="71"/>
      <c r="K122" s="71"/>
      <c r="L122" s="71"/>
      <c r="M122" s="71"/>
      <c r="N122" s="68"/>
      <c r="O122" s="68"/>
      <c r="P122" s="68"/>
      <c r="T122" s="70"/>
      <c r="U122" s="70"/>
      <c r="V122" s="70"/>
    </row>
    <row r="123" spans="2:31">
      <c r="E123" s="71"/>
      <c r="F123" s="71"/>
      <c r="G123" s="71"/>
      <c r="H123" s="71"/>
      <c r="I123" s="71"/>
      <c r="J123" s="71"/>
      <c r="K123" s="71"/>
      <c r="L123" s="71"/>
      <c r="M123" s="71"/>
      <c r="N123" s="68"/>
      <c r="O123" s="68"/>
      <c r="P123" s="68"/>
      <c r="T123" s="70"/>
      <c r="U123" s="70"/>
      <c r="V123" s="70"/>
    </row>
    <row r="124" spans="2:31">
      <c r="E124" s="71"/>
      <c r="F124" s="71"/>
      <c r="G124" s="71"/>
      <c r="H124" s="71"/>
      <c r="I124" s="71"/>
      <c r="J124" s="71"/>
      <c r="K124" s="71"/>
      <c r="L124" s="71"/>
      <c r="M124" s="71"/>
      <c r="N124" s="68"/>
      <c r="O124" s="68"/>
      <c r="P124" s="68"/>
      <c r="T124" s="70"/>
      <c r="U124" s="70"/>
      <c r="V124" s="70"/>
    </row>
    <row r="125" spans="2:31">
      <c r="E125" s="71"/>
      <c r="F125" s="71"/>
      <c r="G125" s="71"/>
      <c r="H125" s="71"/>
      <c r="I125" s="71"/>
      <c r="J125" s="71"/>
      <c r="K125" s="71"/>
      <c r="L125" s="71"/>
      <c r="M125" s="71"/>
      <c r="T125" s="73"/>
      <c r="U125" s="73"/>
      <c r="V125" s="73"/>
    </row>
    <row r="126" spans="2:31">
      <c r="B126" s="74"/>
      <c r="C126" s="74"/>
      <c r="D126" s="74"/>
      <c r="E126" s="71"/>
      <c r="F126" s="71"/>
      <c r="G126" s="71"/>
      <c r="H126" s="71"/>
      <c r="I126" s="71"/>
      <c r="J126" s="71"/>
      <c r="K126" s="71"/>
      <c r="L126" s="71"/>
      <c r="M126" s="71"/>
      <c r="Q126" s="74"/>
      <c r="R126" s="74"/>
      <c r="S126" s="74"/>
      <c r="Z126" s="74"/>
      <c r="AA126" s="74"/>
      <c r="AB126" s="74"/>
      <c r="AC126" s="74"/>
      <c r="AD126" s="74"/>
      <c r="AE126" s="74"/>
    </row>
  </sheetData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Cover page</vt:lpstr>
      <vt:lpstr>Summary - FDD</vt:lpstr>
      <vt:lpstr>TM2</vt:lpstr>
      <vt:lpstr>TM4</vt:lpstr>
      <vt:lpstr>TM9</vt:lpstr>
      <vt:lpstr>TM3</vt:lpstr>
      <vt:lpstr>MCS Table</vt:lpstr>
      <vt:lpstr>TM2 MCS9</vt:lpstr>
      <vt:lpstr>TM2 MCS14</vt:lpstr>
      <vt:lpstr>TM2 MCS16</vt:lpstr>
      <vt:lpstr>TM2 MCS18</vt:lpstr>
      <vt:lpstr>TM9 MCS9</vt:lpstr>
      <vt:lpstr>TM9 MCS14</vt:lpstr>
      <vt:lpstr>TM9 MCS16</vt:lpstr>
      <vt:lpstr>TM9 MCS18</vt:lpstr>
      <vt:lpstr>TM4 MCS9</vt:lpstr>
      <vt:lpstr>TM4 MCS14</vt:lpstr>
      <vt:lpstr>TM4 MCS16</vt:lpstr>
      <vt:lpstr>TM4 MCS18</vt:lpstr>
      <vt:lpstr>TM3 MCS9</vt:lpstr>
      <vt:lpstr>TM3 MCS14</vt:lpstr>
      <vt:lpstr>TM3 MCS16</vt:lpstr>
      <vt:lpstr>TM3 MCS18</vt:lpstr>
      <vt:lpstr>TM10 MCS9</vt:lpstr>
      <vt:lpstr>TM10 MCS14</vt:lpstr>
      <vt:lpstr>TM10 MCS16</vt:lpstr>
      <vt:lpstr>TM10 MCS18</vt:lpstr>
      <vt:lpstr>TM10 MCS9 (M)</vt:lpstr>
      <vt:lpstr>TM10 MCS14 (M)</vt:lpstr>
      <vt:lpstr>TM10 MCS16 (M)</vt:lpstr>
      <vt:lpstr>TM10 MCS18 (M)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lastModifiedBy>Shaohua Li</cp:lastModifiedBy>
  <dcterms:created xsi:type="dcterms:W3CDTF">2007-12-10T15:13:50Z</dcterms:created>
  <dcterms:modified xsi:type="dcterms:W3CDTF">2015-10-14T12:31:28Z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sflag">
    <vt:lpwstr>1440636843</vt:lpwstr>
  </property>
  <property fmtid="{D5CDD505-2E9C-101B-9397-08002B2CF9AE}" pid="4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5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6" name="_new_ms_pID_725432">
    <vt:lpwstr>EuSnAn2PjHkfG0mCf9PkPvO23+FF0OMgCIQP
2OxcSRb7UHJftd/CMvTLwlgZEy1k56uyUNyV+EYGbZxXaUl57Ks=</vt:lpwstr>
  </property>
</Properties>
</file>